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8880" yWindow="510" windowWidth="15195" windowHeight="11010" tabRatio="759" firstSheet="13" activeTab="14"/>
  </bookViews>
  <sheets>
    <sheet name="PT-1" sheetId="1" r:id="rId1"/>
    <sheet name="WB-2" sheetId="2" r:id="rId2"/>
    <sheet name="GS-3" sheetId="3" r:id="rId3"/>
    <sheet name="J1-4" sheetId="4" r:id="rId4"/>
    <sheet name="PT-5" sheetId="5" r:id="rId5"/>
    <sheet name="WB-6" sheetId="6" r:id="rId6"/>
    <sheet name="GS-7" sheetId="7" r:id="rId7"/>
    <sheet name="J1-8" sheetId="8" r:id="rId8"/>
    <sheet name="PT-9" sheetId="9" r:id="rId9"/>
    <sheet name="WB-10" sheetId="10" r:id="rId10"/>
    <sheet name="GS-11" sheetId="11" r:id="rId11"/>
    <sheet name="J1-12" sheetId="12" r:id="rId12"/>
    <sheet name=" PT &amp; WB-13" sheetId="13" r:id="rId13"/>
    <sheet name=" GS&amp; J1-14" sheetId="14" r:id="rId14"/>
    <sheet name="PR-15" sheetId="15" r:id="rId15"/>
    <sheet name="ppi-16 &amp; whpi-17 " sheetId="16" r:id="rId16"/>
    <sheet name="ppi-18" sheetId="17" r:id="rId17"/>
    <sheet name="whpi-19" sheetId="18" r:id="rId18"/>
    <sheet name="CCI-20" sheetId="19" r:id="rId19"/>
    <sheet name="cci-21" sheetId="24" r:id="rId20"/>
    <sheet name="cci,rci-22-23" sheetId="25" r:id="rId21"/>
    <sheet name=" RCI-24" sheetId="20" r:id="rId22"/>
    <sheet name=" RCI-25&amp;SNCI-26" sheetId="21" r:id="rId23"/>
    <sheet name=" WNCI-27" sheetId="22" r:id="rId24"/>
    <sheet name="WNCI,SNCI-28" sheetId="26" r:id="rId25"/>
    <sheet name=" IPI-29 " sheetId="23" r:id="rId26"/>
    <sheet name="IPI-30" sheetId="27" r:id="rId27"/>
  </sheets>
  <externalReferences>
    <externalReference r:id="rId28"/>
    <externalReference r:id="rId29"/>
    <externalReference r:id="rId30"/>
  </externalReferences>
  <definedNames>
    <definedName name="_xlnm._FilterDatabase" localSheetId="14" hidden="1">'PR-15'!$I$1:$I$1546</definedName>
    <definedName name="d" localSheetId="20">'ppi-16 &amp; whpi-17 '!#REF!</definedName>
    <definedName name="d" localSheetId="19">'ppi-16 &amp; whpi-17 '!#REF!</definedName>
    <definedName name="d" localSheetId="26">'ppi-16 &amp; whpi-17 '!#REF!</definedName>
    <definedName name="d" localSheetId="16">#REF!</definedName>
    <definedName name="d" localSheetId="17">#REF!</definedName>
    <definedName name="d" localSheetId="24">'ppi-16 &amp; whpi-17 '!#REF!</definedName>
    <definedName name="d">'ppi-16 &amp; whpi-17 '!#REF!</definedName>
    <definedName name="_xlnm.Print_Area" localSheetId="13">' GS&amp; J1-14'!$B$1:$I$175</definedName>
    <definedName name="_xlnm.Print_Area" localSheetId="25">' IPI-29 '!$A$1:$E$29</definedName>
    <definedName name="_xlnm.Print_Area" localSheetId="12">' PT &amp; WB-13'!$B$1:$I$174</definedName>
    <definedName name="_xlnm.Print_Area" localSheetId="21">' RCI-24'!$A$1:$E$26</definedName>
    <definedName name="_xlnm.Print_Area" localSheetId="22">' RCI-25&amp;SNCI-26'!$A$1:$E$31</definedName>
    <definedName name="_xlnm.Print_Area" localSheetId="23">' WNCI-27'!$A$1:$E$23</definedName>
    <definedName name="_xlnm.Print_Area" localSheetId="20">'cci,rci-22-23'!$A$1:$O$33</definedName>
    <definedName name="_xlnm.Print_Area" localSheetId="18">'CCI-20'!$A$1:$K$29</definedName>
    <definedName name="_xlnm.Print_Area" localSheetId="19">'cci-21'!$A$1:$O$31</definedName>
    <definedName name="_xlnm.Print_Area" localSheetId="10">'GS-11'!$A$1:$P$20</definedName>
    <definedName name="_xlnm.Print_Area" localSheetId="2">'GS-3'!$A$1:$O$29</definedName>
    <definedName name="_xlnm.Print_Area" localSheetId="6">'GS-7'!$A$1:$L$41</definedName>
    <definedName name="_xlnm.Print_Area" localSheetId="26">'IPI-30'!$A$1:$O$14</definedName>
    <definedName name="_xlnm.Print_Area" localSheetId="11">'J1-12'!$A$1:$P$21</definedName>
    <definedName name="_xlnm.Print_Area" localSheetId="3">'J1-4'!$A$1:$O$31</definedName>
    <definedName name="_xlnm.Print_Area" localSheetId="7">'J1-8'!$A$1:$L$43</definedName>
    <definedName name="_xlnm.Print_Area" localSheetId="15">'ppi-16 &amp; whpi-17 '!$A$1:$K$27</definedName>
    <definedName name="_xlnm.Print_Area" localSheetId="16">'ppi-18'!$E$1:$L$133</definedName>
    <definedName name="_xlnm.Print_Area" localSheetId="14">'PR-15'!$B$1:$M$320</definedName>
    <definedName name="_xlnm.Print_Area" localSheetId="0">'PT-1'!$A$1:$O$29</definedName>
    <definedName name="_xlnm.Print_Area" localSheetId="4">'PT-5'!$A$1:$L$41</definedName>
    <definedName name="_xlnm.Print_Area" localSheetId="8">'PT-9'!$A$1:$P$20</definedName>
    <definedName name="_xlnm.Print_Area" localSheetId="9">'WB-10'!$A$1:$P$21</definedName>
    <definedName name="_xlnm.Print_Area" localSheetId="1">'WB-2'!$A$1:$O$31</definedName>
    <definedName name="_xlnm.Print_Area" localSheetId="5">'WB-6'!$A$1:$L$43</definedName>
    <definedName name="_xlnm.Print_Area" localSheetId="17">'whpi-19'!$A$1:$K$108</definedName>
    <definedName name="_xlnm.Print_Area" localSheetId="24">'WNCI,SNCI-28'!$A$1:$O$27</definedName>
    <definedName name="_xlnm.Print_Titles" localSheetId="13">' GS&amp; J1-14'!$30:$37</definedName>
    <definedName name="_xlnm.Print_Titles" localSheetId="12">' PT &amp; WB-13'!$30:$37</definedName>
    <definedName name="_xlnm.Print_Titles" localSheetId="18">'CCI-20'!$1:$8</definedName>
    <definedName name="_xlnm.Print_Titles" localSheetId="10">'GS-11'!$1:$4</definedName>
    <definedName name="_xlnm.Print_Titles" localSheetId="15">'ppi-16 &amp; whpi-17 '!$1:$7</definedName>
    <definedName name="_xlnm.Print_Titles" localSheetId="16">'ppi-18'!$30:$36</definedName>
    <definedName name="_xlnm.Print_Titles" localSheetId="14">'PR-15'!$36:$41</definedName>
    <definedName name="_xlnm.Print_Titles" localSheetId="17">'whpi-19'!$33:$39</definedName>
    <definedName name="ش1" localSheetId="20">'ppi-16 &amp; whpi-17 '!#REF!</definedName>
    <definedName name="ش1" localSheetId="19">'ppi-16 &amp; whpi-17 '!#REF!</definedName>
    <definedName name="ش1" localSheetId="26">'ppi-16 &amp; whpi-17 '!#REF!</definedName>
    <definedName name="ش1" localSheetId="16">#REF!</definedName>
    <definedName name="ش1" localSheetId="17">#REF!</definedName>
    <definedName name="ش1" localSheetId="24">'ppi-16 &amp; whpi-17 '!#REF!</definedName>
    <definedName name="ش1">'ppi-16 &amp; whpi-17 '!#REF!</definedName>
  </definedNames>
  <calcPr calcId="125725"/>
</workbook>
</file>

<file path=xl/calcChain.xml><?xml version="1.0" encoding="utf-8"?>
<calcChain xmlns="http://schemas.openxmlformats.org/spreadsheetml/2006/main">
  <c r="G149" i="13"/>
  <c r="B16" i="26"/>
  <c r="B25"/>
  <c r="O10" i="10" l="1"/>
  <c r="C35" i="5"/>
  <c r="B14" i="27"/>
  <c r="B31" i="25"/>
  <c r="B12"/>
  <c r="B29" i="24"/>
  <c r="B18"/>
  <c r="F45" i="17" l="1"/>
  <c r="G45"/>
  <c r="H45"/>
  <c r="I45"/>
  <c r="J45"/>
  <c r="K45"/>
  <c r="F46"/>
  <c r="G46"/>
  <c r="H46"/>
  <c r="I46"/>
  <c r="J46"/>
  <c r="K46"/>
  <c r="F47"/>
  <c r="G47"/>
  <c r="H47"/>
  <c r="I47"/>
  <c r="J47"/>
  <c r="K47"/>
  <c r="F48"/>
  <c r="G48"/>
  <c r="H48"/>
  <c r="I48"/>
  <c r="J48"/>
  <c r="K48"/>
  <c r="F49"/>
  <c r="G49"/>
  <c r="H49"/>
  <c r="I49"/>
  <c r="J49"/>
  <c r="K49"/>
  <c r="F50"/>
  <c r="G50"/>
  <c r="H50"/>
  <c r="I50"/>
  <c r="J50"/>
  <c r="K50"/>
  <c r="F51"/>
  <c r="G51"/>
  <c r="H51"/>
  <c r="I51"/>
  <c r="J51"/>
  <c r="K51"/>
  <c r="F52"/>
  <c r="G52"/>
  <c r="H52"/>
  <c r="I52"/>
  <c r="J52"/>
  <c r="K52"/>
  <c r="F53"/>
  <c r="G53"/>
  <c r="H53"/>
  <c r="I53"/>
  <c r="J53"/>
  <c r="K53"/>
  <c r="F54"/>
  <c r="G54"/>
  <c r="H54"/>
  <c r="I54"/>
  <c r="J54"/>
  <c r="K54"/>
  <c r="F55"/>
  <c r="G55"/>
  <c r="H55"/>
  <c r="I55"/>
  <c r="J55"/>
  <c r="K55"/>
  <c r="F56"/>
  <c r="G56"/>
  <c r="H56"/>
  <c r="I56"/>
  <c r="J56"/>
  <c r="K56"/>
  <c r="F57"/>
  <c r="G57"/>
  <c r="H57"/>
  <c r="I57"/>
  <c r="J57"/>
  <c r="K57"/>
  <c r="F58"/>
  <c r="G58"/>
  <c r="H58"/>
  <c r="I58"/>
  <c r="J58"/>
  <c r="K58"/>
  <c r="F59"/>
  <c r="G59"/>
  <c r="H59"/>
  <c r="I59"/>
  <c r="J59"/>
  <c r="K59"/>
  <c r="F60"/>
  <c r="G60"/>
  <c r="H60"/>
  <c r="I60"/>
  <c r="J60"/>
  <c r="K60"/>
  <c r="F61"/>
  <c r="G61"/>
  <c r="H61"/>
  <c r="I61"/>
  <c r="J61"/>
  <c r="K61"/>
  <c r="F62"/>
  <c r="G62"/>
  <c r="H62"/>
  <c r="I62"/>
  <c r="J62"/>
  <c r="K62"/>
  <c r="F63"/>
  <c r="G63"/>
  <c r="J63"/>
  <c r="K63"/>
  <c r="F64"/>
  <c r="G64"/>
  <c r="J64"/>
  <c r="K64"/>
  <c r="F65"/>
  <c r="G65"/>
  <c r="H65"/>
  <c r="I65"/>
  <c r="J65"/>
  <c r="K65"/>
  <c r="F66"/>
  <c r="G66"/>
  <c r="H66"/>
  <c r="I66"/>
  <c r="J66"/>
  <c r="K66"/>
  <c r="F67"/>
  <c r="G67"/>
  <c r="H67"/>
  <c r="I67"/>
  <c r="J67"/>
  <c r="K67"/>
  <c r="F68"/>
  <c r="G68"/>
  <c r="H68"/>
  <c r="I68"/>
  <c r="J68"/>
  <c r="K68"/>
  <c r="F69"/>
  <c r="G69"/>
  <c r="H69"/>
  <c r="I69"/>
  <c r="J69"/>
  <c r="K69"/>
  <c r="F70"/>
  <c r="G70"/>
  <c r="H70"/>
  <c r="I70"/>
  <c r="J70"/>
  <c r="K70"/>
  <c r="F71"/>
  <c r="G71"/>
  <c r="H71"/>
  <c r="I71"/>
  <c r="J71"/>
  <c r="K71"/>
  <c r="F72"/>
  <c r="G72"/>
  <c r="H72"/>
  <c r="I72"/>
  <c r="J72"/>
  <c r="K72"/>
  <c r="F73"/>
  <c r="G73"/>
  <c r="H73"/>
  <c r="I73"/>
  <c r="J73"/>
  <c r="K73"/>
  <c r="F74"/>
  <c r="G74"/>
  <c r="H74"/>
  <c r="I74"/>
  <c r="J74"/>
  <c r="K74"/>
  <c r="F75"/>
  <c r="G75"/>
  <c r="H75"/>
  <c r="I75"/>
  <c r="J75"/>
  <c r="K75"/>
  <c r="F76"/>
  <c r="G76"/>
  <c r="H76"/>
  <c r="I76"/>
  <c r="J76"/>
  <c r="K76"/>
  <c r="F77"/>
  <c r="G77"/>
  <c r="J77"/>
  <c r="K77"/>
  <c r="F78"/>
  <c r="G78"/>
  <c r="H78"/>
  <c r="I78"/>
  <c r="J78"/>
  <c r="K78"/>
  <c r="F79"/>
  <c r="G79"/>
  <c r="H79"/>
  <c r="I79"/>
  <c r="J79"/>
  <c r="K79"/>
  <c r="F80"/>
  <c r="G80"/>
  <c r="H80"/>
  <c r="I80"/>
  <c r="J80"/>
  <c r="K80"/>
  <c r="F81"/>
  <c r="G81"/>
  <c r="H81"/>
  <c r="I81"/>
  <c r="J81"/>
  <c r="K81"/>
  <c r="F82"/>
  <c r="G82"/>
  <c r="H82"/>
  <c r="I82"/>
  <c r="J82"/>
  <c r="K82"/>
  <c r="F83"/>
  <c r="G83"/>
  <c r="H83"/>
  <c r="I83"/>
  <c r="J83"/>
  <c r="K83"/>
  <c r="F84"/>
  <c r="G84"/>
  <c r="H84"/>
  <c r="I84"/>
  <c r="J84"/>
  <c r="K84"/>
  <c r="F85"/>
  <c r="G85"/>
  <c r="H85"/>
  <c r="I85"/>
  <c r="J85"/>
  <c r="K85"/>
  <c r="F86"/>
  <c r="G86"/>
  <c r="H86"/>
  <c r="I86"/>
  <c r="J86"/>
  <c r="K86"/>
  <c r="F87"/>
  <c r="G87"/>
  <c r="H87"/>
  <c r="I87"/>
  <c r="J87"/>
  <c r="K87"/>
  <c r="F88"/>
  <c r="G88"/>
  <c r="H88"/>
  <c r="I88"/>
  <c r="J88"/>
  <c r="K88"/>
  <c r="F89"/>
  <c r="G89"/>
  <c r="H89"/>
  <c r="I89"/>
  <c r="J89"/>
  <c r="K89"/>
  <c r="F90"/>
  <c r="G90"/>
  <c r="H90"/>
  <c r="I90"/>
  <c r="J90"/>
  <c r="K90"/>
  <c r="F91"/>
  <c r="G91"/>
  <c r="H91"/>
  <c r="I91"/>
  <c r="J91"/>
  <c r="K91"/>
  <c r="F92"/>
  <c r="G92"/>
  <c r="H92"/>
  <c r="I92"/>
  <c r="J92"/>
  <c r="K92"/>
  <c r="F93"/>
  <c r="G93"/>
  <c r="H93"/>
  <c r="I93"/>
  <c r="J93"/>
  <c r="K93"/>
  <c r="F94"/>
  <c r="G94"/>
  <c r="H94"/>
  <c r="I94"/>
  <c r="J94"/>
  <c r="K94"/>
  <c r="F95"/>
  <c r="G95"/>
  <c r="H95"/>
  <c r="I95"/>
  <c r="J95"/>
  <c r="K95"/>
  <c r="F96"/>
  <c r="G96"/>
  <c r="H96"/>
  <c r="I96"/>
  <c r="J96"/>
  <c r="K96"/>
  <c r="F97"/>
  <c r="G97"/>
  <c r="H97"/>
  <c r="I97"/>
  <c r="J97"/>
  <c r="K97"/>
  <c r="F98"/>
  <c r="G98"/>
  <c r="H98"/>
  <c r="I98"/>
  <c r="J98"/>
  <c r="K98"/>
  <c r="F99"/>
  <c r="G99"/>
  <c r="H99"/>
  <c r="I99"/>
  <c r="J99"/>
  <c r="K99"/>
  <c r="F100"/>
  <c r="G100"/>
  <c r="H100"/>
  <c r="I100"/>
  <c r="J100"/>
  <c r="K100"/>
  <c r="F101"/>
  <c r="G101"/>
  <c r="H101"/>
  <c r="I101"/>
  <c r="J101"/>
  <c r="K101"/>
  <c r="F102"/>
  <c r="G102"/>
  <c r="H102"/>
  <c r="I102"/>
  <c r="J102"/>
  <c r="K102"/>
  <c r="F103"/>
  <c r="G103"/>
  <c r="J103"/>
  <c r="K103"/>
  <c r="F104"/>
  <c r="G104"/>
  <c r="H104"/>
  <c r="I104"/>
  <c r="J104"/>
  <c r="K104"/>
  <c r="F105"/>
  <c r="G105"/>
  <c r="H105"/>
  <c r="I105"/>
  <c r="J105"/>
  <c r="K105"/>
  <c r="F106"/>
  <c r="G106"/>
  <c r="H106"/>
  <c r="I106"/>
  <c r="J106"/>
  <c r="K106"/>
  <c r="F107"/>
  <c r="G107"/>
  <c r="H107"/>
  <c r="I107"/>
  <c r="J107"/>
  <c r="K107"/>
  <c r="F108"/>
  <c r="G108"/>
  <c r="H108"/>
  <c r="I108"/>
  <c r="J108"/>
  <c r="K108"/>
  <c r="F109"/>
  <c r="G109"/>
  <c r="H109"/>
  <c r="I109"/>
  <c r="J109"/>
  <c r="K109"/>
  <c r="F110"/>
  <c r="G110"/>
  <c r="H110"/>
  <c r="I110"/>
  <c r="J110"/>
  <c r="K110"/>
  <c r="F111"/>
  <c r="G111"/>
  <c r="H111"/>
  <c r="I111"/>
  <c r="J111"/>
  <c r="K111"/>
  <c r="F112"/>
  <c r="G112"/>
  <c r="H112"/>
  <c r="I112"/>
  <c r="J112"/>
  <c r="K112"/>
  <c r="F113"/>
  <c r="G113"/>
  <c r="H113"/>
  <c r="I113"/>
  <c r="J113"/>
  <c r="K113"/>
  <c r="F114"/>
  <c r="G114"/>
  <c r="H114"/>
  <c r="I114"/>
  <c r="J114"/>
  <c r="K114"/>
  <c r="F115"/>
  <c r="G115"/>
  <c r="H115"/>
  <c r="I115"/>
  <c r="J115"/>
  <c r="K115"/>
  <c r="F116"/>
  <c r="G116"/>
  <c r="H116"/>
  <c r="I116"/>
  <c r="J116"/>
  <c r="K116"/>
  <c r="F117"/>
  <c r="G117"/>
  <c r="H117"/>
  <c r="I117"/>
  <c r="J117"/>
  <c r="K117"/>
  <c r="F118"/>
  <c r="G118"/>
  <c r="H118"/>
  <c r="I118"/>
  <c r="J118"/>
  <c r="K118"/>
  <c r="F119"/>
  <c r="G119"/>
  <c r="H119"/>
  <c r="I119"/>
  <c r="J119"/>
  <c r="K119"/>
  <c r="F120"/>
  <c r="G120"/>
  <c r="H120"/>
  <c r="I120"/>
  <c r="J120"/>
  <c r="K120"/>
  <c r="F121"/>
  <c r="G121"/>
  <c r="H121"/>
  <c r="I121"/>
  <c r="J121"/>
  <c r="K121"/>
  <c r="F122"/>
  <c r="G122"/>
  <c r="J122"/>
  <c r="K122"/>
  <c r="F123"/>
  <c r="G123"/>
  <c r="J123"/>
  <c r="K123"/>
  <c r="F124"/>
  <c r="G124"/>
  <c r="J124"/>
  <c r="K124"/>
  <c r="F125"/>
  <c r="G125"/>
  <c r="J125"/>
  <c r="K125"/>
  <c r="F126"/>
  <c r="G126"/>
  <c r="J126"/>
  <c r="K126"/>
  <c r="F127"/>
  <c r="G127"/>
  <c r="J127"/>
  <c r="K127"/>
  <c r="F128"/>
  <c r="G128"/>
  <c r="J128"/>
  <c r="K128"/>
  <c r="F129"/>
  <c r="G129"/>
  <c r="J129"/>
  <c r="K129"/>
  <c r="F130"/>
  <c r="G130"/>
  <c r="J130"/>
  <c r="K130"/>
  <c r="F131"/>
  <c r="G131"/>
  <c r="J131"/>
  <c r="K131"/>
  <c r="F132"/>
  <c r="G132"/>
  <c r="J132"/>
  <c r="K132"/>
  <c r="K44"/>
  <c r="J44"/>
  <c r="G44"/>
  <c r="F44"/>
  <c r="F9"/>
  <c r="G9"/>
  <c r="H9"/>
  <c r="I9"/>
  <c r="J9"/>
  <c r="K9"/>
  <c r="F10"/>
  <c r="G10"/>
  <c r="H10"/>
  <c r="I10"/>
  <c r="J10"/>
  <c r="K10"/>
  <c r="F11"/>
  <c r="G11"/>
  <c r="H11"/>
  <c r="I11"/>
  <c r="J11"/>
  <c r="K11"/>
  <c r="F12"/>
  <c r="G12"/>
  <c r="H12"/>
  <c r="I12"/>
  <c r="J12"/>
  <c r="K12"/>
  <c r="F13"/>
  <c r="G13"/>
  <c r="H13"/>
  <c r="I13"/>
  <c r="J13"/>
  <c r="K13"/>
  <c r="F14"/>
  <c r="G14"/>
  <c r="H14"/>
  <c r="I14"/>
  <c r="J14"/>
  <c r="K14"/>
  <c r="F15"/>
  <c r="G15"/>
  <c r="H15"/>
  <c r="I15"/>
  <c r="J15"/>
  <c r="K15"/>
  <c r="F16"/>
  <c r="G16"/>
  <c r="H16"/>
  <c r="I16"/>
  <c r="J16"/>
  <c r="K16"/>
  <c r="F17"/>
  <c r="G17"/>
  <c r="H17"/>
  <c r="I17"/>
  <c r="J17"/>
  <c r="K17"/>
  <c r="F18"/>
  <c r="G18"/>
  <c r="H18"/>
  <c r="I18"/>
  <c r="J18"/>
  <c r="K18"/>
  <c r="F19"/>
  <c r="G19"/>
  <c r="H19"/>
  <c r="I19"/>
  <c r="J19"/>
  <c r="K19"/>
  <c r="F20"/>
  <c r="G20"/>
  <c r="H20"/>
  <c r="I20"/>
  <c r="J20"/>
  <c r="K20"/>
  <c r="F21"/>
  <c r="G21"/>
  <c r="H21"/>
  <c r="I21"/>
  <c r="J21"/>
  <c r="K21"/>
  <c r="F22"/>
  <c r="G22"/>
  <c r="J22"/>
  <c r="K22"/>
  <c r="F23"/>
  <c r="G23"/>
  <c r="J23"/>
  <c r="K23"/>
  <c r="F24"/>
  <c r="G24"/>
  <c r="J24"/>
  <c r="K24"/>
  <c r="F25"/>
  <c r="G25"/>
  <c r="J25"/>
  <c r="K25"/>
  <c r="F26"/>
  <c r="G26"/>
  <c r="J26"/>
  <c r="K26"/>
  <c r="F27"/>
  <c r="G27"/>
  <c r="J27"/>
  <c r="K27"/>
  <c r="F28"/>
  <c r="G28"/>
  <c r="J28"/>
  <c r="K28"/>
  <c r="F29"/>
  <c r="G29"/>
  <c r="J29"/>
  <c r="K29"/>
  <c r="F37"/>
  <c r="G37"/>
  <c r="H37"/>
  <c r="I37"/>
  <c r="J37"/>
  <c r="K37"/>
  <c r="F38"/>
  <c r="G38"/>
  <c r="H38"/>
  <c r="I38"/>
  <c r="J38"/>
  <c r="K38"/>
  <c r="F39"/>
  <c r="G39"/>
  <c r="H39"/>
  <c r="I39"/>
  <c r="J39"/>
  <c r="K39"/>
  <c r="F40"/>
  <c r="G40"/>
  <c r="H40"/>
  <c r="I40"/>
  <c r="J40"/>
  <c r="K40"/>
  <c r="F41"/>
  <c r="G41"/>
  <c r="H41"/>
  <c r="I41"/>
  <c r="J41"/>
  <c r="K41"/>
  <c r="F42"/>
  <c r="G42"/>
  <c r="H42"/>
  <c r="I42"/>
  <c r="J42"/>
  <c r="K42"/>
  <c r="F43"/>
  <c r="G43"/>
  <c r="J43"/>
  <c r="K43"/>
  <c r="K8"/>
  <c r="J8"/>
  <c r="I8"/>
  <c r="H8"/>
  <c r="G8"/>
  <c r="F8"/>
  <c r="F44" i="15" l="1"/>
  <c r="G44"/>
  <c r="H44"/>
  <c r="I44"/>
  <c r="F46"/>
  <c r="G46"/>
  <c r="H46"/>
  <c r="I46"/>
  <c r="F48"/>
  <c r="G48"/>
  <c r="H48"/>
  <c r="I48"/>
  <c r="F49"/>
  <c r="G49"/>
  <c r="H49"/>
  <c r="I49"/>
  <c r="F51"/>
  <c r="G51"/>
  <c r="H51"/>
  <c r="I51"/>
  <c r="F53"/>
  <c r="G53"/>
  <c r="H53"/>
  <c r="I53"/>
  <c r="F54"/>
  <c r="G54"/>
  <c r="H54"/>
  <c r="I54"/>
  <c r="F56"/>
  <c r="G56"/>
  <c r="H56"/>
  <c r="I56"/>
  <c r="F58"/>
  <c r="G58"/>
  <c r="H58"/>
  <c r="I58"/>
  <c r="F59"/>
  <c r="G59"/>
  <c r="H59"/>
  <c r="I59"/>
  <c r="F61"/>
  <c r="G61"/>
  <c r="H61"/>
  <c r="I61"/>
  <c r="F63"/>
  <c r="G63"/>
  <c r="H63"/>
  <c r="I63"/>
  <c r="F64"/>
  <c r="G64"/>
  <c r="H64"/>
  <c r="I64"/>
  <c r="F66"/>
  <c r="G66"/>
  <c r="H66"/>
  <c r="I66"/>
  <c r="F68"/>
  <c r="G68"/>
  <c r="H68"/>
  <c r="I68"/>
  <c r="F70"/>
  <c r="G70"/>
  <c r="H70"/>
  <c r="I70"/>
  <c r="F71"/>
  <c r="G71"/>
  <c r="H71"/>
  <c r="I71"/>
  <c r="F72"/>
  <c r="G72"/>
  <c r="H72"/>
  <c r="I72"/>
  <c r="F74"/>
  <c r="G74"/>
  <c r="H74"/>
  <c r="I74"/>
  <c r="F76"/>
  <c r="G76"/>
  <c r="H76"/>
  <c r="I76"/>
  <c r="F78"/>
  <c r="G78"/>
  <c r="H78"/>
  <c r="I78"/>
  <c r="F80"/>
  <c r="G80"/>
  <c r="H80"/>
  <c r="I80"/>
  <c r="F81"/>
  <c r="G81"/>
  <c r="H81"/>
  <c r="I81"/>
  <c r="F83"/>
  <c r="G83"/>
  <c r="H83"/>
  <c r="I83"/>
  <c r="F85"/>
  <c r="G85"/>
  <c r="H85"/>
  <c r="I85"/>
  <c r="F86"/>
  <c r="G86"/>
  <c r="H86"/>
  <c r="I86"/>
  <c r="F87"/>
  <c r="G87"/>
  <c r="H87"/>
  <c r="I87"/>
  <c r="F88"/>
  <c r="G88"/>
  <c r="H88"/>
  <c r="I88"/>
  <c r="F89"/>
  <c r="G89"/>
  <c r="H89"/>
  <c r="I89"/>
  <c r="F90"/>
  <c r="G90"/>
  <c r="H90"/>
  <c r="I90"/>
  <c r="F91"/>
  <c r="G91"/>
  <c r="H91"/>
  <c r="I91"/>
  <c r="F92"/>
  <c r="G92"/>
  <c r="H92"/>
  <c r="I92"/>
  <c r="F93"/>
  <c r="G93"/>
  <c r="H93"/>
  <c r="I93"/>
  <c r="F94"/>
  <c r="G94"/>
  <c r="H94"/>
  <c r="I94"/>
  <c r="F95"/>
  <c r="G95"/>
  <c r="H95"/>
  <c r="I95"/>
  <c r="F96"/>
  <c r="G96"/>
  <c r="H96"/>
  <c r="I96"/>
  <c r="F98"/>
  <c r="G98"/>
  <c r="H98"/>
  <c r="I98"/>
  <c r="F99"/>
  <c r="G99"/>
  <c r="H99"/>
  <c r="I99"/>
  <c r="F101"/>
  <c r="G101"/>
  <c r="H101"/>
  <c r="I101"/>
  <c r="F102"/>
  <c r="G102"/>
  <c r="H102"/>
  <c r="I102"/>
  <c r="F103"/>
  <c r="G103"/>
  <c r="H103"/>
  <c r="I103"/>
  <c r="F104"/>
  <c r="G104"/>
  <c r="H104"/>
  <c r="I104"/>
  <c r="F105"/>
  <c r="G105"/>
  <c r="H105"/>
  <c r="I105"/>
  <c r="F106"/>
  <c r="G106"/>
  <c r="H106"/>
  <c r="I106"/>
  <c r="F108"/>
  <c r="G108"/>
  <c r="H108"/>
  <c r="I108"/>
  <c r="F109"/>
  <c r="G109"/>
  <c r="H109"/>
  <c r="I109"/>
  <c r="F110"/>
  <c r="G110"/>
  <c r="H110"/>
  <c r="I110"/>
  <c r="F111"/>
  <c r="G111"/>
  <c r="H111"/>
  <c r="I111"/>
  <c r="F112"/>
  <c r="G112"/>
  <c r="H112"/>
  <c r="I112"/>
  <c r="F113"/>
  <c r="G113"/>
  <c r="H113"/>
  <c r="I113"/>
  <c r="F114"/>
  <c r="G114"/>
  <c r="H114"/>
  <c r="I114"/>
  <c r="F115"/>
  <c r="G115"/>
  <c r="H115"/>
  <c r="I115"/>
  <c r="F116"/>
  <c r="G116"/>
  <c r="H116"/>
  <c r="I116"/>
  <c r="F117"/>
  <c r="G117"/>
  <c r="H117"/>
  <c r="I117"/>
  <c r="F118"/>
  <c r="G118"/>
  <c r="H118"/>
  <c r="I118"/>
  <c r="F119"/>
  <c r="G119"/>
  <c r="H119"/>
  <c r="I119"/>
  <c r="F120"/>
  <c r="G120"/>
  <c r="H120"/>
  <c r="I120"/>
  <c r="F121"/>
  <c r="G121"/>
  <c r="H121"/>
  <c r="I121"/>
  <c r="F122"/>
  <c r="G122"/>
  <c r="H122"/>
  <c r="I122"/>
  <c r="F123"/>
  <c r="G123"/>
  <c r="H123"/>
  <c r="I123"/>
  <c r="F124"/>
  <c r="G124"/>
  <c r="H124"/>
  <c r="I124"/>
  <c r="F125"/>
  <c r="G125"/>
  <c r="H125"/>
  <c r="I125"/>
  <c r="F126"/>
  <c r="G126"/>
  <c r="H126"/>
  <c r="I126"/>
  <c r="F127"/>
  <c r="G127"/>
  <c r="H127"/>
  <c r="I127"/>
  <c r="F128"/>
  <c r="G128"/>
  <c r="H128"/>
  <c r="I128"/>
  <c r="F129"/>
  <c r="G129"/>
  <c r="H129"/>
  <c r="I129"/>
  <c r="F131"/>
  <c r="G131"/>
  <c r="H131"/>
  <c r="I131"/>
  <c r="F133"/>
  <c r="G133"/>
  <c r="H133"/>
  <c r="I133"/>
  <c r="F134"/>
  <c r="G134"/>
  <c r="H134"/>
  <c r="I134"/>
  <c r="F135"/>
  <c r="G135"/>
  <c r="H135"/>
  <c r="I135"/>
  <c r="F137"/>
  <c r="G137"/>
  <c r="H137"/>
  <c r="I137"/>
  <c r="F138"/>
  <c r="G138"/>
  <c r="H138"/>
  <c r="I138"/>
  <c r="F139"/>
  <c r="G139"/>
  <c r="H139"/>
  <c r="I139"/>
  <c r="F140"/>
  <c r="G140"/>
  <c r="H140"/>
  <c r="I140"/>
  <c r="F141"/>
  <c r="G141"/>
  <c r="H141"/>
  <c r="I141"/>
  <c r="F143"/>
  <c r="G143"/>
  <c r="H143"/>
  <c r="I143"/>
  <c r="F145"/>
  <c r="G145"/>
  <c r="H145"/>
  <c r="I145"/>
  <c r="F146"/>
  <c r="G146"/>
  <c r="H146"/>
  <c r="I146"/>
  <c r="F148"/>
  <c r="G148"/>
  <c r="H148"/>
  <c r="I148"/>
  <c r="F149"/>
  <c r="G149"/>
  <c r="H149"/>
  <c r="I149"/>
  <c r="F151"/>
  <c r="G151"/>
  <c r="H151"/>
  <c r="I151"/>
  <c r="F153"/>
  <c r="G153"/>
  <c r="H153"/>
  <c r="I153"/>
  <c r="F154"/>
  <c r="G154"/>
  <c r="H154"/>
  <c r="I154"/>
  <c r="F156"/>
  <c r="G156"/>
  <c r="H156"/>
  <c r="I156"/>
  <c r="F158"/>
  <c r="G158"/>
  <c r="H158"/>
  <c r="I158"/>
  <c r="F160"/>
  <c r="G160"/>
  <c r="H160"/>
  <c r="I160"/>
  <c r="F161"/>
  <c r="G161"/>
  <c r="H161"/>
  <c r="I161"/>
  <c r="F163"/>
  <c r="G163"/>
  <c r="H163"/>
  <c r="I163"/>
  <c r="F165"/>
  <c r="G165"/>
  <c r="H165"/>
  <c r="I165"/>
  <c r="F166"/>
  <c r="G166"/>
  <c r="H166"/>
  <c r="I166"/>
  <c r="F167"/>
  <c r="G167"/>
  <c r="H167"/>
  <c r="I167"/>
  <c r="F169"/>
  <c r="G169"/>
  <c r="H169"/>
  <c r="I169"/>
  <c r="F171"/>
  <c r="G171"/>
  <c r="H171"/>
  <c r="I171"/>
  <c r="F173"/>
  <c r="G173"/>
  <c r="H173"/>
  <c r="I173"/>
  <c r="F174"/>
  <c r="G174"/>
  <c r="H174"/>
  <c r="I174"/>
  <c r="F176"/>
  <c r="G176"/>
  <c r="H176"/>
  <c r="I176"/>
  <c r="F177"/>
  <c r="G177"/>
  <c r="H177"/>
  <c r="I177"/>
  <c r="F179"/>
  <c r="G179"/>
  <c r="H179"/>
  <c r="I179"/>
  <c r="F181"/>
  <c r="G181"/>
  <c r="H181"/>
  <c r="I181"/>
  <c r="F183"/>
  <c r="G183"/>
  <c r="H183"/>
  <c r="I183"/>
  <c r="F185"/>
  <c r="G185"/>
  <c r="H185"/>
  <c r="I185"/>
  <c r="F187"/>
  <c r="G187"/>
  <c r="H187"/>
  <c r="I187"/>
  <c r="F189"/>
  <c r="G189"/>
  <c r="H189"/>
  <c r="I189"/>
  <c r="F190"/>
  <c r="G190"/>
  <c r="H190"/>
  <c r="I190"/>
  <c r="F191"/>
  <c r="G191"/>
  <c r="H191"/>
  <c r="I191"/>
  <c r="F193"/>
  <c r="G193"/>
  <c r="H193"/>
  <c r="I193"/>
  <c r="F194"/>
  <c r="G194"/>
  <c r="H194"/>
  <c r="I194"/>
  <c r="F196"/>
  <c r="G196"/>
  <c r="H196"/>
  <c r="I196"/>
  <c r="F197"/>
  <c r="G197"/>
  <c r="H197"/>
  <c r="I197"/>
  <c r="F199"/>
  <c r="G199"/>
  <c r="H199"/>
  <c r="I199"/>
  <c r="F200"/>
  <c r="G200"/>
  <c r="H200"/>
  <c r="I200"/>
  <c r="F201"/>
  <c r="G201"/>
  <c r="H201"/>
  <c r="I201"/>
  <c r="F203"/>
  <c r="G203"/>
  <c r="H203"/>
  <c r="I203"/>
  <c r="F204"/>
  <c r="G204"/>
  <c r="H204"/>
  <c r="I204"/>
  <c r="F206"/>
  <c r="G206"/>
  <c r="H206"/>
  <c r="I206"/>
  <c r="F207"/>
  <c r="G207"/>
  <c r="H207"/>
  <c r="I207"/>
  <c r="F209"/>
  <c r="G209"/>
  <c r="H209"/>
  <c r="I209"/>
  <c r="F211"/>
  <c r="G211"/>
  <c r="H211"/>
  <c r="I211"/>
  <c r="F213"/>
  <c r="G213"/>
  <c r="H213"/>
  <c r="I213"/>
  <c r="F215"/>
  <c r="G215"/>
  <c r="H215"/>
  <c r="I215"/>
  <c r="F216"/>
  <c r="G216"/>
  <c r="H216"/>
  <c r="I216"/>
  <c r="F218"/>
  <c r="G218"/>
  <c r="H218"/>
  <c r="I218"/>
  <c r="F219"/>
  <c r="G219"/>
  <c r="H219"/>
  <c r="I219"/>
  <c r="F220"/>
  <c r="G220"/>
  <c r="H220"/>
  <c r="I220"/>
  <c r="F221"/>
  <c r="G221"/>
  <c r="H221"/>
  <c r="I221"/>
  <c r="F223"/>
  <c r="G223"/>
  <c r="H223"/>
  <c r="I223"/>
  <c r="F224"/>
  <c r="G224"/>
  <c r="H224"/>
  <c r="I224"/>
  <c r="F226"/>
  <c r="G226"/>
  <c r="H226"/>
  <c r="I226"/>
  <c r="F228"/>
  <c r="G228"/>
  <c r="H228"/>
  <c r="I228"/>
  <c r="F230"/>
  <c r="G230"/>
  <c r="H230"/>
  <c r="I230"/>
  <c r="F232"/>
  <c r="G232"/>
  <c r="H232"/>
  <c r="I232"/>
  <c r="F234"/>
  <c r="G234"/>
  <c r="H234"/>
  <c r="I234"/>
  <c r="F236"/>
  <c r="G236"/>
  <c r="H236"/>
  <c r="I236"/>
  <c r="F237"/>
  <c r="G237"/>
  <c r="H237"/>
  <c r="I237"/>
  <c r="F238"/>
  <c r="G238"/>
  <c r="H238"/>
  <c r="I238"/>
  <c r="F240"/>
  <c r="G240"/>
  <c r="H240"/>
  <c r="I240"/>
  <c r="F241"/>
  <c r="G241"/>
  <c r="H241"/>
  <c r="I241"/>
  <c r="F242"/>
  <c r="G242"/>
  <c r="H242"/>
  <c r="I242"/>
  <c r="F244"/>
  <c r="G244"/>
  <c r="H244"/>
  <c r="I244"/>
  <c r="F245"/>
  <c r="G245"/>
  <c r="H245"/>
  <c r="I245"/>
  <c r="F247"/>
  <c r="G247"/>
  <c r="H247"/>
  <c r="I247"/>
  <c r="F249"/>
  <c r="G249"/>
  <c r="H249"/>
  <c r="I249"/>
  <c r="F250"/>
  <c r="G250"/>
  <c r="H250"/>
  <c r="I250"/>
  <c r="F252"/>
  <c r="G252"/>
  <c r="H252"/>
  <c r="I252"/>
  <c r="F253"/>
  <c r="G253"/>
  <c r="H253"/>
  <c r="I253"/>
  <c r="F254"/>
  <c r="G254"/>
  <c r="H254"/>
  <c r="I254"/>
  <c r="F256"/>
  <c r="G256"/>
  <c r="H256"/>
  <c r="I256"/>
  <c r="F257"/>
  <c r="G257"/>
  <c r="H257"/>
  <c r="I257"/>
  <c r="F259"/>
  <c r="G259"/>
  <c r="H259"/>
  <c r="I259"/>
  <c r="F260"/>
  <c r="G260"/>
  <c r="H260"/>
  <c r="I260"/>
  <c r="F261"/>
  <c r="G261"/>
  <c r="H261"/>
  <c r="I261"/>
  <c r="F263"/>
  <c r="G263"/>
  <c r="H263"/>
  <c r="I263"/>
  <c r="F265"/>
  <c r="G265"/>
  <c r="H265"/>
  <c r="I265"/>
  <c r="F267"/>
  <c r="G267"/>
  <c r="H267"/>
  <c r="I267"/>
  <c r="F269"/>
  <c r="G269"/>
  <c r="H269"/>
  <c r="I269"/>
  <c r="F270"/>
  <c r="G270"/>
  <c r="H270"/>
  <c r="I270"/>
  <c r="F271"/>
  <c r="G271"/>
  <c r="H271"/>
  <c r="I271"/>
  <c r="F272"/>
  <c r="G272"/>
  <c r="H272"/>
  <c r="I272"/>
  <c r="F274"/>
  <c r="G274"/>
  <c r="H274"/>
  <c r="I274"/>
  <c r="F276"/>
  <c r="G276"/>
  <c r="H276"/>
  <c r="I276"/>
  <c r="F277"/>
  <c r="G277"/>
  <c r="H277"/>
  <c r="I277"/>
  <c r="F279"/>
  <c r="G279"/>
  <c r="H279"/>
  <c r="I279"/>
  <c r="F280"/>
  <c r="G280"/>
  <c r="H280"/>
  <c r="I280"/>
  <c r="F281"/>
  <c r="G281"/>
  <c r="H281"/>
  <c r="I281"/>
  <c r="F282"/>
  <c r="G282"/>
  <c r="H282"/>
  <c r="I282"/>
  <c r="F283"/>
  <c r="G283"/>
  <c r="H283"/>
  <c r="I283"/>
  <c r="F284"/>
  <c r="G284"/>
  <c r="H284"/>
  <c r="I284"/>
  <c r="F285"/>
  <c r="G285"/>
  <c r="H285"/>
  <c r="I285"/>
  <c r="F287"/>
  <c r="G287"/>
  <c r="H287"/>
  <c r="I287"/>
  <c r="F289"/>
  <c r="G289"/>
  <c r="H289"/>
  <c r="I289"/>
  <c r="F290"/>
  <c r="G290"/>
  <c r="H290"/>
  <c r="I290"/>
  <c r="F292"/>
  <c r="G292"/>
  <c r="H292"/>
  <c r="I292"/>
  <c r="F293"/>
  <c r="G293"/>
  <c r="H293"/>
  <c r="I293"/>
  <c r="F294"/>
  <c r="G294"/>
  <c r="H294"/>
  <c r="I294"/>
  <c r="F296"/>
  <c r="G296"/>
  <c r="H296"/>
  <c r="I296"/>
  <c r="F297"/>
  <c r="G297"/>
  <c r="H297"/>
  <c r="I297"/>
  <c r="F299"/>
  <c r="G299"/>
  <c r="H299"/>
  <c r="I299"/>
  <c r="F301"/>
  <c r="G301"/>
  <c r="H301"/>
  <c r="I301"/>
  <c r="F303"/>
  <c r="G303"/>
  <c r="H303"/>
  <c r="I303"/>
  <c r="F305"/>
  <c r="G305"/>
  <c r="H305"/>
  <c r="I305"/>
  <c r="F307"/>
  <c r="G307"/>
  <c r="H307"/>
  <c r="I307"/>
  <c r="F309"/>
  <c r="G309"/>
  <c r="H309"/>
  <c r="I309"/>
  <c r="F310"/>
  <c r="G310"/>
  <c r="H310"/>
  <c r="I310"/>
  <c r="F313"/>
  <c r="G313"/>
  <c r="H313"/>
  <c r="I313"/>
  <c r="F315"/>
  <c r="G315"/>
  <c r="H315"/>
  <c r="I315"/>
  <c r="F317"/>
  <c r="G317"/>
  <c r="H317"/>
  <c r="I317"/>
  <c r="F318"/>
  <c r="G318"/>
  <c r="H318"/>
  <c r="I318"/>
  <c r="I43"/>
  <c r="H43"/>
  <c r="G43"/>
  <c r="F43"/>
  <c r="F9"/>
  <c r="G9"/>
  <c r="H9"/>
  <c r="I9"/>
  <c r="F10"/>
  <c r="G10"/>
  <c r="H10"/>
  <c r="I10"/>
  <c r="F12"/>
  <c r="G12"/>
  <c r="H12"/>
  <c r="I12"/>
  <c r="F14"/>
  <c r="G14"/>
  <c r="H14"/>
  <c r="I14"/>
  <c r="F16"/>
  <c r="G16"/>
  <c r="H16"/>
  <c r="I16"/>
  <c r="F18"/>
  <c r="G18"/>
  <c r="H18"/>
  <c r="I18"/>
  <c r="F19"/>
  <c r="G19"/>
  <c r="H19"/>
  <c r="I19"/>
  <c r="F21"/>
  <c r="G21"/>
  <c r="H21"/>
  <c r="I21"/>
  <c r="F22"/>
  <c r="G22"/>
  <c r="H22"/>
  <c r="I22"/>
  <c r="F23"/>
  <c r="G23"/>
  <c r="H23"/>
  <c r="I23"/>
  <c r="F25"/>
  <c r="G25"/>
  <c r="H25"/>
  <c r="I25"/>
  <c r="F26"/>
  <c r="G26"/>
  <c r="H26"/>
  <c r="I26"/>
  <c r="F28"/>
  <c r="G28"/>
  <c r="H28"/>
  <c r="I28"/>
  <c r="F29"/>
  <c r="G29"/>
  <c r="H29"/>
  <c r="I29"/>
  <c r="F31"/>
  <c r="G31"/>
  <c r="H31"/>
  <c r="I31"/>
  <c r="F33"/>
  <c r="G33"/>
  <c r="H33"/>
  <c r="I33"/>
  <c r="F35"/>
  <c r="G35"/>
  <c r="H35"/>
  <c r="I35"/>
  <c r="I8"/>
  <c r="H8"/>
  <c r="G8"/>
  <c r="F8"/>
  <c r="G39" i="14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38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9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38"/>
  <c r="D9"/>
  <c r="D157" i="13"/>
  <c r="E157" s="1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38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9"/>
  <c r="J149"/>
  <c r="D149"/>
  <c r="E149" s="1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E134" s="1"/>
  <c r="D135"/>
  <c r="D136"/>
  <c r="D137"/>
  <c r="D138"/>
  <c r="D139"/>
  <c r="D140"/>
  <c r="D141"/>
  <c r="D142"/>
  <c r="E142" s="1"/>
  <c r="D143"/>
  <c r="E143" s="1"/>
  <c r="D144"/>
  <c r="D145"/>
  <c r="D146"/>
  <c r="D147"/>
  <c r="E147" s="1"/>
  <c r="D148"/>
  <c r="D150"/>
  <c r="E150" s="1"/>
  <c r="D151"/>
  <c r="E151" s="1"/>
  <c r="D152"/>
  <c r="E152" s="1"/>
  <c r="D153"/>
  <c r="E153" s="1"/>
  <c r="D154"/>
  <c r="D155"/>
  <c r="D156"/>
  <c r="E156" s="1"/>
  <c r="D158"/>
  <c r="E158" s="1"/>
  <c r="D159"/>
  <c r="D160"/>
  <c r="E160" s="1"/>
  <c r="D161"/>
  <c r="E161" s="1"/>
  <c r="D162"/>
  <c r="E162" s="1"/>
  <c r="D163"/>
  <c r="E163" s="1"/>
  <c r="D164"/>
  <c r="E164" s="1"/>
  <c r="D165"/>
  <c r="E165" s="1"/>
  <c r="D166"/>
  <c r="E166" s="1"/>
  <c r="D167"/>
  <c r="E167" s="1"/>
  <c r="D168"/>
  <c r="E168" s="1"/>
  <c r="D169"/>
  <c r="E169" s="1"/>
  <c r="D170"/>
  <c r="E170" s="1"/>
  <c r="D171"/>
  <c r="E171" s="1"/>
  <c r="D172"/>
  <c r="E172" s="1"/>
  <c r="D38"/>
  <c r="E38" s="1"/>
  <c r="D10"/>
  <c r="D11"/>
  <c r="E11" s="1"/>
  <c r="D12"/>
  <c r="E12" s="1"/>
  <c r="D13"/>
  <c r="E13" s="1"/>
  <c r="D14"/>
  <c r="D15"/>
  <c r="E15" s="1"/>
  <c r="D16"/>
  <c r="E16" s="1"/>
  <c r="D17"/>
  <c r="D18"/>
  <c r="D19"/>
  <c r="D20"/>
  <c r="E20" s="1"/>
  <c r="D21"/>
  <c r="E21" s="1"/>
  <c r="D22"/>
  <c r="D23"/>
  <c r="E23" s="1"/>
  <c r="D24"/>
  <c r="E24" s="1"/>
  <c r="D25"/>
  <c r="E25" s="1"/>
  <c r="D26"/>
  <c r="D27"/>
  <c r="D28"/>
  <c r="E28" s="1"/>
  <c r="D9"/>
  <c r="E9" s="1"/>
  <c r="B29" i="4"/>
  <c r="B28"/>
  <c r="B27"/>
  <c r="B29" i="3"/>
  <c r="B28"/>
  <c r="B27"/>
  <c r="B29" i="2"/>
  <c r="B28"/>
  <c r="B27"/>
  <c r="B29" i="1"/>
  <c r="B28"/>
  <c r="B27"/>
  <c r="B13" i="27"/>
  <c r="B12"/>
  <c r="B11"/>
  <c r="B10"/>
  <c r="B9"/>
  <c r="B8"/>
  <c r="B24" i="26"/>
  <c r="B23"/>
  <c r="B22"/>
  <c r="B21"/>
  <c r="B20"/>
  <c r="B19"/>
  <c r="B18"/>
  <c r="B15"/>
  <c r="B14"/>
  <c r="B13"/>
  <c r="B12"/>
  <c r="B11"/>
  <c r="B10"/>
  <c r="B9"/>
  <c r="B30" i="25"/>
  <c r="B29"/>
  <c r="B28"/>
  <c r="B27"/>
  <c r="B26"/>
  <c r="B25"/>
  <c r="B24"/>
  <c r="B23"/>
  <c r="B11"/>
  <c r="B10"/>
  <c r="B9"/>
  <c r="B28" i="24"/>
  <c r="B27"/>
  <c r="B26"/>
  <c r="B25"/>
  <c r="B24"/>
  <c r="B23"/>
  <c r="B22"/>
  <c r="B21"/>
  <c r="B20"/>
  <c r="B9"/>
  <c r="B17"/>
  <c r="B16"/>
  <c r="B15"/>
  <c r="B14"/>
  <c r="B13"/>
  <c r="B12"/>
  <c r="B11"/>
  <c r="B10"/>
  <c r="G9" i="16"/>
  <c r="J12"/>
  <c r="D12"/>
  <c r="G8"/>
  <c r="G10"/>
  <c r="G13"/>
  <c r="J8"/>
  <c r="J9"/>
  <c r="J10"/>
  <c r="J11"/>
  <c r="J13"/>
  <c r="E140" i="14"/>
  <c r="E144"/>
  <c r="E147"/>
  <c r="E148"/>
  <c r="E14"/>
  <c r="E20"/>
  <c r="E22"/>
  <c r="E23"/>
  <c r="E24"/>
  <c r="E27"/>
  <c r="E28"/>
  <c r="H150" i="13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49"/>
  <c r="E141"/>
  <c r="E145"/>
  <c r="E148"/>
  <c r="E17"/>
  <c r="E26"/>
  <c r="E27"/>
  <c r="O11" i="12"/>
  <c r="O12"/>
  <c r="O13"/>
  <c r="O14"/>
  <c r="O15"/>
  <c r="O16"/>
  <c r="O17"/>
  <c r="O18"/>
  <c r="O19"/>
  <c r="O20"/>
  <c r="O10"/>
  <c r="O11" i="11"/>
  <c r="O12"/>
  <c r="O13"/>
  <c r="O14"/>
  <c r="O15"/>
  <c r="O16"/>
  <c r="O17"/>
  <c r="O18"/>
  <c r="O19"/>
  <c r="O20"/>
  <c r="O10"/>
  <c r="O20" i="10"/>
  <c r="O11"/>
  <c r="O12"/>
  <c r="O13"/>
  <c r="O14"/>
  <c r="O15"/>
  <c r="O16"/>
  <c r="O17"/>
  <c r="O18"/>
  <c r="O19"/>
  <c r="O11" i="9"/>
  <c r="O12"/>
  <c r="O13"/>
  <c r="O14"/>
  <c r="O15"/>
  <c r="O16"/>
  <c r="O17"/>
  <c r="O18"/>
  <c r="O19"/>
  <c r="O20"/>
  <c r="O10"/>
  <c r="D29" i="23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1" i="22"/>
  <c r="D20"/>
  <c r="D19"/>
  <c r="D18"/>
  <c r="D17"/>
  <c r="D16"/>
  <c r="D15"/>
  <c r="D14"/>
  <c r="D13"/>
  <c r="D12"/>
  <c r="D11"/>
  <c r="D10"/>
  <c r="D9"/>
  <c r="D8"/>
  <c r="D7"/>
  <c r="D29" i="21"/>
  <c r="D28"/>
  <c r="D27"/>
  <c r="D26"/>
  <c r="D25"/>
  <c r="D24"/>
  <c r="D23"/>
  <c r="D22"/>
  <c r="D12"/>
  <c r="D11"/>
  <c r="D10"/>
  <c r="D9"/>
  <c r="D8"/>
  <c r="D7"/>
  <c r="D24" i="20"/>
  <c r="D23"/>
  <c r="D22"/>
  <c r="D21"/>
  <c r="D20"/>
  <c r="D19"/>
  <c r="D18"/>
  <c r="D17"/>
  <c r="D16"/>
  <c r="D15"/>
  <c r="D14"/>
  <c r="D13"/>
  <c r="D12"/>
  <c r="D11"/>
  <c r="D10"/>
  <c r="D9"/>
  <c r="D8"/>
  <c r="D7"/>
  <c r="J26" i="19"/>
  <c r="G26"/>
  <c r="D26"/>
  <c r="J25"/>
  <c r="G25"/>
  <c r="D25"/>
  <c r="J24"/>
  <c r="G24"/>
  <c r="D24"/>
  <c r="G23"/>
  <c r="D23"/>
  <c r="G22"/>
  <c r="D22"/>
  <c r="G21"/>
  <c r="D21"/>
  <c r="G20"/>
  <c r="D20"/>
  <c r="G19"/>
  <c r="D19"/>
  <c r="J18"/>
  <c r="G18"/>
  <c r="D18"/>
  <c r="G17"/>
  <c r="D17"/>
  <c r="G16"/>
  <c r="D16"/>
  <c r="G15"/>
  <c r="D15"/>
  <c r="J14"/>
  <c r="G14"/>
  <c r="D14"/>
  <c r="J13"/>
  <c r="G13"/>
  <c r="D13"/>
  <c r="J12"/>
  <c r="G12"/>
  <c r="D12"/>
  <c r="J11"/>
  <c r="G11"/>
  <c r="D11"/>
  <c r="J10"/>
  <c r="G10"/>
  <c r="D10"/>
  <c r="J9"/>
  <c r="G9"/>
  <c r="D9"/>
  <c r="J27" i="16"/>
  <c r="G27"/>
  <c r="D27"/>
  <c r="J26"/>
  <c r="G26"/>
  <c r="D26"/>
  <c r="J25"/>
  <c r="G25"/>
  <c r="D25"/>
  <c r="J24"/>
  <c r="G24"/>
  <c r="D24"/>
  <c r="J23"/>
  <c r="G23"/>
  <c r="D23"/>
  <c r="D13"/>
  <c r="D11"/>
  <c r="D10"/>
  <c r="D9"/>
  <c r="D8"/>
  <c r="H172" i="14"/>
  <c r="E172"/>
  <c r="H171"/>
  <c r="E171"/>
  <c r="H170"/>
  <c r="E170"/>
  <c r="H169"/>
  <c r="E169"/>
  <c r="H168"/>
  <c r="E168"/>
  <c r="H167"/>
  <c r="E167"/>
  <c r="H166"/>
  <c r="E166"/>
  <c r="H165"/>
  <c r="E165"/>
  <c r="H164"/>
  <c r="E164"/>
  <c r="H163"/>
  <c r="E163"/>
  <c r="H162"/>
  <c r="E162"/>
  <c r="H161"/>
  <c r="E161"/>
  <c r="H160"/>
  <c r="E160"/>
  <c r="H159"/>
  <c r="E159"/>
  <c r="H158"/>
  <c r="E158"/>
  <c r="H157"/>
  <c r="E157"/>
  <c r="H156"/>
  <c r="E156"/>
  <c r="H155"/>
  <c r="E155"/>
  <c r="H154"/>
  <c r="E154"/>
  <c r="H153"/>
  <c r="E153"/>
  <c r="H152"/>
  <c r="E152"/>
  <c r="H151"/>
  <c r="E151"/>
  <c r="H150"/>
  <c r="E150"/>
  <c r="H149"/>
  <c r="E149"/>
  <c r="H148"/>
  <c r="H147"/>
  <c r="H146"/>
  <c r="E146"/>
  <c r="H145"/>
  <c r="E145"/>
  <c r="H144"/>
  <c r="H143"/>
  <c r="E143"/>
  <c r="H142"/>
  <c r="E142"/>
  <c r="H141"/>
  <c r="E141"/>
  <c r="H140"/>
  <c r="H139"/>
  <c r="E139"/>
  <c r="H138"/>
  <c r="E138"/>
  <c r="H137"/>
  <c r="E137"/>
  <c r="H136"/>
  <c r="E136"/>
  <c r="H135"/>
  <c r="E135"/>
  <c r="H134"/>
  <c r="E134"/>
  <c r="H133"/>
  <c r="E133"/>
  <c r="H132"/>
  <c r="E132"/>
  <c r="H131"/>
  <c r="E131"/>
  <c r="H130"/>
  <c r="E130"/>
  <c r="H129"/>
  <c r="E129"/>
  <c r="H128"/>
  <c r="E128"/>
  <c r="H127"/>
  <c r="E127"/>
  <c r="H126"/>
  <c r="E126"/>
  <c r="H125"/>
  <c r="E125"/>
  <c r="H124"/>
  <c r="E124"/>
  <c r="H123"/>
  <c r="E123"/>
  <c r="H122"/>
  <c r="E122"/>
  <c r="H121"/>
  <c r="E121"/>
  <c r="H120"/>
  <c r="E120"/>
  <c r="H119"/>
  <c r="E119"/>
  <c r="H118"/>
  <c r="E118"/>
  <c r="H117"/>
  <c r="E117"/>
  <c r="H116"/>
  <c r="E116"/>
  <c r="H115"/>
  <c r="E115"/>
  <c r="H114"/>
  <c r="E114"/>
  <c r="H113"/>
  <c r="E113"/>
  <c r="H112"/>
  <c r="E112"/>
  <c r="H111"/>
  <c r="E111"/>
  <c r="H110"/>
  <c r="E110"/>
  <c r="H109"/>
  <c r="E109"/>
  <c r="H108"/>
  <c r="E108"/>
  <c r="H107"/>
  <c r="E107"/>
  <c r="H106"/>
  <c r="E106"/>
  <c r="H105"/>
  <c r="E105"/>
  <c r="H104"/>
  <c r="E104"/>
  <c r="H103"/>
  <c r="E103"/>
  <c r="H102"/>
  <c r="E102"/>
  <c r="H101"/>
  <c r="E101"/>
  <c r="H100"/>
  <c r="E100"/>
  <c r="H99"/>
  <c r="E99"/>
  <c r="H98"/>
  <c r="E98"/>
  <c r="H97"/>
  <c r="E97"/>
  <c r="H96"/>
  <c r="E96"/>
  <c r="H95"/>
  <c r="E95"/>
  <c r="H94"/>
  <c r="E94"/>
  <c r="H93"/>
  <c r="E93"/>
  <c r="H92"/>
  <c r="E92"/>
  <c r="H91"/>
  <c r="E91"/>
  <c r="H90"/>
  <c r="E90"/>
  <c r="H89"/>
  <c r="E89"/>
  <c r="H88"/>
  <c r="E88"/>
  <c r="H87"/>
  <c r="E87"/>
  <c r="H86"/>
  <c r="E86"/>
  <c r="H85"/>
  <c r="E85"/>
  <c r="H84"/>
  <c r="E84"/>
  <c r="H83"/>
  <c r="E83"/>
  <c r="H82"/>
  <c r="E82"/>
  <c r="H81"/>
  <c r="E81"/>
  <c r="H80"/>
  <c r="E80"/>
  <c r="H79"/>
  <c r="E79"/>
  <c r="H78"/>
  <c r="E78"/>
  <c r="H77"/>
  <c r="E77"/>
  <c r="H76"/>
  <c r="E76"/>
  <c r="H75"/>
  <c r="E75"/>
  <c r="H74"/>
  <c r="E74"/>
  <c r="H73"/>
  <c r="E73"/>
  <c r="H72"/>
  <c r="E72"/>
  <c r="H71"/>
  <c r="E71"/>
  <c r="H70"/>
  <c r="E70"/>
  <c r="H69"/>
  <c r="E69"/>
  <c r="H68"/>
  <c r="E68"/>
  <c r="H67"/>
  <c r="E67"/>
  <c r="H66"/>
  <c r="E66"/>
  <c r="H65"/>
  <c r="E65"/>
  <c r="H64"/>
  <c r="E64"/>
  <c r="H63"/>
  <c r="E63"/>
  <c r="H62"/>
  <c r="E62"/>
  <c r="H61"/>
  <c r="E61"/>
  <c r="H60"/>
  <c r="H59"/>
  <c r="H58"/>
  <c r="H57"/>
  <c r="E57"/>
  <c r="H56"/>
  <c r="E56"/>
  <c r="H55"/>
  <c r="E55"/>
  <c r="H54"/>
  <c r="E54"/>
  <c r="H53"/>
  <c r="E53"/>
  <c r="H52"/>
  <c r="E52"/>
  <c r="H51"/>
  <c r="E51"/>
  <c r="H50"/>
  <c r="E50"/>
  <c r="H49"/>
  <c r="E49"/>
  <c r="H48"/>
  <c r="E48"/>
  <c r="H47"/>
  <c r="E47"/>
  <c r="H46"/>
  <c r="E46"/>
  <c r="H45"/>
  <c r="E45"/>
  <c r="H44"/>
  <c r="E44"/>
  <c r="H43"/>
  <c r="E43"/>
  <c r="H42"/>
  <c r="E42"/>
  <c r="H41"/>
  <c r="E41"/>
  <c r="H40"/>
  <c r="E40"/>
  <c r="H39"/>
  <c r="E39"/>
  <c r="H38"/>
  <c r="E38"/>
  <c r="H28"/>
  <c r="H27"/>
  <c r="H26"/>
  <c r="E26"/>
  <c r="H25"/>
  <c r="E25"/>
  <c r="H24"/>
  <c r="H23"/>
  <c r="H22"/>
  <c r="H21"/>
  <c r="E21"/>
  <c r="H20"/>
  <c r="H19"/>
  <c r="E19"/>
  <c r="H18"/>
  <c r="E18"/>
  <c r="H17"/>
  <c r="E17"/>
  <c r="H16"/>
  <c r="E16"/>
  <c r="H15"/>
  <c r="E15"/>
  <c r="H14"/>
  <c r="H13"/>
  <c r="E13"/>
  <c r="H12"/>
  <c r="E12"/>
  <c r="H11"/>
  <c r="E11"/>
  <c r="H10"/>
  <c r="E10"/>
  <c r="H9"/>
  <c r="E9"/>
  <c r="E159" i="13"/>
  <c r="E155"/>
  <c r="E154"/>
  <c r="H148"/>
  <c r="H147"/>
  <c r="H146"/>
  <c r="E146"/>
  <c r="H145"/>
  <c r="H144"/>
  <c r="E144"/>
  <c r="H143"/>
  <c r="H142"/>
  <c r="H141"/>
  <c r="H140"/>
  <c r="E140"/>
  <c r="H139"/>
  <c r="E139"/>
  <c r="H138"/>
  <c r="E138"/>
  <c r="H137"/>
  <c r="E137"/>
  <c r="H136"/>
  <c r="E136"/>
  <c r="H135"/>
  <c r="E135"/>
  <c r="H134"/>
  <c r="H133"/>
  <c r="E133"/>
  <c r="H132"/>
  <c r="E132"/>
  <c r="H131"/>
  <c r="E131"/>
  <c r="H130"/>
  <c r="E130"/>
  <c r="H129"/>
  <c r="E129"/>
  <c r="H128"/>
  <c r="E128"/>
  <c r="H127"/>
  <c r="E127"/>
  <c r="H126"/>
  <c r="E126"/>
  <c r="H125"/>
  <c r="E125"/>
  <c r="H124"/>
  <c r="E124"/>
  <c r="H123"/>
  <c r="E123"/>
  <c r="H122"/>
  <c r="E122"/>
  <c r="H121"/>
  <c r="E121"/>
  <c r="H120"/>
  <c r="E120"/>
  <c r="H119"/>
  <c r="E119"/>
  <c r="H118"/>
  <c r="E118"/>
  <c r="H117"/>
  <c r="E117"/>
  <c r="H116"/>
  <c r="E116"/>
  <c r="H115"/>
  <c r="E115"/>
  <c r="H114"/>
  <c r="E114"/>
  <c r="H113"/>
  <c r="E113"/>
  <c r="H112"/>
  <c r="E112"/>
  <c r="H111"/>
  <c r="E111"/>
  <c r="H110"/>
  <c r="E110"/>
  <c r="H109"/>
  <c r="E109"/>
  <c r="H108"/>
  <c r="E108"/>
  <c r="H107"/>
  <c r="E107"/>
  <c r="H106"/>
  <c r="E106"/>
  <c r="H105"/>
  <c r="E105"/>
  <c r="H104"/>
  <c r="E104"/>
  <c r="H103"/>
  <c r="E103"/>
  <c r="H102"/>
  <c r="E102"/>
  <c r="H101"/>
  <c r="E101"/>
  <c r="H100"/>
  <c r="E100"/>
  <c r="H99"/>
  <c r="E99"/>
  <c r="H98"/>
  <c r="E98"/>
  <c r="H97"/>
  <c r="E97"/>
  <c r="H96"/>
  <c r="E96"/>
  <c r="H95"/>
  <c r="E95"/>
  <c r="H94"/>
  <c r="E94"/>
  <c r="H93"/>
  <c r="E93"/>
  <c r="H92"/>
  <c r="E92"/>
  <c r="H91"/>
  <c r="E91"/>
  <c r="H90"/>
  <c r="E90"/>
  <c r="H89"/>
  <c r="E89"/>
  <c r="H88"/>
  <c r="E88"/>
  <c r="H87"/>
  <c r="E87"/>
  <c r="H86"/>
  <c r="E86"/>
  <c r="H85"/>
  <c r="E85"/>
  <c r="H84"/>
  <c r="E84"/>
  <c r="H83"/>
  <c r="E83"/>
  <c r="H82"/>
  <c r="E82"/>
  <c r="H81"/>
  <c r="E81"/>
  <c r="H80"/>
  <c r="E80"/>
  <c r="H79"/>
  <c r="E79"/>
  <c r="H78"/>
  <c r="E78"/>
  <c r="H77"/>
  <c r="E77"/>
  <c r="H76"/>
  <c r="E76"/>
  <c r="H75"/>
  <c r="E75"/>
  <c r="H74"/>
  <c r="E74"/>
  <c r="H73"/>
  <c r="E73"/>
  <c r="H72"/>
  <c r="E72"/>
  <c r="H71"/>
  <c r="E71"/>
  <c r="H70"/>
  <c r="E70"/>
  <c r="H69"/>
  <c r="E69"/>
  <c r="H68"/>
  <c r="E68"/>
  <c r="H67"/>
  <c r="E67"/>
  <c r="H66"/>
  <c r="E66"/>
  <c r="H65"/>
  <c r="E65"/>
  <c r="H64"/>
  <c r="E64"/>
  <c r="H63"/>
  <c r="E63"/>
  <c r="H62"/>
  <c r="E62"/>
  <c r="H61"/>
  <c r="E61"/>
  <c r="H60"/>
  <c r="E60"/>
  <c r="H59"/>
  <c r="E59"/>
  <c r="H58"/>
  <c r="E58"/>
  <c r="H57"/>
  <c r="E57"/>
  <c r="H56"/>
  <c r="E56"/>
  <c r="H55"/>
  <c r="E55"/>
  <c r="H54"/>
  <c r="E54"/>
  <c r="H53"/>
  <c r="E53"/>
  <c r="H52"/>
  <c r="E52"/>
  <c r="H51"/>
  <c r="E51"/>
  <c r="H50"/>
  <c r="E50"/>
  <c r="H49"/>
  <c r="E49"/>
  <c r="H48"/>
  <c r="E48"/>
  <c r="H47"/>
  <c r="E47"/>
  <c r="H46"/>
  <c r="E46"/>
  <c r="H45"/>
  <c r="E45"/>
  <c r="H44"/>
  <c r="E44"/>
  <c r="H43"/>
  <c r="E43"/>
  <c r="H42"/>
  <c r="E42"/>
  <c r="H41"/>
  <c r="E41"/>
  <c r="H40"/>
  <c r="E40"/>
  <c r="H39"/>
  <c r="E39"/>
  <c r="H38"/>
  <c r="H28"/>
  <c r="H27"/>
  <c r="H26"/>
  <c r="H25"/>
  <c r="H24"/>
  <c r="H23"/>
  <c r="H22"/>
  <c r="E22"/>
  <c r="H21"/>
  <c r="H20"/>
  <c r="H19"/>
  <c r="E19"/>
  <c r="H18"/>
  <c r="E18"/>
  <c r="H17"/>
  <c r="H16"/>
  <c r="H15"/>
  <c r="H14"/>
  <c r="E14"/>
  <c r="H13"/>
  <c r="H12"/>
  <c r="H11"/>
  <c r="H10"/>
  <c r="E10"/>
  <c r="H9"/>
  <c r="K41" i="8"/>
  <c r="I41"/>
  <c r="G41"/>
  <c r="E41"/>
  <c r="C41"/>
  <c r="K40"/>
  <c r="I40"/>
  <c r="G40"/>
  <c r="E40"/>
  <c r="C40"/>
  <c r="K39"/>
  <c r="I39"/>
  <c r="G39"/>
  <c r="E39"/>
  <c r="C39"/>
  <c r="K38"/>
  <c r="I38"/>
  <c r="G38"/>
  <c r="E38"/>
  <c r="C38"/>
  <c r="K37"/>
  <c r="I37"/>
  <c r="G37"/>
  <c r="E37"/>
  <c r="C37"/>
  <c r="K36"/>
  <c r="I36"/>
  <c r="G36"/>
  <c r="E36"/>
  <c r="C36"/>
  <c r="K35"/>
  <c r="I35"/>
  <c r="G35"/>
  <c r="E35"/>
  <c r="C35"/>
  <c r="K34"/>
  <c r="I34"/>
  <c r="G34"/>
  <c r="E34"/>
  <c r="C34"/>
  <c r="K33"/>
  <c r="I33"/>
  <c r="G33"/>
  <c r="E33"/>
  <c r="C33"/>
  <c r="K32"/>
  <c r="I32"/>
  <c r="G32"/>
  <c r="E32"/>
  <c r="C32"/>
  <c r="K31"/>
  <c r="I31"/>
  <c r="G31"/>
  <c r="E31"/>
  <c r="C31"/>
  <c r="K30"/>
  <c r="I30"/>
  <c r="G30"/>
  <c r="E30"/>
  <c r="C30"/>
  <c r="K29"/>
  <c r="I29"/>
  <c r="G29"/>
  <c r="E29"/>
  <c r="C29"/>
  <c r="K20"/>
  <c r="I20"/>
  <c r="G20"/>
  <c r="E20"/>
  <c r="K19"/>
  <c r="I19"/>
  <c r="G19"/>
  <c r="E19"/>
  <c r="K18"/>
  <c r="I18"/>
  <c r="G18"/>
  <c r="E18"/>
  <c r="K17"/>
  <c r="I17"/>
  <c r="G17"/>
  <c r="E17"/>
  <c r="K16"/>
  <c r="I16"/>
  <c r="G16"/>
  <c r="E16"/>
  <c r="K15"/>
  <c r="I15"/>
  <c r="G15"/>
  <c r="E15"/>
  <c r="K14"/>
  <c r="I14"/>
  <c r="G14"/>
  <c r="E14"/>
  <c r="K13"/>
  <c r="I13"/>
  <c r="G13"/>
  <c r="E13"/>
  <c r="K12"/>
  <c r="I12"/>
  <c r="G12"/>
  <c r="E12"/>
  <c r="K11"/>
  <c r="I11"/>
  <c r="G11"/>
  <c r="E11"/>
  <c r="K10"/>
  <c r="I10"/>
  <c r="G10"/>
  <c r="E10"/>
  <c r="K9"/>
  <c r="I9"/>
  <c r="G9"/>
  <c r="E9"/>
  <c r="K8"/>
  <c r="I8"/>
  <c r="G8"/>
  <c r="E8"/>
  <c r="K41" i="7"/>
  <c r="I41"/>
  <c r="G41"/>
  <c r="E41"/>
  <c r="C41"/>
  <c r="K40"/>
  <c r="I40"/>
  <c r="G40"/>
  <c r="E40"/>
  <c r="C40"/>
  <c r="K39"/>
  <c r="I39"/>
  <c r="G39"/>
  <c r="E39"/>
  <c r="C39"/>
  <c r="K38"/>
  <c r="I38"/>
  <c r="G38"/>
  <c r="E38"/>
  <c r="C38"/>
  <c r="K37"/>
  <c r="I37"/>
  <c r="G37"/>
  <c r="E37"/>
  <c r="C37"/>
  <c r="K36"/>
  <c r="I36"/>
  <c r="G36"/>
  <c r="E36"/>
  <c r="C36"/>
  <c r="K35"/>
  <c r="I35"/>
  <c r="G35"/>
  <c r="E35"/>
  <c r="C35"/>
  <c r="K34"/>
  <c r="I34"/>
  <c r="G34"/>
  <c r="E34"/>
  <c r="C34"/>
  <c r="K33"/>
  <c r="I33"/>
  <c r="G33"/>
  <c r="E33"/>
  <c r="C33"/>
  <c r="K32"/>
  <c r="I32"/>
  <c r="G32"/>
  <c r="E32"/>
  <c r="C32"/>
  <c r="K31"/>
  <c r="I31"/>
  <c r="G31"/>
  <c r="E31"/>
  <c r="C31"/>
  <c r="K30"/>
  <c r="I30"/>
  <c r="G30"/>
  <c r="E30"/>
  <c r="C30"/>
  <c r="K29"/>
  <c r="I29"/>
  <c r="G29"/>
  <c r="E29"/>
  <c r="C29"/>
  <c r="K20"/>
  <c r="I20"/>
  <c r="G20"/>
  <c r="E20"/>
  <c r="K19"/>
  <c r="I19"/>
  <c r="G19"/>
  <c r="E19"/>
  <c r="K18"/>
  <c r="I18"/>
  <c r="G18"/>
  <c r="E18"/>
  <c r="K17"/>
  <c r="I17"/>
  <c r="G17"/>
  <c r="E17"/>
  <c r="K16"/>
  <c r="I16"/>
  <c r="G16"/>
  <c r="E16"/>
  <c r="K15"/>
  <c r="I15"/>
  <c r="G15"/>
  <c r="E15"/>
  <c r="K14"/>
  <c r="I14"/>
  <c r="G14"/>
  <c r="E14"/>
  <c r="K13"/>
  <c r="I13"/>
  <c r="G13"/>
  <c r="E13"/>
  <c r="K12"/>
  <c r="I12"/>
  <c r="G12"/>
  <c r="E12"/>
  <c r="K11"/>
  <c r="I11"/>
  <c r="G11"/>
  <c r="E11"/>
  <c r="K10"/>
  <c r="I10"/>
  <c r="G10"/>
  <c r="E10"/>
  <c r="K9"/>
  <c r="I9"/>
  <c r="G9"/>
  <c r="E9"/>
  <c r="K8"/>
  <c r="I8"/>
  <c r="G8"/>
  <c r="E8"/>
  <c r="K41" i="6"/>
  <c r="I41"/>
  <c r="G41"/>
  <c r="E41"/>
  <c r="C41"/>
  <c r="K40"/>
  <c r="I40"/>
  <c r="G40"/>
  <c r="E40"/>
  <c r="C40"/>
  <c r="K39"/>
  <c r="I39"/>
  <c r="G39"/>
  <c r="E39"/>
  <c r="C39"/>
  <c r="K38"/>
  <c r="I38"/>
  <c r="G38"/>
  <c r="E38"/>
  <c r="C38"/>
  <c r="K37"/>
  <c r="I37"/>
  <c r="G37"/>
  <c r="E37"/>
  <c r="C37"/>
  <c r="K36"/>
  <c r="I36"/>
  <c r="G36"/>
  <c r="E36"/>
  <c r="C36"/>
  <c r="K35"/>
  <c r="I35"/>
  <c r="G35"/>
  <c r="E35"/>
  <c r="C35"/>
  <c r="K34"/>
  <c r="I34"/>
  <c r="G34"/>
  <c r="E34"/>
  <c r="C34"/>
  <c r="K33"/>
  <c r="I33"/>
  <c r="G33"/>
  <c r="E33"/>
  <c r="C33"/>
  <c r="K32"/>
  <c r="I32"/>
  <c r="G32"/>
  <c r="E32"/>
  <c r="C32"/>
  <c r="K31"/>
  <c r="I31"/>
  <c r="G31"/>
  <c r="E31"/>
  <c r="C31"/>
  <c r="K30"/>
  <c r="I30"/>
  <c r="G30"/>
  <c r="E30"/>
  <c r="C30"/>
  <c r="K29"/>
  <c r="I29"/>
  <c r="G29"/>
  <c r="E29"/>
  <c r="C29"/>
  <c r="K20"/>
  <c r="I20"/>
  <c r="G20"/>
  <c r="E20"/>
  <c r="K19"/>
  <c r="I19"/>
  <c r="G19"/>
  <c r="E19"/>
  <c r="K18"/>
  <c r="I18"/>
  <c r="G18"/>
  <c r="E18"/>
  <c r="K17"/>
  <c r="I17"/>
  <c r="G17"/>
  <c r="E17"/>
  <c r="K16"/>
  <c r="I16"/>
  <c r="G16"/>
  <c r="E16"/>
  <c r="K15"/>
  <c r="I15"/>
  <c r="G15"/>
  <c r="E15"/>
  <c r="K14"/>
  <c r="I14"/>
  <c r="G14"/>
  <c r="E14"/>
  <c r="K13"/>
  <c r="I13"/>
  <c r="G13"/>
  <c r="E13"/>
  <c r="K12"/>
  <c r="I12"/>
  <c r="G12"/>
  <c r="E12"/>
  <c r="K11"/>
  <c r="I11"/>
  <c r="G11"/>
  <c r="E11"/>
  <c r="K10"/>
  <c r="I10"/>
  <c r="G10"/>
  <c r="E10"/>
  <c r="K9"/>
  <c r="I9"/>
  <c r="G9"/>
  <c r="E9"/>
  <c r="K8"/>
  <c r="I8"/>
  <c r="G8"/>
  <c r="E8"/>
  <c r="K41" i="5"/>
  <c r="I41"/>
  <c r="G41"/>
  <c r="E41"/>
  <c r="C41"/>
  <c r="K40"/>
  <c r="I40"/>
  <c r="G40"/>
  <c r="E40"/>
  <c r="C40"/>
  <c r="K39"/>
  <c r="I39"/>
  <c r="G39"/>
  <c r="E39"/>
  <c r="C39"/>
  <c r="K38"/>
  <c r="I38"/>
  <c r="G38"/>
  <c r="E38"/>
  <c r="C38"/>
  <c r="K37"/>
  <c r="I37"/>
  <c r="G37"/>
  <c r="E37"/>
  <c r="C37"/>
  <c r="K36"/>
  <c r="I36"/>
  <c r="G36"/>
  <c r="E36"/>
  <c r="C36"/>
  <c r="K35"/>
  <c r="I35"/>
  <c r="G35"/>
  <c r="E35"/>
  <c r="K34"/>
  <c r="I34"/>
  <c r="G34"/>
  <c r="E34"/>
  <c r="C34"/>
  <c r="K33"/>
  <c r="I33"/>
  <c r="G33"/>
  <c r="E33"/>
  <c r="C33"/>
  <c r="K32"/>
  <c r="I32"/>
  <c r="G32"/>
  <c r="E32"/>
  <c r="C32"/>
  <c r="K31"/>
  <c r="I31"/>
  <c r="G31"/>
  <c r="E31"/>
  <c r="C31"/>
  <c r="K30"/>
  <c r="I30"/>
  <c r="G30"/>
  <c r="E30"/>
  <c r="C30"/>
  <c r="K29"/>
  <c r="I29"/>
  <c r="G29"/>
  <c r="E29"/>
  <c r="C29"/>
  <c r="K20"/>
  <c r="I20"/>
  <c r="G20"/>
  <c r="E20"/>
  <c r="K19"/>
  <c r="I19"/>
  <c r="G19"/>
  <c r="E19"/>
  <c r="K18"/>
  <c r="I18"/>
  <c r="G18"/>
  <c r="E18"/>
  <c r="K17"/>
  <c r="I17"/>
  <c r="G17"/>
  <c r="E17"/>
  <c r="K16"/>
  <c r="I16"/>
  <c r="G16"/>
  <c r="E16"/>
  <c r="K15"/>
  <c r="I15"/>
  <c r="G15"/>
  <c r="E15"/>
  <c r="K14"/>
  <c r="I14"/>
  <c r="G14"/>
  <c r="E14"/>
  <c r="K13"/>
  <c r="I13"/>
  <c r="G13"/>
  <c r="E13"/>
  <c r="K12"/>
  <c r="I12"/>
  <c r="G12"/>
  <c r="E12"/>
  <c r="K11"/>
  <c r="I11"/>
  <c r="G11"/>
  <c r="E11"/>
  <c r="K10"/>
  <c r="I10"/>
  <c r="G10"/>
  <c r="E10"/>
  <c r="K9"/>
  <c r="I9"/>
  <c r="G9"/>
  <c r="E9"/>
  <c r="K8"/>
  <c r="I8"/>
  <c r="G8"/>
  <c r="E8"/>
  <c r="B26" i="4"/>
  <c r="B25"/>
  <c r="B24"/>
  <c r="B23"/>
  <c r="B21"/>
  <c r="B20"/>
  <c r="B19"/>
  <c r="B18"/>
  <c r="B17"/>
  <c r="B16"/>
  <c r="B15"/>
  <c r="B14"/>
  <c r="B13"/>
  <c r="B12"/>
  <c r="B11"/>
  <c r="B10"/>
  <c r="B9"/>
  <c r="B8"/>
  <c r="B7"/>
  <c r="B26" i="3"/>
  <c r="B25"/>
  <c r="B24"/>
  <c r="B23"/>
  <c r="B21"/>
  <c r="B20"/>
  <c r="B19"/>
  <c r="B18"/>
  <c r="B17"/>
  <c r="B16"/>
  <c r="B15"/>
  <c r="B14"/>
  <c r="B13"/>
  <c r="B12"/>
  <c r="B11"/>
  <c r="B10"/>
  <c r="B9"/>
  <c r="B8"/>
  <c r="B7"/>
  <c r="B26" i="2"/>
  <c r="B25"/>
  <c r="B24"/>
  <c r="B23"/>
  <c r="B21"/>
  <c r="B20"/>
  <c r="B19"/>
  <c r="B18"/>
  <c r="B17"/>
  <c r="B16"/>
  <c r="B15"/>
  <c r="B14"/>
  <c r="B13"/>
  <c r="B12"/>
  <c r="B11"/>
  <c r="B10"/>
  <c r="B9"/>
  <c r="B8"/>
  <c r="B7"/>
  <c r="B26" i="1"/>
  <c r="B24"/>
  <c r="B23"/>
  <c r="B19"/>
  <c r="B7"/>
  <c r="B25"/>
  <c r="B21"/>
  <c r="B8"/>
  <c r="B9"/>
  <c r="B10"/>
  <c r="B11"/>
  <c r="B12"/>
  <c r="B13"/>
  <c r="B14"/>
  <c r="B15"/>
  <c r="B16"/>
  <c r="B17"/>
  <c r="B18"/>
  <c r="B20"/>
</calcChain>
</file>

<file path=xl/sharedStrings.xml><?xml version="1.0" encoding="utf-8"?>
<sst xmlns="http://schemas.openxmlformats.org/spreadsheetml/2006/main" count="4645" uniqueCount="2167">
  <si>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</si>
  <si>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</si>
  <si>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</si>
  <si>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</si>
  <si>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</si>
  <si>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حزيران</t>
  </si>
  <si>
    <t>تموز</t>
  </si>
  <si>
    <t>تشرين ثاني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</si>
  <si>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</si>
  <si>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</si>
  <si>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</si>
  <si>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</si>
  <si>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</si>
  <si>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</si>
  <si>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</si>
  <si>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</si>
  <si>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</si>
  <si>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</si>
  <si>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</si>
  <si>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</si>
  <si>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</si>
  <si>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</si>
  <si>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</si>
  <si>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</si>
  <si>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</si>
  <si>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>معامل التحويل: 1.2900 بأساس متوسط عام 2010 = 100</t>
  </si>
  <si>
    <t>Chaining Coefficient: 1.2900 Base: Average 2010 = 100</t>
  </si>
  <si>
    <t>أيار</t>
  </si>
  <si>
    <t>آب</t>
  </si>
  <si>
    <t>أيلول</t>
  </si>
  <si>
    <t>تشرين أول</t>
  </si>
  <si>
    <t>كانون أول</t>
  </si>
  <si>
    <t>معامل التحويل: 1.2667 بأساس متوسط عام 2010 = 100</t>
  </si>
  <si>
    <t>Chaining Coefficient: 1.2667 Base: Average 2010 = 100</t>
  </si>
  <si>
    <t>معامل التحويل: 1.3179 بأساس متوسط عام 2010 = 100</t>
  </si>
  <si>
    <t>Chaining Coefficient: 1.3179 Base: Average 2010 = 100</t>
  </si>
  <si>
    <t>معامل التحويل: 1.2874 بأساس متوسط عام 2010 = 100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</si>
  <si>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</si>
  <si>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t>أقسام الإنفاق الرئيسية</t>
  </si>
  <si>
    <t>Major Groups of Expenditure</t>
  </si>
  <si>
    <t>الرقم القياسي</t>
  </si>
  <si>
    <t>نسبة التغير</t>
  </si>
  <si>
    <t>Index Number</t>
  </si>
  <si>
    <t>Percent Change %</t>
  </si>
  <si>
    <t>المواد الغذائية والمشروبات المرطبة</t>
  </si>
  <si>
    <t>Food and soft drinks</t>
  </si>
  <si>
    <t>المشروبات الكحولية والتبغ</t>
  </si>
  <si>
    <t>Al choholic Beverages and tobacco</t>
  </si>
  <si>
    <t>الأقمشة والملابس والأحذية</t>
  </si>
  <si>
    <t>Textiles, clothing and footwear</t>
  </si>
  <si>
    <t>المسكن ومستلزماته</t>
  </si>
  <si>
    <t>Housing</t>
  </si>
  <si>
    <t>الأثاث والمفروشات والسلع المنزلية</t>
  </si>
  <si>
    <t xml:space="preserve">Furniture, household goods </t>
  </si>
  <si>
    <t>الخدمات الطبية</t>
  </si>
  <si>
    <t>Medical care</t>
  </si>
  <si>
    <t>النقل والمواصلات</t>
  </si>
  <si>
    <t>Transportation</t>
  </si>
  <si>
    <t>الاتصالات</t>
  </si>
  <si>
    <t>Communications</t>
  </si>
  <si>
    <t>السلع والخدمات الترفيهية والثقافية</t>
  </si>
  <si>
    <t>Recreational, cultural goods &amp; services</t>
  </si>
  <si>
    <t>خدمات التعليم</t>
  </si>
  <si>
    <t>Education</t>
  </si>
  <si>
    <t>خدمات المطاعم والمقاهي والفنادق</t>
  </si>
  <si>
    <t>Restaurants, cafes and hotels</t>
  </si>
  <si>
    <t>سلع وخدمات متنوعة</t>
  </si>
  <si>
    <t>Miscellaneous goods and services</t>
  </si>
  <si>
    <t>الرقم القياسي العام لأسعار المستهلك</t>
  </si>
  <si>
    <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</si>
  <si>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t xml:space="preserve"> أقسام الإنفاق الرئيسية </t>
  </si>
  <si>
    <t xml:space="preserve"> Major Groups of Expenditure</t>
  </si>
  <si>
    <t>Transport-ation</t>
  </si>
  <si>
    <t>Communi-cations</t>
  </si>
  <si>
    <t>Restaura-nts and cafes</t>
  </si>
  <si>
    <t>Miscellan-eous goods and services</t>
  </si>
  <si>
    <t>كانون ثاني</t>
  </si>
  <si>
    <t>شباط</t>
  </si>
  <si>
    <t>آذار</t>
  </si>
  <si>
    <t xml:space="preserve">March  </t>
  </si>
  <si>
    <t>نيسان</t>
  </si>
  <si>
    <t>أقسام الإنفاق الرئيسية والفرعية</t>
  </si>
  <si>
    <t>الرقم القياسي لأسعار المستهلك</t>
  </si>
  <si>
    <t>Consumer Price Index Number</t>
  </si>
  <si>
    <t>Major and Sub Groups of Expenditure</t>
  </si>
  <si>
    <t>فلسطين</t>
  </si>
  <si>
    <t>Palestine</t>
  </si>
  <si>
    <t>الضفة الغربية*</t>
  </si>
  <si>
    <t>West Bank*</t>
  </si>
  <si>
    <t>011</t>
  </si>
  <si>
    <t xml:space="preserve">المواد الغذائية </t>
  </si>
  <si>
    <t>Food</t>
  </si>
  <si>
    <t>الحبوب ومنتجاتها</t>
  </si>
  <si>
    <t>Cereals and its products</t>
  </si>
  <si>
    <t xml:space="preserve">اللحوم والدواجن </t>
  </si>
  <si>
    <t>Meat and poultry</t>
  </si>
  <si>
    <t>اللحوم</t>
  </si>
  <si>
    <t>Meat</t>
  </si>
  <si>
    <t>الدواجن</t>
  </si>
  <si>
    <t>Poultry</t>
  </si>
  <si>
    <t>الأسماك</t>
  </si>
  <si>
    <t>Fish</t>
  </si>
  <si>
    <t>منتجات الألبان والبيض</t>
  </si>
  <si>
    <t>Milk products and eggs</t>
  </si>
  <si>
    <t>الحليب</t>
  </si>
  <si>
    <t>Milk</t>
  </si>
  <si>
    <t>منتجات الحليب</t>
  </si>
  <si>
    <t>Milk products</t>
  </si>
  <si>
    <t>البيض</t>
  </si>
  <si>
    <t>Eggs</t>
  </si>
  <si>
    <t>الزيوت والدهون</t>
  </si>
  <si>
    <t>Oils and fats</t>
  </si>
  <si>
    <t>الزيوت النباتية</t>
  </si>
  <si>
    <t>Vegetable oils</t>
  </si>
  <si>
    <t>الدهون</t>
  </si>
  <si>
    <t>Fats</t>
  </si>
  <si>
    <t xml:space="preserve">الفواكه </t>
  </si>
  <si>
    <t>Fruits</t>
  </si>
  <si>
    <t>الفواكه الطازجة</t>
  </si>
  <si>
    <t>Fresh fruit</t>
  </si>
  <si>
    <t>الفواكه المجففة</t>
  </si>
  <si>
    <t>Dried fruits</t>
  </si>
  <si>
    <t>المكسرات</t>
  </si>
  <si>
    <t>Nuts</t>
  </si>
  <si>
    <t>الفواكه المعلبة</t>
  </si>
  <si>
    <t xml:space="preserve">Tinned fruit </t>
  </si>
  <si>
    <t>الخضروات</t>
  </si>
  <si>
    <t>Vegetables</t>
  </si>
  <si>
    <t>الخضروات الطازجة</t>
  </si>
  <si>
    <t>Fresh vegetables</t>
  </si>
  <si>
    <t>الخضروات المجمدة</t>
  </si>
  <si>
    <t>Frozen vegetables</t>
  </si>
  <si>
    <t>الخضروات المجففة</t>
  </si>
  <si>
    <t>Dried vegetables</t>
  </si>
  <si>
    <t>البقول المجففة</t>
  </si>
  <si>
    <t>Dried pluses</t>
  </si>
  <si>
    <t>الدرنيات</t>
  </si>
  <si>
    <t>Potatoes and other tubers</t>
  </si>
  <si>
    <t>خضروات خضراء معلبة</t>
  </si>
  <si>
    <t>Caned vegetables</t>
  </si>
  <si>
    <t>بقول معلبة</t>
  </si>
  <si>
    <t>Caned pulses</t>
  </si>
  <si>
    <t>السكر والمنتجات السكرية</t>
  </si>
  <si>
    <t>Sugar and sugar products</t>
  </si>
  <si>
    <t>التوابل والملح والأغذية الأخرى</t>
  </si>
  <si>
    <t>Spices, salt and other  foods</t>
  </si>
  <si>
    <t>التوابل</t>
  </si>
  <si>
    <t>Spices</t>
  </si>
  <si>
    <t>الملح</t>
  </si>
  <si>
    <t>Table salt</t>
  </si>
  <si>
    <t>أغذية أخرى</t>
  </si>
  <si>
    <t>Other product</t>
  </si>
  <si>
    <t>012</t>
  </si>
  <si>
    <t>المشروبات غير الكحولية</t>
  </si>
  <si>
    <t>Non- alcoholic bevarages</t>
  </si>
  <si>
    <t>الشاي والبن والكاكاو</t>
  </si>
  <si>
    <t>Tea, coffee and cocoa</t>
  </si>
  <si>
    <t xml:space="preserve">الشاي </t>
  </si>
  <si>
    <t>Tea</t>
  </si>
  <si>
    <t>القهوة</t>
  </si>
  <si>
    <t>Coffee</t>
  </si>
  <si>
    <t>الكاكاو</t>
  </si>
  <si>
    <t>Cocoa</t>
  </si>
  <si>
    <t xml:space="preserve">المياه المعدنية والمشروبات المرطبة </t>
  </si>
  <si>
    <t>Mineral water and soft drink</t>
  </si>
  <si>
    <t>Alcoholic beverages &amp; Tobacco</t>
  </si>
  <si>
    <t>المشروبات الكحولية</t>
  </si>
  <si>
    <t>Alcoholic beverages</t>
  </si>
  <si>
    <t>الخمور</t>
  </si>
  <si>
    <t>البيرة</t>
  </si>
  <si>
    <t>Beer</t>
  </si>
  <si>
    <t>منتجات التبغ</t>
  </si>
  <si>
    <t>Tobacco products</t>
  </si>
  <si>
    <t>السجائر والسيجار ومنتجات التبغ</t>
  </si>
  <si>
    <t>Cigarettes &amp; Cigar and Tobacco products</t>
  </si>
  <si>
    <t>السجائر</t>
  </si>
  <si>
    <t>Cigarettes</t>
  </si>
  <si>
    <t>منتجات التبغ الأخرى</t>
  </si>
  <si>
    <t>Textiles, clothing &amp; footwear</t>
  </si>
  <si>
    <t>الأقمشة والملابس</t>
  </si>
  <si>
    <t>Textiles &amp; clothing</t>
  </si>
  <si>
    <t>الأقمشة</t>
  </si>
  <si>
    <t>Textiles</t>
  </si>
  <si>
    <t>الملابس الجاهزة</t>
  </si>
  <si>
    <t>Ready made Garments</t>
  </si>
  <si>
    <t>ملابس أخرى</t>
  </si>
  <si>
    <t xml:space="preserve">Other  clothes </t>
  </si>
  <si>
    <t>تنظيف وخياطة واصلاح الملابس</t>
  </si>
  <si>
    <t>Tailoring, repairingand cleaning of clothes</t>
  </si>
  <si>
    <t>غسيل وتنظيف وكي الملابس</t>
  </si>
  <si>
    <t>Laundering</t>
  </si>
  <si>
    <t>التفصيل والخياطة</t>
  </si>
  <si>
    <t>Tailoring</t>
  </si>
  <si>
    <t>اصلاح الملابس</t>
  </si>
  <si>
    <t>Repairing of clothes</t>
  </si>
  <si>
    <t>الأحذية ومستلزماتها</t>
  </si>
  <si>
    <t>Footwear</t>
  </si>
  <si>
    <t>الأحذية</t>
  </si>
  <si>
    <t>اصلاح الأحذية</t>
  </si>
  <si>
    <t>Repairing of footwear</t>
  </si>
  <si>
    <t>ايجار المسكن</t>
  </si>
  <si>
    <t>House rent</t>
  </si>
  <si>
    <t>صيانة واصلاح المساكن</t>
  </si>
  <si>
    <t>Maintenance of the house</t>
  </si>
  <si>
    <t xml:space="preserve">نفقات المياه والخدمات المتنوعة </t>
  </si>
  <si>
    <t>Water charges and other services</t>
  </si>
  <si>
    <t>المياه</t>
  </si>
  <si>
    <t>Water charges</t>
  </si>
  <si>
    <t>خدمات جمع النفايات</t>
  </si>
  <si>
    <t>Collecting of wastes services</t>
  </si>
  <si>
    <t>خدمات النضح للبواليع</t>
  </si>
  <si>
    <t>Cost of cesspit ecacuation</t>
  </si>
  <si>
    <t>الكهرباء والمحروقات</t>
  </si>
  <si>
    <t>Fuel and electricity</t>
  </si>
  <si>
    <t>الكهرباء</t>
  </si>
  <si>
    <t>Electricity</t>
  </si>
  <si>
    <t>الغاز</t>
  </si>
  <si>
    <t>Gas</t>
  </si>
  <si>
    <t>المحروقات السائلة</t>
  </si>
  <si>
    <t>Fuel oil</t>
  </si>
  <si>
    <t>المحروقات الصلبة</t>
  </si>
  <si>
    <t>Solid fuels</t>
  </si>
  <si>
    <t>الأثاث والمفروشات والسجاد</t>
  </si>
  <si>
    <t>Furniture and carpet</t>
  </si>
  <si>
    <t>الأثاث والمفروشات</t>
  </si>
  <si>
    <t>Furniture</t>
  </si>
  <si>
    <t>السجاد والموكيت والبسط</t>
  </si>
  <si>
    <t>Carpets</t>
  </si>
  <si>
    <t>المنسوجات المنزلية</t>
  </si>
  <si>
    <t xml:space="preserve">Household textiles </t>
  </si>
  <si>
    <t>الأجهزة المنزلية</t>
  </si>
  <si>
    <t>Household appliances</t>
  </si>
  <si>
    <t>الأجهزة المنزلية الرئيسية</t>
  </si>
  <si>
    <t>أجهزة منزلية كهربائية صغيرة</t>
  </si>
  <si>
    <t>Small electric household appliances</t>
  </si>
  <si>
    <t>أواني وأدوات منزلية</t>
  </si>
  <si>
    <t>Household utencils</t>
  </si>
  <si>
    <t>عدد منزلية</t>
  </si>
  <si>
    <t>Home equipment</t>
  </si>
  <si>
    <t>عدد منزلية يدوية</t>
  </si>
  <si>
    <t xml:space="preserve">سلع وخدمات منزلية غير معمرة </t>
  </si>
  <si>
    <t>Household operations</t>
  </si>
  <si>
    <t>سلع منزلية غير معمرة</t>
  </si>
  <si>
    <t>الخدمات المنزلية</t>
  </si>
  <si>
    <t>المنتجات والمعدات الطبية</t>
  </si>
  <si>
    <t>Medical products and equipment</t>
  </si>
  <si>
    <t>المنتجات الطبية والصيدلانية</t>
  </si>
  <si>
    <t>Medical and pharmaceutical products</t>
  </si>
  <si>
    <t>منتجات طبية متنوعة</t>
  </si>
  <si>
    <t xml:space="preserve">Medical products variety </t>
  </si>
  <si>
    <t>الأجهزة والمعدات الطبية</t>
  </si>
  <si>
    <t>Medical devices and equipment</t>
  </si>
  <si>
    <t>الخدمات الطبية الخارجية</t>
  </si>
  <si>
    <t>Foreign medical services</t>
  </si>
  <si>
    <t>خدمات الأطباء</t>
  </si>
  <si>
    <t>Services doctors</t>
  </si>
  <si>
    <t>خدمات عيادات الأسنان</t>
  </si>
  <si>
    <t>Dental services</t>
  </si>
  <si>
    <t>خدمات طبية متنوعة</t>
  </si>
  <si>
    <t>A variety of medical services</t>
  </si>
  <si>
    <t>خدمات المستشفيات</t>
  </si>
  <si>
    <t>Hospital services</t>
  </si>
  <si>
    <t>خدمات المستشفيات الحكومية</t>
  </si>
  <si>
    <t>Government hospital services</t>
  </si>
  <si>
    <t>خدمات المستشفيات الخاصة</t>
  </si>
  <si>
    <t>Private hospitals</t>
  </si>
  <si>
    <t>وسائل النقل الشخصية</t>
  </si>
  <si>
    <t>Personal transport equipment</t>
  </si>
  <si>
    <t>سيارات الصالون</t>
  </si>
  <si>
    <t>Cars</t>
  </si>
  <si>
    <t>دراجات هوائية</t>
  </si>
  <si>
    <t xml:space="preserve">Cycling </t>
  </si>
  <si>
    <t>تشغيل وسائط النقل</t>
  </si>
  <si>
    <t>Operation of personal transport equipment</t>
  </si>
  <si>
    <t>الاطارات وقطع الغيار</t>
  </si>
  <si>
    <t>Tires and parts &amp; accessories</t>
  </si>
  <si>
    <t>المحروقات وزيوت التشحيم</t>
  </si>
  <si>
    <t>Gaxoline &amp; other fuel</t>
  </si>
  <si>
    <t>اصلاح السيارات الشخصية</t>
  </si>
  <si>
    <t>Personal car repair</t>
  </si>
  <si>
    <t>خدمات أخرى لسيارات النقل الشخصية</t>
  </si>
  <si>
    <t>Other services for personal transport vehicles</t>
  </si>
  <si>
    <t>خدمات النقل العامة</t>
  </si>
  <si>
    <t>Purchased transport</t>
  </si>
  <si>
    <t>النقل البري للركاب</t>
  </si>
  <si>
    <t>Land transport of passengers</t>
  </si>
  <si>
    <t>خدمات النقل الجوي</t>
  </si>
  <si>
    <t>Air transport services</t>
  </si>
  <si>
    <t>Communication</t>
  </si>
  <si>
    <t>أجهزة الهاتف والفاكس</t>
  </si>
  <si>
    <t>Telephone &amp; fax</t>
  </si>
  <si>
    <t>خدمات الهاتف والفاكس والبرق</t>
  </si>
  <si>
    <t>Telephone and fax services and lightning</t>
  </si>
  <si>
    <t>السلع الترفيهية</t>
  </si>
  <si>
    <t>Recreational goods</t>
  </si>
  <si>
    <t xml:space="preserve">أجهزة الاستقبال والتسجيل </t>
  </si>
  <si>
    <t>Receivers devices</t>
  </si>
  <si>
    <t>أجهزة التصوير الفوتوغرافي والسينمائي</t>
  </si>
  <si>
    <t>Other recrational activities</t>
  </si>
  <si>
    <t>أجهزة معالجة البيانات</t>
  </si>
  <si>
    <t>Data processing devices</t>
  </si>
  <si>
    <t>مواد وأجهزة ترفيهية أخرى</t>
  </si>
  <si>
    <t>Materials and other entertainment devices</t>
  </si>
  <si>
    <t>ألعاب ولعب أطفال</t>
  </si>
  <si>
    <t>Games and toys</t>
  </si>
  <si>
    <t>سلع ومواد للرياضة</t>
  </si>
  <si>
    <t>Goods and materials for sport</t>
  </si>
  <si>
    <t>أغذية الحيوانات المنزلية</t>
  </si>
  <si>
    <t>Food pets</t>
  </si>
  <si>
    <t>الخدمات الترفيهية والثقافية</t>
  </si>
  <si>
    <t xml:space="preserve">Leisure and cultural services </t>
  </si>
  <si>
    <t>الخدمات الثقافية</t>
  </si>
  <si>
    <t xml:space="preserve">Cultural services </t>
  </si>
  <si>
    <t>الجرائد والمجلات والكتب والقرطاسية</t>
  </si>
  <si>
    <t xml:space="preserve">Newspapers, magazines, books, stationery </t>
  </si>
  <si>
    <t>الكتب</t>
  </si>
  <si>
    <t xml:space="preserve">Books </t>
  </si>
  <si>
    <t>الصحف والمجلات</t>
  </si>
  <si>
    <t xml:space="preserve">Newspapers and magazines </t>
  </si>
  <si>
    <t xml:space="preserve">مطبوعات متنوعة </t>
  </si>
  <si>
    <t>Various publications</t>
  </si>
  <si>
    <t>قرطاسية وأدوات رسم</t>
  </si>
  <si>
    <t xml:space="preserve">Stationery and drawing instruments </t>
  </si>
  <si>
    <t>التعليم</t>
  </si>
  <si>
    <t>التعليم الابتدائي (ألاساسي) وما قبله</t>
  </si>
  <si>
    <t>School fees</t>
  </si>
  <si>
    <t xml:space="preserve">التعليم الثانوي </t>
  </si>
  <si>
    <t xml:space="preserve">Secondary education </t>
  </si>
  <si>
    <t>تعليم بعد الثانوية وقبل الجامعة</t>
  </si>
  <si>
    <t xml:space="preserve">Post-secondary education before university </t>
  </si>
  <si>
    <t>التعليم الجامعي</t>
  </si>
  <si>
    <t xml:space="preserve">University education </t>
  </si>
  <si>
    <t>خدمات تعليم متنوعة</t>
  </si>
  <si>
    <t>Other education services</t>
  </si>
  <si>
    <t>خدمات المطاعم والمقاهي</t>
  </si>
  <si>
    <t xml:space="preserve">Catering and cafes </t>
  </si>
  <si>
    <t>المطاعم</t>
  </si>
  <si>
    <t xml:space="preserve">Restaurants </t>
  </si>
  <si>
    <t>المقاهي</t>
  </si>
  <si>
    <t xml:space="preserve">Cafes </t>
  </si>
  <si>
    <t>العناية الشخصية</t>
  </si>
  <si>
    <t>Personal care</t>
  </si>
  <si>
    <t>صالونات التجميل والحلاقة</t>
  </si>
  <si>
    <t xml:space="preserve">Hairdressing and beauty salons </t>
  </si>
  <si>
    <t>الأجهزة الكهربائية للعناية الشخصية</t>
  </si>
  <si>
    <t xml:space="preserve">Personal care appliances </t>
  </si>
  <si>
    <t>سلع الخدمات  الشخصية</t>
  </si>
  <si>
    <t>Goods for personal care</t>
  </si>
  <si>
    <t>سلع شخصية متنوعة</t>
  </si>
  <si>
    <t>Other personal goods</t>
  </si>
  <si>
    <t>المجوهرات والساعات</t>
  </si>
  <si>
    <t xml:space="preserve">Jewellery and watches </t>
  </si>
  <si>
    <t>سلع متنوعة أخرى</t>
  </si>
  <si>
    <t xml:space="preserve">Other miscellaneous goods </t>
  </si>
  <si>
    <t>التأمين</t>
  </si>
  <si>
    <t xml:space="preserve">Insurance </t>
  </si>
  <si>
    <t>التأمين الصحي</t>
  </si>
  <si>
    <t xml:space="preserve">Health Insurance </t>
  </si>
  <si>
    <t>تأمين المواصلات</t>
  </si>
  <si>
    <t xml:space="preserve">Secure communications </t>
  </si>
  <si>
    <t>الخدمات المالية</t>
  </si>
  <si>
    <t xml:space="preserve">Financial Services </t>
  </si>
  <si>
    <t>الخدمات الأخرى</t>
  </si>
  <si>
    <t xml:space="preserve">Other services </t>
  </si>
  <si>
    <t>قطاع غزة</t>
  </si>
  <si>
    <t>Gaza Strip</t>
  </si>
  <si>
    <t>القدس J1**</t>
  </si>
  <si>
    <t>Jerusalem J1**</t>
  </si>
  <si>
    <t>..</t>
  </si>
  <si>
    <r>
      <t>الأسعار بالشيقل الإسرائيلي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Prices in IS</t>
    </r>
  </si>
  <si>
    <t>وصف السلعة</t>
  </si>
  <si>
    <t>الماركة</t>
  </si>
  <si>
    <t>المنشأ</t>
  </si>
  <si>
    <t>الوحدة</t>
  </si>
  <si>
    <t>القدسJ1**</t>
  </si>
  <si>
    <t>Unit</t>
  </si>
  <si>
    <t>Origin</t>
  </si>
  <si>
    <t>Brand</t>
  </si>
  <si>
    <t>Item Description</t>
  </si>
  <si>
    <t>الأرز</t>
  </si>
  <si>
    <t>Rice</t>
  </si>
  <si>
    <t xml:space="preserve">أرز حبة  طويلة </t>
  </si>
  <si>
    <t>أنكل بنز</t>
  </si>
  <si>
    <t xml:space="preserve">أميركا </t>
  </si>
  <si>
    <t>باكيت/1 كغم</t>
  </si>
  <si>
    <t>Pack/1kg</t>
  </si>
  <si>
    <t>USA</t>
  </si>
  <si>
    <t>Uncle benz</t>
  </si>
  <si>
    <t>Long grain profiled rice</t>
  </si>
  <si>
    <t xml:space="preserve">أرز حبة قصيرة </t>
  </si>
  <si>
    <t>صن وايت</t>
  </si>
  <si>
    <t>أُستراليا</t>
  </si>
  <si>
    <t>كيس/25 كغم</t>
  </si>
  <si>
    <t>Sack/25 kg</t>
  </si>
  <si>
    <t>Australia</t>
  </si>
  <si>
    <t>Sun white</t>
  </si>
  <si>
    <t>Short grain profiled rice</t>
  </si>
  <si>
    <t>أرز حبة قصيرة</t>
  </si>
  <si>
    <t>شقحة</t>
  </si>
  <si>
    <t>Shoqha</t>
  </si>
  <si>
    <t>الطحين</t>
  </si>
  <si>
    <t>Flour</t>
  </si>
  <si>
    <t>طحين أبيض حيفا</t>
  </si>
  <si>
    <t>زيرو</t>
  </si>
  <si>
    <t>اسرائيل</t>
  </si>
  <si>
    <t>كيس/60 كغم</t>
  </si>
  <si>
    <t>Sack/60kg</t>
  </si>
  <si>
    <t>Israel</t>
  </si>
  <si>
    <t>Zero</t>
  </si>
  <si>
    <t>Haifa white flour</t>
  </si>
  <si>
    <t>الخبز</t>
  </si>
  <si>
    <t>Bread</t>
  </si>
  <si>
    <t>خبز أبيض كماج</t>
  </si>
  <si>
    <t>محلي</t>
  </si>
  <si>
    <t>1 كغم</t>
  </si>
  <si>
    <t>1kg</t>
  </si>
  <si>
    <t>Local</t>
  </si>
  <si>
    <t>White bread</t>
  </si>
  <si>
    <t>القرشلة والكعك</t>
  </si>
  <si>
    <t>Qurshallah and Cake</t>
  </si>
  <si>
    <t>قرشلة بسمسم أصابع</t>
  </si>
  <si>
    <t>Qurshallah bars with sesame</t>
  </si>
  <si>
    <t>حلويات شرقية</t>
  </si>
  <si>
    <t>Oriental deserts</t>
  </si>
  <si>
    <t>كنافه ناعمة نابلسيه</t>
  </si>
  <si>
    <t>Nablus fine kunafa</t>
  </si>
  <si>
    <t>بقلاوة محشية بفستق حلبي</t>
  </si>
  <si>
    <t>Baqlawa stuffed with pistachio</t>
  </si>
  <si>
    <t>البسكويت</t>
  </si>
  <si>
    <t>Biscuits</t>
  </si>
  <si>
    <t>بسكويت ويفر بالشوكولاته والحليب</t>
  </si>
  <si>
    <t>علي بابا</t>
  </si>
  <si>
    <t xml:space="preserve">باكيت/24 قطعة </t>
  </si>
  <si>
    <t>Pack/24 piece</t>
  </si>
  <si>
    <t>Ali Baba</t>
  </si>
  <si>
    <t>Wafer biscuits with chocolate &amp; milk</t>
  </si>
  <si>
    <t>بسكويت ويفر محشي بالشوكولاته</t>
  </si>
  <si>
    <t xml:space="preserve">عليت </t>
  </si>
  <si>
    <t>باكيت/200 غم</t>
  </si>
  <si>
    <t>Pack/200 gm</t>
  </si>
  <si>
    <t>Elite</t>
  </si>
  <si>
    <t>Stuffed wafer biscuits with chocolate</t>
  </si>
  <si>
    <t>بسكويت مطلي بالشوكلاته</t>
  </si>
  <si>
    <t>كيت كات</t>
  </si>
  <si>
    <t>بريطانيا</t>
  </si>
  <si>
    <t>4 أصابع</t>
  </si>
  <si>
    <t>4 bars</t>
  </si>
  <si>
    <t>England</t>
  </si>
  <si>
    <t>Kit Kat</t>
  </si>
  <si>
    <t>Biscuits covered with chocolate</t>
  </si>
  <si>
    <t>المعكرونة</t>
  </si>
  <si>
    <t xml:space="preserve">Macaroni </t>
  </si>
  <si>
    <t>معكرونة رفيعة نمره (3)</t>
  </si>
  <si>
    <t>اوسم</t>
  </si>
  <si>
    <t>باكيت/250 غم</t>
  </si>
  <si>
    <t>Pack/250 gm</t>
  </si>
  <si>
    <t>Osem</t>
  </si>
  <si>
    <t>Thin macaroni No. (3)</t>
  </si>
  <si>
    <t>معكرونة طويلة</t>
  </si>
  <si>
    <t>أبو عيطة</t>
  </si>
  <si>
    <t>باكيت/350 غم</t>
  </si>
  <si>
    <t>Pack/350 gm</t>
  </si>
  <si>
    <t>Abu-Ei'ta</t>
  </si>
  <si>
    <t>Long macaroni</t>
  </si>
  <si>
    <t>الشعيرية</t>
  </si>
  <si>
    <t>Noodles</t>
  </si>
  <si>
    <t>شعيرية رفيعة نمره (0)</t>
  </si>
  <si>
    <t>Thin noodles No. (0)</t>
  </si>
  <si>
    <t>شعيرية رفيعة</t>
  </si>
  <si>
    <t>Thin noodles</t>
  </si>
  <si>
    <t>سميد</t>
  </si>
  <si>
    <t>Semolina</t>
  </si>
  <si>
    <t xml:space="preserve">سميد خشن صنف (أ) </t>
  </si>
  <si>
    <t>حيفا</t>
  </si>
  <si>
    <t xml:space="preserve">Haifa </t>
  </si>
  <si>
    <t xml:space="preserve"> Unpacked semolina (A)</t>
  </si>
  <si>
    <t>فريكة</t>
  </si>
  <si>
    <t>Crushed green wheat</t>
  </si>
  <si>
    <t>فريكة ناشفة مجروشة حلل</t>
  </si>
  <si>
    <t>Dry unpacked crushed green wheat</t>
  </si>
  <si>
    <t>النشا</t>
  </si>
  <si>
    <t>Starch</t>
  </si>
  <si>
    <t xml:space="preserve">نشا ناعم - أبيض </t>
  </si>
  <si>
    <t>Soft white starch</t>
  </si>
  <si>
    <t>حبوب أطفال</t>
  </si>
  <si>
    <t>Cereal preparation</t>
  </si>
  <si>
    <t xml:space="preserve">حبوب أطفال بالقمح </t>
  </si>
  <si>
    <t>سيرلاك</t>
  </si>
  <si>
    <t>علبة/400 غم</t>
  </si>
  <si>
    <t>Tin/400 gm</t>
  </si>
  <si>
    <t>Searlak</t>
  </si>
  <si>
    <t xml:space="preserve">Cereal preparation </t>
  </si>
  <si>
    <t xml:space="preserve">حبوب للرضع </t>
  </si>
  <si>
    <t>ماتيرنا</t>
  </si>
  <si>
    <t>علبة/200 غم</t>
  </si>
  <si>
    <t>Tin/200 gm</t>
  </si>
  <si>
    <t>Matirna</t>
  </si>
  <si>
    <t>حبوب افطار</t>
  </si>
  <si>
    <t>Cereal breakfast</t>
  </si>
  <si>
    <t>حبوب الافطار - كورن فليكس</t>
  </si>
  <si>
    <t>نستله</t>
  </si>
  <si>
    <t>بولندا</t>
  </si>
  <si>
    <t>علبة/700 غم</t>
  </si>
  <si>
    <t>Tin/700 gm</t>
  </si>
  <si>
    <t>Poland</t>
  </si>
  <si>
    <t>Nestle</t>
  </si>
  <si>
    <t>Cereal breakfast - cornflakes</t>
  </si>
  <si>
    <t>لحوم طازجة</t>
  </si>
  <si>
    <t>Fresh meat</t>
  </si>
  <si>
    <t>لحم غنم مع العظم طازج</t>
  </si>
  <si>
    <t>Fresh goat meat with bones</t>
  </si>
  <si>
    <t>لحم عجل طازج</t>
  </si>
  <si>
    <t>Fresh beef meat</t>
  </si>
  <si>
    <t>دواجن طازجة</t>
  </si>
  <si>
    <t>Fresh poultry</t>
  </si>
  <si>
    <t>دجاج طازج دون الريش</t>
  </si>
  <si>
    <t>Fresh chicken without feathers</t>
  </si>
  <si>
    <t>الأسماك الطازجة</t>
  </si>
  <si>
    <t>Fresh fish</t>
  </si>
  <si>
    <t>سمك مليطة وسط طازج</t>
  </si>
  <si>
    <t>Fresh fish - mulateh</t>
  </si>
  <si>
    <t>سمك بوري طازج</t>
  </si>
  <si>
    <t>Fresh fish - puri</t>
  </si>
  <si>
    <t>أسماك مجمدة</t>
  </si>
  <si>
    <t>Frozen fish</t>
  </si>
  <si>
    <t>سمك بقلا مجمد</t>
  </si>
  <si>
    <t>Frozen fish - bakla</t>
  </si>
  <si>
    <t>أسماك معلبة</t>
  </si>
  <si>
    <t>Tinned fish</t>
  </si>
  <si>
    <t>سردين أبو شنب</t>
  </si>
  <si>
    <t>البرتغال</t>
  </si>
  <si>
    <t>علبة/115 غم</t>
  </si>
  <si>
    <t>Tin/115 gm</t>
  </si>
  <si>
    <t>Portugal</t>
  </si>
  <si>
    <t xml:space="preserve">Sardine </t>
  </si>
  <si>
    <t xml:space="preserve">سمك تونا معلب </t>
  </si>
  <si>
    <t>مارينا</t>
  </si>
  <si>
    <t>تايلاند</t>
  </si>
  <si>
    <t>علبة/100 غم</t>
  </si>
  <si>
    <t>Tin/100 gm</t>
  </si>
  <si>
    <t>Thailand</t>
  </si>
  <si>
    <t>Marina</t>
  </si>
  <si>
    <t>Tinned tuna fish</t>
  </si>
  <si>
    <t>حليب طازج</t>
  </si>
  <si>
    <t>Fresh milk</t>
  </si>
  <si>
    <t>حليب مبستر 3%  دسم</t>
  </si>
  <si>
    <t>تنوفا</t>
  </si>
  <si>
    <t>علبة/1 كغم</t>
  </si>
  <si>
    <t>Tin/1kg</t>
  </si>
  <si>
    <t>Tnova</t>
  </si>
  <si>
    <t>Pasteurized milk 3% fat</t>
  </si>
  <si>
    <t>حليب مجفف</t>
  </si>
  <si>
    <t>Powdered milk</t>
  </si>
  <si>
    <t xml:space="preserve">حليب  مجفف </t>
  </si>
  <si>
    <t>نيدو</t>
  </si>
  <si>
    <t>فرنسا</t>
  </si>
  <si>
    <t>علبة/2.5 كغم</t>
  </si>
  <si>
    <t>Can/2.5 kg</t>
  </si>
  <si>
    <t>France</t>
  </si>
  <si>
    <t>Nido</t>
  </si>
  <si>
    <t>S26 Gold</t>
  </si>
  <si>
    <t>ايرلندا</t>
  </si>
  <si>
    <t>Can/400 gm</t>
  </si>
  <si>
    <t>Irlanda</t>
  </si>
  <si>
    <t xml:space="preserve">Powdered milk </t>
  </si>
  <si>
    <t>Dairy products</t>
  </si>
  <si>
    <t>لبن</t>
  </si>
  <si>
    <t>Yogurt</t>
  </si>
  <si>
    <t>لبن عادي شمينت</t>
  </si>
  <si>
    <t>لبنة</t>
  </si>
  <si>
    <t>Labaneh</t>
  </si>
  <si>
    <t>لبنة عادية</t>
  </si>
  <si>
    <t>الجنيدي</t>
  </si>
  <si>
    <t>كيس/500غم</t>
  </si>
  <si>
    <t>Sack/500 gm</t>
  </si>
  <si>
    <t>Junaidi</t>
  </si>
  <si>
    <t>الجبن</t>
  </si>
  <si>
    <t>Cheese</t>
  </si>
  <si>
    <t xml:space="preserve">جبنة صفراء </t>
  </si>
  <si>
    <t>هولندا</t>
  </si>
  <si>
    <t>باكيت/500 غم</t>
  </si>
  <si>
    <t>Netherland</t>
  </si>
  <si>
    <t>Yellow cheese</t>
  </si>
  <si>
    <t>جبنة غنم بيضاء مغلية</t>
  </si>
  <si>
    <t>White boiled goat cheese</t>
  </si>
  <si>
    <t xml:space="preserve">جبنة مثلثات </t>
  </si>
  <si>
    <t>لافاش كيري</t>
  </si>
  <si>
    <t>Lavash keree</t>
  </si>
  <si>
    <t xml:space="preserve">منتجات الألبان الأخرى </t>
  </si>
  <si>
    <t>Other dairy products</t>
  </si>
  <si>
    <t xml:space="preserve">زبدة </t>
  </si>
  <si>
    <t>باكيت/ 100 غم</t>
  </si>
  <si>
    <t xml:space="preserve"> Pack/100 gm</t>
  </si>
  <si>
    <t>Butter</t>
  </si>
  <si>
    <t>البيض الطازج</t>
  </si>
  <si>
    <t>Egg</t>
  </si>
  <si>
    <t xml:space="preserve">بيض دجاج طازج </t>
  </si>
  <si>
    <t>30 بيضة</t>
  </si>
  <si>
    <t>30 egg</t>
  </si>
  <si>
    <t>Chicken egg</t>
  </si>
  <si>
    <t>زيت زيتون</t>
  </si>
  <si>
    <t>Olive oil</t>
  </si>
  <si>
    <t>زيت الذرة</t>
  </si>
  <si>
    <t>Corn oil</t>
  </si>
  <si>
    <t xml:space="preserve">زيت ذره </t>
  </si>
  <si>
    <t>العافية</t>
  </si>
  <si>
    <t>السعودية</t>
  </si>
  <si>
    <t>علبة/3 لتر</t>
  </si>
  <si>
    <t>Can/3 liter</t>
  </si>
  <si>
    <t>Saudi Arabia</t>
  </si>
  <si>
    <t>Alafea</t>
  </si>
  <si>
    <t>الصافي</t>
  </si>
  <si>
    <t>Alsafee</t>
  </si>
  <si>
    <t>سمنة نباتية</t>
  </si>
  <si>
    <t>الغزال</t>
  </si>
  <si>
    <t>علبة/2 كغم</t>
  </si>
  <si>
    <t>Can/2 kg</t>
  </si>
  <si>
    <t>Gazalle</t>
  </si>
  <si>
    <t>Vegetable fat</t>
  </si>
  <si>
    <t>برتقال كبير الحجم أبو صره</t>
  </si>
  <si>
    <t>Big size orange</t>
  </si>
  <si>
    <t>ليمون حامض أصفر</t>
  </si>
  <si>
    <t>Yellow lemon</t>
  </si>
  <si>
    <t>كلمنتينا متوسطة الحجم</t>
  </si>
  <si>
    <t xml:space="preserve">Medium size kalamentina </t>
  </si>
  <si>
    <t>بوملي</t>
  </si>
  <si>
    <t>pummello</t>
  </si>
  <si>
    <t>موز متوسط الحجم</t>
  </si>
  <si>
    <t>Medium size banana</t>
  </si>
  <si>
    <t>موز كبير الحجم</t>
  </si>
  <si>
    <t>Big size banana</t>
  </si>
  <si>
    <t xml:space="preserve">تفاح أحمر </t>
  </si>
  <si>
    <t>Red apple</t>
  </si>
  <si>
    <t>عنب أبيض حلواني حبة طويلة</t>
  </si>
  <si>
    <t>Grapes white</t>
  </si>
  <si>
    <t>عنب أسمر عادي</t>
  </si>
  <si>
    <t>Grapes black</t>
  </si>
  <si>
    <t>بطيخ مخطط</t>
  </si>
  <si>
    <t>Striped water melon</t>
  </si>
  <si>
    <t>شمام</t>
  </si>
  <si>
    <t>Melon</t>
  </si>
  <si>
    <t>برقوق- أحمر معطر</t>
  </si>
  <si>
    <t>Plums, red</t>
  </si>
  <si>
    <t>Dried fruit</t>
  </si>
  <si>
    <t>زبيب</t>
  </si>
  <si>
    <t>تركي</t>
  </si>
  <si>
    <t>Turkey</t>
  </si>
  <si>
    <t>Raisins</t>
  </si>
  <si>
    <t>تمر</t>
  </si>
  <si>
    <t>Dates</t>
  </si>
  <si>
    <t>فستق حلبي بقشره محمص</t>
  </si>
  <si>
    <t>Unhusked roasted pistachio</t>
  </si>
  <si>
    <t>فستق سوداني مقشره</t>
  </si>
  <si>
    <t>Roasted peanut</t>
  </si>
  <si>
    <t>جوز بقشره حبة كروية</t>
  </si>
  <si>
    <t>Unpacked husked walnut</t>
  </si>
  <si>
    <t>لوز مقشر مالح محمص</t>
  </si>
  <si>
    <t>Roasted husked salted almonds</t>
  </si>
  <si>
    <t>بزر بطيخ محمص</t>
  </si>
  <si>
    <t>Roasted water melon seeds</t>
  </si>
  <si>
    <t>مكسرات مشكلة</t>
  </si>
  <si>
    <t>Assorted nuts</t>
  </si>
  <si>
    <t>بندوره عناقيد حب كبير</t>
  </si>
  <si>
    <t xml:space="preserve"> Large size tomato</t>
  </si>
  <si>
    <t>بندوره حماموت</t>
  </si>
  <si>
    <t>Green house tomato</t>
  </si>
  <si>
    <t>بصل ناشف</t>
  </si>
  <si>
    <t>Dry onion</t>
  </si>
  <si>
    <t>بصل ناشف بلدي</t>
  </si>
  <si>
    <t xml:space="preserve"> 1 كغم</t>
  </si>
  <si>
    <t>Local dry onion</t>
  </si>
  <si>
    <t>ثوم ناشف بلدي</t>
  </si>
  <si>
    <t>Local dry garlic</t>
  </si>
  <si>
    <t>ثوم ناشف</t>
  </si>
  <si>
    <t>Dry garlic</t>
  </si>
  <si>
    <t>كوسا للمحاشي صغير الحجم</t>
  </si>
  <si>
    <t>Small marrow</t>
  </si>
  <si>
    <t>باذنجان عجمي كبير الحجم</t>
  </si>
  <si>
    <t>Large eggplant</t>
  </si>
  <si>
    <t xml:space="preserve">بامية خضراء </t>
  </si>
  <si>
    <t>Green okra</t>
  </si>
  <si>
    <t>فاصولياء خضراء</t>
  </si>
  <si>
    <t>Green beans</t>
  </si>
  <si>
    <t>ملوخية خضراء - مفرطة</t>
  </si>
  <si>
    <t>Green Jew's mallow</t>
  </si>
  <si>
    <t>Green pepper</t>
  </si>
  <si>
    <t>فلفل أخضر حار</t>
  </si>
  <si>
    <t>Hot green pepper</t>
  </si>
  <si>
    <t>فليفلة خضراء</t>
  </si>
  <si>
    <t>سبانخ</t>
  </si>
  <si>
    <t>Spinach</t>
  </si>
  <si>
    <t>Cauliflower</t>
  </si>
  <si>
    <t>زهرة عادية</t>
  </si>
  <si>
    <t>ملفوف أبيض</t>
  </si>
  <si>
    <t>White cabbage</t>
  </si>
  <si>
    <t>خيار حماموت</t>
  </si>
  <si>
    <t>Greenhouse cucumber</t>
  </si>
  <si>
    <t>خس - حبة - متوسطة الحجم</t>
  </si>
  <si>
    <t xml:space="preserve">Medium size lettuce  </t>
  </si>
  <si>
    <t>Carrot</t>
  </si>
  <si>
    <t xml:space="preserve">جزر </t>
  </si>
  <si>
    <t>بطاطا حبة متوسطة الحجم</t>
  </si>
  <si>
    <t>Medium size potato</t>
  </si>
  <si>
    <t>رب بندوره</t>
  </si>
  <si>
    <t>Tomato paste</t>
  </si>
  <si>
    <t xml:space="preserve">رب بندوره </t>
  </si>
  <si>
    <t>عليت</t>
  </si>
  <si>
    <t>علبة/580غم</t>
  </si>
  <si>
    <t>Can/580 gm</t>
  </si>
  <si>
    <t>خضروات مجمدة</t>
  </si>
  <si>
    <t xml:space="preserve">بازيلاء خضراء مجمدة </t>
  </si>
  <si>
    <t>كيس/800 غم</t>
  </si>
  <si>
    <t>Sack/800 gm</t>
  </si>
  <si>
    <t>Frozen green sweet peas</t>
  </si>
  <si>
    <t>خضروات خضراء مجمدة</t>
  </si>
  <si>
    <t>Frozen green vegetables</t>
  </si>
  <si>
    <t>باميه خضراء مجمدة</t>
  </si>
  <si>
    <t>كيس/400 غم</t>
  </si>
  <si>
    <t>Sack/400 gm</t>
  </si>
  <si>
    <t>Frozen green okra</t>
  </si>
  <si>
    <t xml:space="preserve">بقول مجففة </t>
  </si>
  <si>
    <t>Dried bean</t>
  </si>
  <si>
    <t>عدس حب</t>
  </si>
  <si>
    <t>Lentils</t>
  </si>
  <si>
    <t>عدس مجروش</t>
  </si>
  <si>
    <t>Crushed lentils</t>
  </si>
  <si>
    <t>تركيا</t>
  </si>
  <si>
    <t>حمص حب</t>
  </si>
  <si>
    <t>Chick beans</t>
  </si>
  <si>
    <t xml:space="preserve">فول حبة صغيرة </t>
  </si>
  <si>
    <t>Local unpacked small Fava beans</t>
  </si>
  <si>
    <t>فاصولياء ناشفة حبة كبيرة</t>
  </si>
  <si>
    <t>Large dry beans</t>
  </si>
  <si>
    <t>ملوخية مجففة</t>
  </si>
  <si>
    <t>Dried Jew's mallow</t>
  </si>
  <si>
    <t>ملوخية مطحونة منشفة</t>
  </si>
  <si>
    <t>Crushed and dry Jew's mallow</t>
  </si>
  <si>
    <t>Tinned legumes</t>
  </si>
  <si>
    <t>فول حبة صغيرة معلب</t>
  </si>
  <si>
    <t>هارفست</t>
  </si>
  <si>
    <t>مصري</t>
  </si>
  <si>
    <t>علبة/380 غم</t>
  </si>
  <si>
    <t>Can/380 gm</t>
  </si>
  <si>
    <t>Egypt</t>
  </si>
  <si>
    <t>Harvest</t>
  </si>
  <si>
    <t>Small Fava beans (tinned)</t>
  </si>
  <si>
    <t>حمص حبة عادية وسط</t>
  </si>
  <si>
    <t>الكسيح</t>
  </si>
  <si>
    <t>الأردن</t>
  </si>
  <si>
    <t>علبة/500 غم</t>
  </si>
  <si>
    <t>Can/500 gm</t>
  </si>
  <si>
    <t>Jordan</t>
  </si>
  <si>
    <t>Al-kaseeh</t>
  </si>
  <si>
    <t>Medium chick beans (tinned)</t>
  </si>
  <si>
    <t xml:space="preserve">السكر </t>
  </si>
  <si>
    <t>Sugar</t>
  </si>
  <si>
    <t>سكر أبيض ناعم</t>
  </si>
  <si>
    <t>باكيت/ 1 كغم</t>
  </si>
  <si>
    <t>Holanda</t>
  </si>
  <si>
    <t>Fine white sugar</t>
  </si>
  <si>
    <t>سكر ابيض</t>
  </si>
  <si>
    <t>كريستال</t>
  </si>
  <si>
    <t>كيس/50 كغم</t>
  </si>
  <si>
    <t>Sack/ 50 kg</t>
  </si>
  <si>
    <t>Crystal</t>
  </si>
  <si>
    <t>White sugar</t>
  </si>
  <si>
    <t>حلاوة طحينية</t>
  </si>
  <si>
    <t>Halvah</t>
  </si>
  <si>
    <t>حلاوة طحينية عادي</t>
  </si>
  <si>
    <t>الهلال</t>
  </si>
  <si>
    <t>Can/700 gm</t>
  </si>
  <si>
    <t>Al- Hilal</t>
  </si>
  <si>
    <t xml:space="preserve">الشوكولاته </t>
  </si>
  <si>
    <t>Chocolate</t>
  </si>
  <si>
    <t>شكولاته عادية</t>
  </si>
  <si>
    <t>ماكنتوش</t>
  </si>
  <si>
    <t>علبة/900 غم</t>
  </si>
  <si>
    <t>Pack/900 gm</t>
  </si>
  <si>
    <t>Mackintosh</t>
  </si>
  <si>
    <t>بون بون</t>
  </si>
  <si>
    <t>البرازيل</t>
  </si>
  <si>
    <t>باكيت/510 غم</t>
  </si>
  <si>
    <t>Pack/510 gm</t>
  </si>
  <si>
    <t>Brazil</t>
  </si>
  <si>
    <t>Bon bon</t>
  </si>
  <si>
    <t>شاي أكياس</t>
  </si>
  <si>
    <t>Tea bags</t>
  </si>
  <si>
    <t>ليبتون</t>
  </si>
  <si>
    <t>100 كيس</t>
  </si>
  <si>
    <t>100 bags</t>
  </si>
  <si>
    <t>Lipton</t>
  </si>
  <si>
    <t>قهوة مطحونة</t>
  </si>
  <si>
    <t>Ground coffee</t>
  </si>
  <si>
    <t xml:space="preserve"> </t>
  </si>
  <si>
    <t>نسكافيه</t>
  </si>
  <si>
    <t>Nescafe'</t>
  </si>
  <si>
    <t>Can/200 gm</t>
  </si>
  <si>
    <t>كاكاو</t>
  </si>
  <si>
    <t>الزهراء</t>
  </si>
  <si>
    <t>Can/100 gm</t>
  </si>
  <si>
    <t>Al-zahraa</t>
  </si>
  <si>
    <t>فلفل أسود مطحون</t>
  </si>
  <si>
    <t>250 غم</t>
  </si>
  <si>
    <t>250 gm</t>
  </si>
  <si>
    <t>Ground black pepper</t>
  </si>
  <si>
    <t xml:space="preserve">بهار لحمة مشكل  </t>
  </si>
  <si>
    <t>Assorted meat spices</t>
  </si>
  <si>
    <t>ملح طعام ابيض</t>
  </si>
  <si>
    <t>فيرست تيبل</t>
  </si>
  <si>
    <t>First table</t>
  </si>
  <si>
    <t>White table salt</t>
  </si>
  <si>
    <t>الزعتر</t>
  </si>
  <si>
    <t>Thyme</t>
  </si>
  <si>
    <t>زعتر مطحون مع توابل نمره "أ"</t>
  </si>
  <si>
    <t>Ground thyme with spices "A"</t>
  </si>
  <si>
    <t>الطحينة</t>
  </si>
  <si>
    <t>Tehinah</t>
  </si>
  <si>
    <t>طحينة الهلال</t>
  </si>
  <si>
    <t>Tin/900 gm</t>
  </si>
  <si>
    <t>المياه المعدنية</t>
  </si>
  <si>
    <t>Mineral water</t>
  </si>
  <si>
    <t>مياه معدنية</t>
  </si>
  <si>
    <t>أروى</t>
  </si>
  <si>
    <t>عبوة/1.5 لتر</t>
  </si>
  <si>
    <t>Bottle\1.5 liter</t>
  </si>
  <si>
    <t>Arwa</t>
  </si>
  <si>
    <t>جيريكو</t>
  </si>
  <si>
    <t>Jericho</t>
  </si>
  <si>
    <t>المياه الغازية</t>
  </si>
  <si>
    <t>Soft drinks with soda</t>
  </si>
  <si>
    <t xml:space="preserve">كولا </t>
  </si>
  <si>
    <t>كوكا كولا</t>
  </si>
  <si>
    <t>علبة/330 مل</t>
  </si>
  <si>
    <t>Can\ 330 ml</t>
  </si>
  <si>
    <t>Coca cola</t>
  </si>
  <si>
    <t>Cola</t>
  </si>
  <si>
    <t>سبرايت</t>
  </si>
  <si>
    <t>علبة/2 لتر</t>
  </si>
  <si>
    <t>Bottle\2 liter</t>
  </si>
  <si>
    <t>Sprite</t>
  </si>
  <si>
    <t>العصير</t>
  </si>
  <si>
    <t>Juice</t>
  </si>
  <si>
    <t xml:space="preserve">عصير فواكه  </t>
  </si>
  <si>
    <t>علبة/4 لتر</t>
  </si>
  <si>
    <t>Bottle\4 liter</t>
  </si>
  <si>
    <t>Fruit Juice</t>
  </si>
  <si>
    <t>السجائر المحلية</t>
  </si>
  <si>
    <t>Local cigarettes</t>
  </si>
  <si>
    <t>امبريال</t>
  </si>
  <si>
    <t>علبة/20 سيجارة</t>
  </si>
  <si>
    <t>20 cigarettes</t>
  </si>
  <si>
    <t>Imperial</t>
  </si>
  <si>
    <t>السجائر المستوردة</t>
  </si>
  <si>
    <t>Imported cigarettes</t>
  </si>
  <si>
    <t>سجائر عادي</t>
  </si>
  <si>
    <t>مارلبورو</t>
  </si>
  <si>
    <t>أمريكا</t>
  </si>
  <si>
    <t>Marlboro</t>
  </si>
  <si>
    <t>Medium cigarette</t>
  </si>
  <si>
    <t>أقمشة الملابس النسائية</t>
  </si>
  <si>
    <t>Women clothes fabric</t>
  </si>
  <si>
    <t>قماش مخمل ساده عرض 115 سم عادي</t>
  </si>
  <si>
    <t>كوريا</t>
  </si>
  <si>
    <t>متر</t>
  </si>
  <si>
    <t>Meter</t>
  </si>
  <si>
    <t>Korea</t>
  </si>
  <si>
    <t>Pure velvet fabric (115cm width)</t>
  </si>
  <si>
    <t>خيوط صوف تريكو</t>
  </si>
  <si>
    <t>Tricot  wool fiber</t>
  </si>
  <si>
    <t>خيوط للتطريز DMC</t>
  </si>
  <si>
    <t>DMC</t>
  </si>
  <si>
    <t>طبه</t>
  </si>
  <si>
    <t>Hank</t>
  </si>
  <si>
    <t xml:space="preserve">Strands of embroidery </t>
  </si>
  <si>
    <t>ملابس جاهزة</t>
  </si>
  <si>
    <t>Total ready made  clothes</t>
  </si>
  <si>
    <t>بنطلون جينز</t>
  </si>
  <si>
    <t>ليفايس</t>
  </si>
  <si>
    <t>بنطلون</t>
  </si>
  <si>
    <t>Trousers</t>
  </si>
  <si>
    <t>Levis</t>
  </si>
  <si>
    <t>Jeans trousers</t>
  </si>
  <si>
    <t xml:space="preserve">بنطلون رجالي قماش </t>
  </si>
  <si>
    <t>GAPITTI</t>
  </si>
  <si>
    <t>Cloth trousers</t>
  </si>
  <si>
    <t>قميص رجالي كم طويل قماش - 70% قطن - 20% بولستر</t>
  </si>
  <si>
    <t>قميص</t>
  </si>
  <si>
    <t>Shirt</t>
  </si>
  <si>
    <t>Mens Shirts long sleeve cloth - 70% cotton - 20% polyester - classic</t>
  </si>
  <si>
    <t>ملابس أطفال جاهزة</t>
  </si>
  <si>
    <t>Total ready made children clothes</t>
  </si>
  <si>
    <t>قميص أطفال كم طويل، 60% قطن، 40% بوليستر</t>
  </si>
  <si>
    <t xml:space="preserve">Shirt </t>
  </si>
  <si>
    <t>Children shirt long sleeve - 60% cotton, 40% polyester</t>
  </si>
  <si>
    <t>بلايز أطفال قطنية</t>
  </si>
  <si>
    <t>بلوز</t>
  </si>
  <si>
    <t>Blouse</t>
  </si>
  <si>
    <t>Blouse for children</t>
  </si>
  <si>
    <t>أحذية رجالية</t>
  </si>
  <si>
    <t>Shoes for men</t>
  </si>
  <si>
    <t>كندره</t>
  </si>
  <si>
    <t>Shoes</t>
  </si>
  <si>
    <t>Natural leather shoes - classic</t>
  </si>
  <si>
    <t>صندل رجالي مشبك جلد طبيعي</t>
  </si>
  <si>
    <t>نابولي</t>
  </si>
  <si>
    <t>صندل</t>
  </si>
  <si>
    <t>Sandal</t>
  </si>
  <si>
    <t>Naboli</t>
  </si>
  <si>
    <t>Interlaced sandal for men (natural leather)</t>
  </si>
  <si>
    <t>أحذية نسائية</t>
  </si>
  <si>
    <t>Foot wear for women</t>
  </si>
  <si>
    <t>صيني</t>
  </si>
  <si>
    <t>China</t>
  </si>
  <si>
    <t>بوت رياضة عادي - رقبة قصيرة</t>
  </si>
  <si>
    <t>بوت</t>
  </si>
  <si>
    <t>Boot</t>
  </si>
  <si>
    <t>Sport boot - short neck</t>
  </si>
  <si>
    <t>صندل عادي زحاف جلد طبيعي</t>
  </si>
  <si>
    <t xml:space="preserve">Sandal - natural leather </t>
  </si>
  <si>
    <t>أحذية أطفال</t>
  </si>
  <si>
    <t>Footwear for children</t>
  </si>
  <si>
    <t>بوت رياضة بناتي - رقبة قصيرة</t>
  </si>
  <si>
    <t>صندل ولادي مشبك</t>
  </si>
  <si>
    <t>Sandal for boys</t>
  </si>
  <si>
    <t>تعرفة الكهرباء المنزلي (1 - 160)</t>
  </si>
  <si>
    <t>كيلو وط</t>
  </si>
  <si>
    <t>Kilowatt</t>
  </si>
  <si>
    <t>Electricity tariffs (1 - 160) Kilowatt</t>
  </si>
  <si>
    <t>تعرفة الكهرباء المنزلي (161 - 250)</t>
  </si>
  <si>
    <t>Electricity tariffs (161 - 250) Kilowatt</t>
  </si>
  <si>
    <t>اسطوانة غاز - معبئة</t>
  </si>
  <si>
    <t>اسطوانة/12كغم</t>
  </si>
  <si>
    <t>Tank/12 kg</t>
  </si>
  <si>
    <t>Propane tank - filling</t>
  </si>
  <si>
    <t>السولار</t>
  </si>
  <si>
    <t>Diesel</t>
  </si>
  <si>
    <t>سولار للتدفئة</t>
  </si>
  <si>
    <t>1 لتر</t>
  </si>
  <si>
    <t>1 liter</t>
  </si>
  <si>
    <t>Diesel for heating</t>
  </si>
  <si>
    <t>الكاز</t>
  </si>
  <si>
    <t>Kerosene</t>
  </si>
  <si>
    <t>Water</t>
  </si>
  <si>
    <t xml:space="preserve">تعرفة المياه (0 - 5) متر مكعب </t>
  </si>
  <si>
    <t>متر مكعب</t>
  </si>
  <si>
    <t>Cubic meter</t>
  </si>
  <si>
    <t xml:space="preserve">Water tariffs (0 - 5) one cubic meter  </t>
  </si>
  <si>
    <t xml:space="preserve">تعرفة المياه (5.1 - 10) متر مكعب </t>
  </si>
  <si>
    <t xml:space="preserve">Water tariffs (5.1 - 10) one cubic meter </t>
  </si>
  <si>
    <t>الأثاث</t>
  </si>
  <si>
    <t xml:space="preserve">غرفة نوم قشرة زان </t>
  </si>
  <si>
    <t>غرفة</t>
  </si>
  <si>
    <t>Bedroom</t>
  </si>
  <si>
    <t xml:space="preserve">Bedroom furniture, made of "zan"  </t>
  </si>
  <si>
    <t xml:space="preserve">طقم كنبايات 7 مقاعد خشبية </t>
  </si>
  <si>
    <t>طقم كنبايات</t>
  </si>
  <si>
    <t>Benches</t>
  </si>
  <si>
    <t>Seven benches suite of wood</t>
  </si>
  <si>
    <t>بوفيه ساده 3 قطع  خشب MDF</t>
  </si>
  <si>
    <t>بوفيه</t>
  </si>
  <si>
    <t>Buffet</t>
  </si>
  <si>
    <t>Buffet (3 pieces of MDF wood)</t>
  </si>
  <si>
    <t xml:space="preserve">كراسي بلاستيك </t>
  </si>
  <si>
    <t>6 كراسي</t>
  </si>
  <si>
    <t>6 chairs</t>
  </si>
  <si>
    <t>Plastic chairs</t>
  </si>
  <si>
    <t>السجاد</t>
  </si>
  <si>
    <t xml:space="preserve">سجاد نايلون محسن 2×3 </t>
  </si>
  <si>
    <t>قطعة</t>
  </si>
  <si>
    <t>Piece</t>
  </si>
  <si>
    <t>Impaired nylon carpet 2×  3</t>
  </si>
  <si>
    <t>موكيت سادة سمك 3 مل</t>
  </si>
  <si>
    <t>تركال</t>
  </si>
  <si>
    <t>م2</t>
  </si>
  <si>
    <t>M2</t>
  </si>
  <si>
    <t>Turkal</t>
  </si>
  <si>
    <t>Pure moquette, 3mil</t>
  </si>
  <si>
    <t>البطانيات واللحف</t>
  </si>
  <si>
    <t>Blankets and quilts</t>
  </si>
  <si>
    <t>لحاف صيفي قماش بولستير مزدوج</t>
  </si>
  <si>
    <t>لحاف</t>
  </si>
  <si>
    <t>Quilt</t>
  </si>
  <si>
    <t>Summer quilt (polyester cloth)</t>
  </si>
  <si>
    <t>الفرشات</t>
  </si>
  <si>
    <t>Mattresses</t>
  </si>
  <si>
    <t>فرشة تخت 160/190 سبرنج</t>
  </si>
  <si>
    <t>سوبر سليب</t>
  </si>
  <si>
    <t>فرشة</t>
  </si>
  <si>
    <t>Bed mattress</t>
  </si>
  <si>
    <t>Super sleep</t>
  </si>
  <si>
    <t>Bed mattress 190/160 spring</t>
  </si>
  <si>
    <t>الثلاجات الكهربائية</t>
  </si>
  <si>
    <t>Refrigerators</t>
  </si>
  <si>
    <t>ثلاجة حجم 397 لتر</t>
  </si>
  <si>
    <t>أل جي</t>
  </si>
  <si>
    <t>ثلاجة</t>
  </si>
  <si>
    <t xml:space="preserve"> Refrigerator</t>
  </si>
  <si>
    <t>Corea</t>
  </si>
  <si>
    <t>L G</t>
  </si>
  <si>
    <t>Refrigerator 397 litter</t>
  </si>
  <si>
    <t>افران وطباخات الغاز</t>
  </si>
  <si>
    <t>Gas stoves, cookers</t>
  </si>
  <si>
    <t>فرن غاز ستانليس ستيل 60 سم</t>
  </si>
  <si>
    <t xml:space="preserve">Glem </t>
  </si>
  <si>
    <t>ايطاليا</t>
  </si>
  <si>
    <t>فرن</t>
  </si>
  <si>
    <t>stove</t>
  </si>
  <si>
    <t>Italy</t>
  </si>
  <si>
    <t>Stanlis steel stove 60 cm</t>
  </si>
  <si>
    <t>الدفايات</t>
  </si>
  <si>
    <t>Heaters</t>
  </si>
  <si>
    <t>صوبة غاز</t>
  </si>
  <si>
    <t>Europa</t>
  </si>
  <si>
    <t>صوبة</t>
  </si>
  <si>
    <t>Heater</t>
  </si>
  <si>
    <t>Gaz heater</t>
  </si>
  <si>
    <t>أجهزة منزلية أخرى</t>
  </si>
  <si>
    <t>Other household appliances</t>
  </si>
  <si>
    <t>تلفون لا سلكي</t>
  </si>
  <si>
    <t>بانسونيك</t>
  </si>
  <si>
    <t>الصين</t>
  </si>
  <si>
    <t>تلفون</t>
  </si>
  <si>
    <t>Telephone</t>
  </si>
  <si>
    <t>Panasonic</t>
  </si>
  <si>
    <t xml:space="preserve">Telephone device </t>
  </si>
  <si>
    <t>مكوى كهرباء بخار-2000 واط</t>
  </si>
  <si>
    <t>فيلبس</t>
  </si>
  <si>
    <t>مكوى</t>
  </si>
  <si>
    <t>Vapor</t>
  </si>
  <si>
    <t>Philips</t>
  </si>
  <si>
    <t>Electric vapor iron - 2000 watt</t>
  </si>
  <si>
    <t xml:space="preserve">مروحة مع قصبه، مؤقت، 3 سرعات </t>
  </si>
  <si>
    <t>Gold line</t>
  </si>
  <si>
    <t>مروحة</t>
  </si>
  <si>
    <t>Fan</t>
  </si>
  <si>
    <t xml:space="preserve">Long stick fan </t>
  </si>
  <si>
    <t>Household utensils</t>
  </si>
  <si>
    <t>طقم صحون زجاج (6 صحون)</t>
  </si>
  <si>
    <t>طقم</t>
  </si>
  <si>
    <t>Set</t>
  </si>
  <si>
    <t>Set of plates (6)</t>
  </si>
  <si>
    <t xml:space="preserve"> طنجرة ضغط ستيل - حجم 12 لتر</t>
  </si>
  <si>
    <t>سلامبوس</t>
  </si>
  <si>
    <t>برتغال</t>
  </si>
  <si>
    <t>طنجرة</t>
  </si>
  <si>
    <t>Cooker</t>
  </si>
  <si>
    <t>Bortogal</t>
  </si>
  <si>
    <t>Slampos</t>
  </si>
  <si>
    <t>Pressure cooker - 12 liter</t>
  </si>
  <si>
    <t>ابريق شاي ستانلس 1.5 لتر</t>
  </si>
  <si>
    <t>ابريق</t>
  </si>
  <si>
    <t>Kettle</t>
  </si>
  <si>
    <t>Kettle for tea, 1.5 liters</t>
  </si>
  <si>
    <t>مساحيق وسوائل التنظيف</t>
  </si>
  <si>
    <t>Cleaning powders &amp; liquids</t>
  </si>
  <si>
    <t>كلور</t>
  </si>
  <si>
    <t>عبوة/4 لتر</t>
  </si>
  <si>
    <t>4 liters</t>
  </si>
  <si>
    <t>Chlorine</t>
  </si>
  <si>
    <t>مسحوق غسيل</t>
  </si>
  <si>
    <t>ستار</t>
  </si>
  <si>
    <t>Gallon/1kg</t>
  </si>
  <si>
    <t>Star</t>
  </si>
  <si>
    <t>Washing powder</t>
  </si>
  <si>
    <t>دراجات</t>
  </si>
  <si>
    <t>Bicycles</t>
  </si>
  <si>
    <t>دراجة هوائية قطر 20 انش</t>
  </si>
  <si>
    <t>B.M.X</t>
  </si>
  <si>
    <t>دراجة</t>
  </si>
  <si>
    <t>Bicycle</t>
  </si>
  <si>
    <t>Bicycle, 20 inch diameter</t>
  </si>
  <si>
    <t>الاطارات</t>
  </si>
  <si>
    <t>Tires</t>
  </si>
  <si>
    <t>إطار ستيل 70/14/ 165</t>
  </si>
  <si>
    <t>هان كوك</t>
  </si>
  <si>
    <t>اطار</t>
  </si>
  <si>
    <t>Tire</t>
  </si>
  <si>
    <t>Han cook</t>
  </si>
  <si>
    <t>Steel tire 14/70/165</t>
  </si>
  <si>
    <t>إطار ستيل 185/14</t>
  </si>
  <si>
    <t>Steel tire 14/185</t>
  </si>
  <si>
    <t>قطع الغيار</t>
  </si>
  <si>
    <t>Parts &amp; accessories (or repairs)</t>
  </si>
  <si>
    <t>بريك فيات امامي من 2006 فما فوق</t>
  </si>
  <si>
    <t>بونتو</t>
  </si>
  <si>
    <t>بريك</t>
  </si>
  <si>
    <t>Break</t>
  </si>
  <si>
    <t>Ponto</t>
  </si>
  <si>
    <t>Front Fiat break, 2006 and above</t>
  </si>
  <si>
    <t>مساحات 20 انش</t>
  </si>
  <si>
    <t>بوش</t>
  </si>
  <si>
    <t>المانيا</t>
  </si>
  <si>
    <t>مساحة</t>
  </si>
  <si>
    <t>wiper</t>
  </si>
  <si>
    <t>Germany</t>
  </si>
  <si>
    <t>Bush</t>
  </si>
  <si>
    <t>20 inch wipers</t>
  </si>
  <si>
    <t>بلاتين سيارة سوبارو</t>
  </si>
  <si>
    <t>اليابان</t>
  </si>
  <si>
    <t>بلاتين</t>
  </si>
  <si>
    <t>Platinum</t>
  </si>
  <si>
    <t>Japan</t>
  </si>
  <si>
    <t>Platinum for Suparu</t>
  </si>
  <si>
    <t>البنزين والمحروقات</t>
  </si>
  <si>
    <t>Gasoline &amp; other fuel</t>
  </si>
  <si>
    <t>بنزين 95 ممتاز</t>
  </si>
  <si>
    <t>Excellent gasoline 95</t>
  </si>
  <si>
    <t>سولار</t>
  </si>
  <si>
    <t>Insurance</t>
  </si>
  <si>
    <t xml:space="preserve"> تأمين الزامي لسيارة خصوصي، قوة ماتور أكثر من 2000 سي سي</t>
  </si>
  <si>
    <t>سنويا</t>
  </si>
  <si>
    <t>Yearly</t>
  </si>
  <si>
    <t>Compulsory  for a private car, Mottor more than 2000 cc</t>
  </si>
  <si>
    <t xml:space="preserve"> تأمين الزامي لسيارة خصوصي، قوة ماتور من 1501 - 2000 سي سي</t>
  </si>
  <si>
    <t>Compulsory  for a private car, Mottor from 1501 - 2000 cc</t>
  </si>
  <si>
    <t>تأمين الزامي لسيارة خصوصي، قوة ماتور لغاية 1000 سي سي</t>
  </si>
  <si>
    <t>Compulsory  for a private car, Mottor up to 1000 cc</t>
  </si>
  <si>
    <t xml:space="preserve">رياض أطفال </t>
  </si>
  <si>
    <t>Kindergartens</t>
  </si>
  <si>
    <t>رسوم رياص أطفال بدون مواصلات</t>
  </si>
  <si>
    <t>Fees for kindergartens - without transport</t>
  </si>
  <si>
    <t>تعليم أساسي</t>
  </si>
  <si>
    <t>Basic education</t>
  </si>
  <si>
    <t>رسوم تعليم أساسي خاص</t>
  </si>
  <si>
    <t>Fees for private basic education</t>
  </si>
  <si>
    <t>تعليم ثانوي</t>
  </si>
  <si>
    <t>Secondary education</t>
  </si>
  <si>
    <t xml:space="preserve">رسوم تعليم ثانوي خاص </t>
  </si>
  <si>
    <t>Fees for private secondary education</t>
  </si>
  <si>
    <t>لوازم تعليمية متنوعة</t>
  </si>
  <si>
    <t>Different types of stationery</t>
  </si>
  <si>
    <t>قلم رصاص مع محاية</t>
  </si>
  <si>
    <t>12 اقلام</t>
  </si>
  <si>
    <t xml:space="preserve"> 12 pencil</t>
  </si>
  <si>
    <t>Rubber tipped pencil</t>
  </si>
  <si>
    <t>قلم حبر سائل</t>
  </si>
  <si>
    <t>بايلوت</t>
  </si>
  <si>
    <t>قلم</t>
  </si>
  <si>
    <t>pen</t>
  </si>
  <si>
    <t>Pilot</t>
  </si>
  <si>
    <t>Fountain pen</t>
  </si>
  <si>
    <t>قلم حبر جاف</t>
  </si>
  <si>
    <t>بيج</t>
  </si>
  <si>
    <t>BIC</t>
  </si>
  <si>
    <t>Ball - point pen</t>
  </si>
  <si>
    <t>محاية رصاص - حجم صغير</t>
  </si>
  <si>
    <t>اوربت</t>
  </si>
  <si>
    <t>محاية</t>
  </si>
  <si>
    <t>Eraser</t>
  </si>
  <si>
    <t>Orpet</t>
  </si>
  <si>
    <t>Eraser - medium size</t>
  </si>
  <si>
    <t>دفاتر</t>
  </si>
  <si>
    <t>Copy books</t>
  </si>
  <si>
    <t xml:space="preserve">دفتر عادي </t>
  </si>
  <si>
    <t>القدس</t>
  </si>
  <si>
    <t>64 ورقة</t>
  </si>
  <si>
    <t>64 papers</t>
  </si>
  <si>
    <t>Jerusalem</t>
  </si>
  <si>
    <t>Copy book</t>
  </si>
  <si>
    <t>General physician visit charge</t>
  </si>
  <si>
    <t>كشفية طبيب عام أولى</t>
  </si>
  <si>
    <t>كشفية</t>
  </si>
  <si>
    <t>Detective</t>
  </si>
  <si>
    <t>First class General charges</t>
  </si>
  <si>
    <t>خلع أسنان عادي</t>
  </si>
  <si>
    <t>خلع سن</t>
  </si>
  <si>
    <t>plucking teeth</t>
  </si>
  <si>
    <t>Normal teeth plucking out</t>
  </si>
  <si>
    <t xml:space="preserve">الأدوية </t>
  </si>
  <si>
    <t>Medicine</t>
  </si>
  <si>
    <t>فولتارين لالتهاب المفاصل 100ملغم</t>
  </si>
  <si>
    <t>خاريجي</t>
  </si>
  <si>
    <t>سويسرا</t>
  </si>
  <si>
    <t>باكيت/10 حبات</t>
  </si>
  <si>
    <t>10 tablets</t>
  </si>
  <si>
    <t>Switzerland</t>
  </si>
  <si>
    <t>Voltarin S.R 100gm</t>
  </si>
  <si>
    <t>جلوكوكيز للسكري</t>
  </si>
  <si>
    <t>باكيت/100 حبه</t>
  </si>
  <si>
    <t>100 tablets</t>
  </si>
  <si>
    <t>Glokokez</t>
  </si>
  <si>
    <t>جيجوكسين للقلب</t>
  </si>
  <si>
    <t>تيفا</t>
  </si>
  <si>
    <t>باكيت/50 حبه</t>
  </si>
  <si>
    <t xml:space="preserve"> 50 tablets</t>
  </si>
  <si>
    <t>Teva</t>
  </si>
  <si>
    <t>Gigoxin</t>
  </si>
  <si>
    <t>توسيبال للسعال</t>
  </si>
  <si>
    <t>بيت جالا</t>
  </si>
  <si>
    <t>زجاجه/100 مل</t>
  </si>
  <si>
    <t xml:space="preserve"> 100 ml</t>
  </si>
  <si>
    <t>Biet Jala</t>
  </si>
  <si>
    <t>Tocebal</t>
  </si>
  <si>
    <t>راندين للمعدة</t>
  </si>
  <si>
    <t>باكيت/20 حبه</t>
  </si>
  <si>
    <t xml:space="preserve"> 20 tablet</t>
  </si>
  <si>
    <t xml:space="preserve">Randeen </t>
  </si>
  <si>
    <t>دكس أوتيك لأمراض الأذن</t>
  </si>
  <si>
    <t>قطره</t>
  </si>
  <si>
    <t>Drop</t>
  </si>
  <si>
    <t>Dex-otic</t>
  </si>
  <si>
    <t>حبوب منع الحمل</t>
  </si>
  <si>
    <t>ميكروجنون</t>
  </si>
  <si>
    <t>باكيت/21 حبه</t>
  </si>
  <si>
    <t xml:space="preserve"> 21 tablets</t>
  </si>
  <si>
    <t>Mekrogenon</t>
  </si>
  <si>
    <t>pill</t>
  </si>
  <si>
    <t xml:space="preserve">Journals &amp; magazines </t>
  </si>
  <si>
    <t>جريدة القدس</t>
  </si>
  <si>
    <t>جريدة</t>
  </si>
  <si>
    <t>Newspaper</t>
  </si>
  <si>
    <t>Al- Quds newspaper</t>
  </si>
  <si>
    <t>عطور</t>
  </si>
  <si>
    <t>Perfumes</t>
  </si>
  <si>
    <t>عطر نسائي</t>
  </si>
  <si>
    <t>ازارو</t>
  </si>
  <si>
    <t>زجاجة/75 مل</t>
  </si>
  <si>
    <t>Bottle\75 ml</t>
  </si>
  <si>
    <t>Azzaro</t>
  </si>
  <si>
    <t>Perfume for women</t>
  </si>
  <si>
    <t>عطر رجالي</t>
  </si>
  <si>
    <t>دنهل</t>
  </si>
  <si>
    <t>زجاجة/100 مل</t>
  </si>
  <si>
    <t>Bottle\100 ml</t>
  </si>
  <si>
    <t>Dnhill</t>
  </si>
  <si>
    <t>Perfume for men</t>
  </si>
  <si>
    <t>مواد تجميل</t>
  </si>
  <si>
    <t>Beauty care material</t>
  </si>
  <si>
    <t>طقم مكياج كامل</t>
  </si>
  <si>
    <t>J.D</t>
  </si>
  <si>
    <t>A whole make- up set</t>
  </si>
  <si>
    <t>مسكارا</t>
  </si>
  <si>
    <t>Pen</t>
  </si>
  <si>
    <t>Mascara</t>
  </si>
  <si>
    <t>كريم يدوي</t>
  </si>
  <si>
    <t>فنجال</t>
  </si>
  <si>
    <t>علبة</t>
  </si>
  <si>
    <t>Bottle</t>
  </si>
  <si>
    <t>Fenjal</t>
  </si>
  <si>
    <t>Hand cream</t>
  </si>
  <si>
    <t>صابون تواليت</t>
  </si>
  <si>
    <t>Toilet soup &amp; shampoo</t>
  </si>
  <si>
    <t>لوكس</t>
  </si>
  <si>
    <t>قطعة/75 غم</t>
  </si>
  <si>
    <t>Piece/75 gm</t>
  </si>
  <si>
    <t>Lux</t>
  </si>
  <si>
    <t>Toilet soap</t>
  </si>
  <si>
    <t>شامبو</t>
  </si>
  <si>
    <t>سانسلك</t>
  </si>
  <si>
    <t>اميركا</t>
  </si>
  <si>
    <t>عبوة/700 مل</t>
  </si>
  <si>
    <t>Refill/700 ml</t>
  </si>
  <si>
    <t>Sunsilk</t>
  </si>
  <si>
    <t>Shampoo</t>
  </si>
  <si>
    <t>معجون حلاقة</t>
  </si>
  <si>
    <t>Shaving foam</t>
  </si>
  <si>
    <t>بالموليف</t>
  </si>
  <si>
    <t>عبوة/100 مل</t>
  </si>
  <si>
    <t>Refill/100 ml</t>
  </si>
  <si>
    <t>Balmoleev</t>
  </si>
  <si>
    <t>شفرات حلاقة</t>
  </si>
  <si>
    <t>Shaving blades</t>
  </si>
  <si>
    <t xml:space="preserve"> شفرات حلاقة سحب</t>
  </si>
  <si>
    <t>ماكش 3</t>
  </si>
  <si>
    <t>أميركا</t>
  </si>
  <si>
    <t>باكيت/4 شفرات</t>
  </si>
  <si>
    <t>4 blades</t>
  </si>
  <si>
    <t>Maksh 3</t>
  </si>
  <si>
    <t>معجون أسنان</t>
  </si>
  <si>
    <t>Tooth paste</t>
  </si>
  <si>
    <t>سنسوداين</t>
  </si>
  <si>
    <t>عبوة/75 مل</t>
  </si>
  <si>
    <t>Refill/75 ml</t>
  </si>
  <si>
    <t>Sunsodine</t>
  </si>
  <si>
    <t>ورق تواليت ومحارم وجه</t>
  </si>
  <si>
    <t>Hand kerchiefs &amp; sanitary towels</t>
  </si>
  <si>
    <t xml:space="preserve"> مناديل </t>
  </si>
  <si>
    <t>فاين</t>
  </si>
  <si>
    <t>كيس/820 غم</t>
  </si>
  <si>
    <t>Pack/820 gm</t>
  </si>
  <si>
    <t>Fine</t>
  </si>
  <si>
    <t xml:space="preserve">Hand kerchiefs </t>
  </si>
  <si>
    <t>فراشي أسنان</t>
  </si>
  <si>
    <t>Tooth brushes</t>
  </si>
  <si>
    <t>فرشاة أسنان</t>
  </si>
  <si>
    <t>فرشاة</t>
  </si>
  <si>
    <t>Brushes</t>
  </si>
  <si>
    <t>الذهب</t>
  </si>
  <si>
    <t>Gold</t>
  </si>
  <si>
    <t>ذهب عيار 21 مصنع محلياً</t>
  </si>
  <si>
    <t>غم</t>
  </si>
  <si>
    <t>gm</t>
  </si>
  <si>
    <t>Locally manufactured gold - karat 21</t>
  </si>
  <si>
    <t>ذهب عيار 24 مصنع محلياً</t>
  </si>
  <si>
    <t>Locally manufactured gold -karat 24</t>
  </si>
  <si>
    <t>Coffee shops &amp; restaurants services</t>
  </si>
  <si>
    <t>صحن حمص</t>
  </si>
  <si>
    <t>Chick peas (Hummos) plate</t>
  </si>
  <si>
    <t>صحن حمص - داخل المطعم</t>
  </si>
  <si>
    <t>صحن</t>
  </si>
  <si>
    <t>Plate</t>
  </si>
  <si>
    <t>صحن فول</t>
  </si>
  <si>
    <t>Faua beans (Foul) plate</t>
  </si>
  <si>
    <t>صحن فول - داخل المطعم</t>
  </si>
  <si>
    <t>ساندويشات</t>
  </si>
  <si>
    <t>Sandwish</t>
  </si>
  <si>
    <t>ساندويش فلافل - كماج</t>
  </si>
  <si>
    <t>ساندويش</t>
  </si>
  <si>
    <t>Falafel sandwish</t>
  </si>
  <si>
    <t>ساندويش شاورما لحمة - شراك</t>
  </si>
  <si>
    <t xml:space="preserve">Shawerma sandwish </t>
  </si>
  <si>
    <t>الأبواب الرئيسية</t>
  </si>
  <si>
    <t xml:space="preserve"> الرقم القياسي لأسعار المنتج</t>
  </si>
  <si>
    <t xml:space="preserve"> Producer Price Index Number</t>
  </si>
  <si>
    <t>Major Categories</t>
  </si>
  <si>
    <t>مصدر</t>
  </si>
  <si>
    <t>Exported</t>
  </si>
  <si>
    <t>اجمالي</t>
  </si>
  <si>
    <t>Total</t>
  </si>
  <si>
    <t xml:space="preserve"> Percent Change %</t>
  </si>
  <si>
    <t>الزراعة</t>
  </si>
  <si>
    <t>Agriculture</t>
  </si>
  <si>
    <t>صيد الأسماك</t>
  </si>
  <si>
    <t>Fishing</t>
  </si>
  <si>
    <t>التعدين واستغلال المحاجر</t>
  </si>
  <si>
    <t>Mining &amp; Quarrying</t>
  </si>
  <si>
    <t>الصناعات التحويلية</t>
  </si>
  <si>
    <t>Manufacturing</t>
  </si>
  <si>
    <t>الرقم القياسي العام لأسعار المنتج</t>
  </si>
  <si>
    <r>
      <t xml:space="preserve">Base Year (2007=100) </t>
    </r>
    <r>
      <rPr>
        <b/>
        <sz val="11"/>
        <color indexed="8"/>
        <rFont val="Simplified Arabic"/>
        <family val="1"/>
      </rPr>
      <t>سنة الأساس</t>
    </r>
  </si>
  <si>
    <t xml:space="preserve"> الرقم القياسي لأسعار الجملة</t>
  </si>
  <si>
    <t xml:space="preserve"> Wholesale Price Index Number</t>
  </si>
  <si>
    <t>مستورد</t>
  </si>
  <si>
    <t>Imported</t>
  </si>
  <si>
    <t>الرقم القياسي العام لأسعار الجملة</t>
  </si>
  <si>
    <t>الأبواب الرئيسية والفرعية</t>
  </si>
  <si>
    <t>الرقم القياسي لأسعار المنتج</t>
  </si>
  <si>
    <t>Major and Sub Categories</t>
  </si>
  <si>
    <t xml:space="preserve">   Exported</t>
  </si>
  <si>
    <t>زراعة المحاصيل</t>
  </si>
  <si>
    <t>Crops horticulture</t>
  </si>
  <si>
    <t>الحبوب والبقول المجففة</t>
  </si>
  <si>
    <t xml:space="preserve">الخضروات الطازجة والمجففة </t>
  </si>
  <si>
    <t>Fresh and dried vegetable</t>
  </si>
  <si>
    <t>تربية الحيوان</t>
  </si>
  <si>
    <t>الحيوانات الحية</t>
  </si>
  <si>
    <t>Livestock</t>
  </si>
  <si>
    <t>المنتجات الحيوانية</t>
  </si>
  <si>
    <t>Products of livestock</t>
  </si>
  <si>
    <t>Production of meat, fish, fruit, vegetables &amp; oil</t>
  </si>
  <si>
    <t>Meat products</t>
  </si>
  <si>
    <t>Fruit and vegitables canned or frozen</t>
  </si>
  <si>
    <t>Vegetable, animal oils &amp; fats</t>
  </si>
  <si>
    <t>Grain mill product</t>
  </si>
  <si>
    <t>Animal feeds</t>
  </si>
  <si>
    <t>Other food products</t>
  </si>
  <si>
    <t>Bakery products</t>
  </si>
  <si>
    <t>Beverages</t>
  </si>
  <si>
    <t>Alcholic drinks</t>
  </si>
  <si>
    <t>Soft drinks</t>
  </si>
  <si>
    <t>Manufacture of wearing apparel</t>
  </si>
  <si>
    <t>Luggage and handbags</t>
  </si>
  <si>
    <t>Paper and paper products</t>
  </si>
  <si>
    <t>الطباعة</t>
  </si>
  <si>
    <t>Chemical and chemical products</t>
  </si>
  <si>
    <t>Drugs and medicines</t>
  </si>
  <si>
    <t>Other chemicals</t>
  </si>
  <si>
    <t>Non-structural non-refractory ceramic ware</t>
  </si>
  <si>
    <t>Fabricated metal products except machinery and equipment</t>
  </si>
  <si>
    <t>Manufacture of electrical machinary</t>
  </si>
  <si>
    <t>Furniture and other manufacturing products</t>
  </si>
  <si>
    <r>
      <t>Base Year (2007=100)</t>
    </r>
    <r>
      <rPr>
        <b/>
        <sz val="11"/>
        <color indexed="8"/>
        <rFont val="Simplified Arabic"/>
        <family val="1"/>
      </rPr>
      <t xml:space="preserve"> سنة الأساس</t>
    </r>
  </si>
  <si>
    <t>الرقم القياسي لأسعار الجملة</t>
  </si>
  <si>
    <t xml:space="preserve">    Wholesale Price Index Number</t>
  </si>
  <si>
    <t xml:space="preserve">  محلي</t>
  </si>
  <si>
    <t xml:space="preserve">  Local</t>
  </si>
  <si>
    <t xml:space="preserve">  مستورد</t>
  </si>
  <si>
    <t xml:space="preserve">  Imported</t>
  </si>
  <si>
    <t xml:space="preserve">  اجمالي</t>
  </si>
  <si>
    <t xml:space="preserve">  Total</t>
  </si>
  <si>
    <t>Dried pulses and cerials</t>
  </si>
  <si>
    <t>المنتجات الغذائية والمشروبات</t>
  </si>
  <si>
    <t>Food products &amp;beverages</t>
  </si>
  <si>
    <t xml:space="preserve">اللحوم والأسماك والفواكه والخضار والزيوت </t>
  </si>
  <si>
    <t>اللحوم ومنتجاتها</t>
  </si>
  <si>
    <t>منتجات الأسماك</t>
  </si>
  <si>
    <t>Fish products</t>
  </si>
  <si>
    <t>الفواكه والخضروات المعلبة والمحفوظة</t>
  </si>
  <si>
    <t>الزيوت والدهون النباتية والحيوانية</t>
  </si>
  <si>
    <t>منتجات الألبان</t>
  </si>
  <si>
    <t>منتجات طحن الحبوب والاعلاف</t>
  </si>
  <si>
    <t>Feed and grain mill product</t>
  </si>
  <si>
    <t>منتجات طحن الحبوب</t>
  </si>
  <si>
    <t>الأعلاف الحيوانية</t>
  </si>
  <si>
    <t>منتجات الأغذية الأخرى</t>
  </si>
  <si>
    <t>منتجات المخابز</t>
  </si>
  <si>
    <t>السكر</t>
  </si>
  <si>
    <t>الكاكاو والشوكولاته والحلويات السكرية</t>
  </si>
  <si>
    <t xml:space="preserve">Cocoa chocolate and suger confectionery  </t>
  </si>
  <si>
    <t>المعكرونة والشعيرية</t>
  </si>
  <si>
    <t>منتجات أغذية أخرى</t>
  </si>
  <si>
    <t>المشروبات</t>
  </si>
  <si>
    <t>المشروبات الروحية</t>
  </si>
  <si>
    <t>المشروبات المرطبة والغازية</t>
  </si>
  <si>
    <t>المنسوجات</t>
  </si>
  <si>
    <t>الخيوط والمنسوجات</t>
  </si>
  <si>
    <t>Spinning, weaving &amp; finishing of textiles</t>
  </si>
  <si>
    <t xml:space="preserve">نسيج المنسوجات </t>
  </si>
  <si>
    <t>Spinning of textiles</t>
  </si>
  <si>
    <t>منسوجات أخرى</t>
  </si>
  <si>
    <t>Other textiles</t>
  </si>
  <si>
    <t xml:space="preserve">منسوجات جاهزة عدا الملابس </t>
  </si>
  <si>
    <t>Made-up textile article exept apparel</t>
  </si>
  <si>
    <t>أقمشة وأصناف من التريكو</t>
  </si>
  <si>
    <t>knitted fabrics and articls</t>
  </si>
  <si>
    <t>منتجات الجلود</t>
  </si>
  <si>
    <t>Leather products</t>
  </si>
  <si>
    <t>الجلود والحقائب والأحذية</t>
  </si>
  <si>
    <t>Leather,suits and footwear</t>
  </si>
  <si>
    <t xml:space="preserve">الجلود المدبوغة </t>
  </si>
  <si>
    <t>Leather</t>
  </si>
  <si>
    <t>الحقائب</t>
  </si>
  <si>
    <t>الخشب ومنتجاته</t>
  </si>
  <si>
    <t>Wood and wood products</t>
  </si>
  <si>
    <t>صنع الصفائح من الخشب</t>
  </si>
  <si>
    <t>Wood sheets</t>
  </si>
  <si>
    <t>مصنوعات النجارة</t>
  </si>
  <si>
    <t>Carpentry products</t>
  </si>
  <si>
    <t xml:space="preserve">منتجات خشبية متنوعة </t>
  </si>
  <si>
    <t>Other wood products</t>
  </si>
  <si>
    <t>الورق ومنتجات الورق</t>
  </si>
  <si>
    <t>الأوعية الورقية</t>
  </si>
  <si>
    <t>Paper container</t>
  </si>
  <si>
    <t>منتجات أخرى من الورق</t>
  </si>
  <si>
    <t>Other paper products</t>
  </si>
  <si>
    <t>المواد والمنتجات الكيماوية</t>
  </si>
  <si>
    <t xml:space="preserve">كيماويات أخرى </t>
  </si>
  <si>
    <t>مبيدات آفات وحشرات</t>
  </si>
  <si>
    <t>Fertilizers</t>
  </si>
  <si>
    <t>الدهانات</t>
  </si>
  <si>
    <t>Paints</t>
  </si>
  <si>
    <t>المستحضرات الصيدلانية والدوائية</t>
  </si>
  <si>
    <t xml:space="preserve">الصابون والمطهرات ومواد النظافة </t>
  </si>
  <si>
    <t xml:space="preserve">Soap, cleaning preparations, and cosmitic </t>
  </si>
  <si>
    <t>منتجات المطاط والبلاستيك</t>
  </si>
  <si>
    <t>Plastic and rubber products</t>
  </si>
  <si>
    <t>منتجات المعادن اللافلزية</t>
  </si>
  <si>
    <t>Non-metalic meneral products</t>
  </si>
  <si>
    <t>الزجاج ومنتجاته</t>
  </si>
  <si>
    <t>Glass and glass production</t>
  </si>
  <si>
    <t>Non-metalic mineral product</t>
  </si>
  <si>
    <t>المنتجات الخزفية غير الإنشائية</t>
  </si>
  <si>
    <t>المنتجات الخزفية الإنشائية</t>
  </si>
  <si>
    <t>Structural non-refactory ceramic</t>
  </si>
  <si>
    <t>الاسمنت والجير والجبس</t>
  </si>
  <si>
    <t xml:space="preserve">Cement and lime </t>
  </si>
  <si>
    <t>منتجات الإسمنت والجبس</t>
  </si>
  <si>
    <t>Cement and lime products</t>
  </si>
  <si>
    <t>قص وتشكيل الحجارة والرخام</t>
  </si>
  <si>
    <t>Construction stones</t>
  </si>
  <si>
    <t>الحديد والصلب</t>
  </si>
  <si>
    <t>Iron and steel</t>
  </si>
  <si>
    <t>منتجات المعادن عدا الماكنات</t>
  </si>
  <si>
    <t>Mine products otther than machines</t>
  </si>
  <si>
    <t>المنتجات المعدنية الإنشائية</t>
  </si>
  <si>
    <t>Structural metal products</t>
  </si>
  <si>
    <t>الخزانات والصهاريج</t>
  </si>
  <si>
    <t>Tanks and containers</t>
  </si>
  <si>
    <t>منتجات المعادن المشكلة الأخرى</t>
  </si>
  <si>
    <t>Other fabricated metal products</t>
  </si>
  <si>
    <t>أدوات مائدة معدنية متنوعة</t>
  </si>
  <si>
    <t>Manufacture of cutlery and hand tools</t>
  </si>
  <si>
    <t>منتجات معدنية أخرى</t>
  </si>
  <si>
    <t>الآلات غير المصنفة الأخرى</t>
  </si>
  <si>
    <t>Other manufacturings</t>
  </si>
  <si>
    <t>آلات متعددة الأغراض</t>
  </si>
  <si>
    <t>General purpose machinary</t>
  </si>
  <si>
    <t>الآلات والمعدات</t>
  </si>
  <si>
    <t>Machinery and equipment</t>
  </si>
  <si>
    <t xml:space="preserve">صنع الآلات المتخصصة الغرض  </t>
  </si>
  <si>
    <t>Manufacture of one purpose machinery</t>
  </si>
  <si>
    <t xml:space="preserve">صنع الآلات الزراعية </t>
  </si>
  <si>
    <t>صنع العدد الآلية</t>
  </si>
  <si>
    <t>Machinary tools</t>
  </si>
  <si>
    <t>آلات لعمليات التعدين والمحاجر</t>
  </si>
  <si>
    <t>Machinery for Mining and quarring</t>
  </si>
  <si>
    <t>الأجهزة المنزلية الأخرى</t>
  </si>
  <si>
    <t>Other domestic appliances</t>
  </si>
  <si>
    <t>آلات المكاتب والمحاسبة والحاسوب</t>
  </si>
  <si>
    <t>Office, accounters and computers</t>
  </si>
  <si>
    <t>صنع آلات وأجهزة كهربائية أخرى</t>
  </si>
  <si>
    <t xml:space="preserve">المولدات والمحركات </t>
  </si>
  <si>
    <t>Motors and genarators</t>
  </si>
  <si>
    <t>صنع أجهزة توزيع كهرباء</t>
  </si>
  <si>
    <t>Manufacture of electricity</t>
  </si>
  <si>
    <t>المصابيح الكهربائية</t>
  </si>
  <si>
    <t>Normal electric lamps</t>
  </si>
  <si>
    <t>الأثاث والمنتجات الصناعية الأخرى</t>
  </si>
  <si>
    <t>صنع منتجات غير مصنفة أخرى</t>
  </si>
  <si>
    <t>Other manufacturing products</t>
  </si>
  <si>
    <t>المجوهرات</t>
  </si>
  <si>
    <t>منتجات صناعية أخرى</t>
  </si>
  <si>
    <r>
      <t xml:space="preserve">Base Year (2013 = 100) </t>
    </r>
    <r>
      <rPr>
        <b/>
        <sz val="11"/>
        <color indexed="8"/>
        <rFont val="Simplified Arabic"/>
        <family val="1"/>
      </rPr>
      <t>سنة الأساس</t>
    </r>
  </si>
  <si>
    <t>الرقم القياسي لأسعار تكاليف البناء</t>
  </si>
  <si>
    <t>Construction Cost Index</t>
  </si>
  <si>
    <t xml:space="preserve">Major and Sub Groups </t>
  </si>
  <si>
    <t>المباني السكنية</t>
  </si>
  <si>
    <t>المباني غير السكنية</t>
  </si>
  <si>
    <t>مباني العظم</t>
  </si>
  <si>
    <t>Residential Buildings</t>
  </si>
  <si>
    <t>Non-Residential Buildings</t>
  </si>
  <si>
    <t>Skeleton Buildings</t>
  </si>
  <si>
    <t>الخامات والمواد الاولية</t>
  </si>
  <si>
    <t>Raw Materials</t>
  </si>
  <si>
    <t>منتجات المحاجر والكسارات</t>
  </si>
  <si>
    <t>Quarries and quarrying products</t>
  </si>
  <si>
    <t>قطع وتشكيل الأحجار</t>
  </si>
  <si>
    <t>Cutting and shaping stones</t>
  </si>
  <si>
    <t>أصناف اسمنتية</t>
  </si>
  <si>
    <t>Cement products</t>
  </si>
  <si>
    <t>بلاط خزف وصيني وبورسلان</t>
  </si>
  <si>
    <t>Tiles and Panels from Ceramic</t>
  </si>
  <si>
    <t>أبواب وشبابيك حديدية والمنيوم</t>
  </si>
  <si>
    <t>Aluminum and metal doors and windows</t>
  </si>
  <si>
    <t>حنفيات ومحابس</t>
  </si>
  <si>
    <t>Taps and hydrants</t>
  </si>
  <si>
    <t xml:space="preserve">منتجات الخشب </t>
  </si>
  <si>
    <t>Wood products</t>
  </si>
  <si>
    <t xml:space="preserve">منتجات البلاستك وأدوات صحية </t>
  </si>
  <si>
    <t xml:space="preserve">Plastic products and health tools  </t>
  </si>
  <si>
    <t>بويلرات وأجهزة منزلية أخرى</t>
  </si>
  <si>
    <t>Boilers and other home appliances</t>
  </si>
  <si>
    <t>معدات تمديدات كهربائية</t>
  </si>
  <si>
    <t>Equipment and electrical networking</t>
  </si>
  <si>
    <t>مصابيح ونيونات</t>
  </si>
  <si>
    <t>Lamps</t>
  </si>
  <si>
    <t xml:space="preserve">استئجار معدات </t>
  </si>
  <si>
    <t>Rental of equipment</t>
  </si>
  <si>
    <t>أجور وتكاليف عمال</t>
  </si>
  <si>
    <t>الرقم القياسي العام لأسعار تكاليف البناء</t>
  </si>
  <si>
    <r>
      <t>Base Month December (2008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الأساس كانون أول</t>
    </r>
  </si>
  <si>
    <t>المجموعات الرئيسية والفرعية</t>
  </si>
  <si>
    <t>الخامات والمواد الأولية</t>
  </si>
  <si>
    <t xml:space="preserve"> Raw Materials</t>
  </si>
  <si>
    <t xml:space="preserve"> Quarries and quarrying products</t>
  </si>
  <si>
    <t>إسفلت ومنتجاته</t>
  </si>
  <si>
    <t>دهانات الطرق</t>
  </si>
  <si>
    <t xml:space="preserve"> Road paints</t>
  </si>
  <si>
    <t xml:space="preserve">منتجات البلاستك </t>
  </si>
  <si>
    <t xml:space="preserve"> Plastic products</t>
  </si>
  <si>
    <t xml:space="preserve">الاسمنت  </t>
  </si>
  <si>
    <t xml:space="preserve"> Cement</t>
  </si>
  <si>
    <t>المنتجات الاسمنتية</t>
  </si>
  <si>
    <t xml:space="preserve"> Cement products</t>
  </si>
  <si>
    <t xml:space="preserve"> Iron and steel</t>
  </si>
  <si>
    <t>منتجات سبك</t>
  </si>
  <si>
    <t xml:space="preserve"> Foundry products</t>
  </si>
  <si>
    <t>أدوات معدنية أخرى</t>
  </si>
  <si>
    <t xml:space="preserve"> Other metals</t>
  </si>
  <si>
    <t>أسلاك وكيبلات كهربائية</t>
  </si>
  <si>
    <t xml:space="preserve"> Electric wires and cables</t>
  </si>
  <si>
    <t xml:space="preserve"> Water</t>
  </si>
  <si>
    <t>أجور مواصلات</t>
  </si>
  <si>
    <t xml:space="preserve"> Transportation fees</t>
  </si>
  <si>
    <t xml:space="preserve"> Rental of equipments</t>
  </si>
  <si>
    <t>تكاليف تشغيل معدات وصيانة</t>
  </si>
  <si>
    <t xml:space="preserve"> Operating costs of equipment and maintenance</t>
  </si>
  <si>
    <t>أجور وتكاليف متنوعة</t>
  </si>
  <si>
    <t xml:space="preserve"> Wages and miscellaneous costs</t>
  </si>
  <si>
    <t>الرقم القياسي العام لتكاليف الطرق</t>
  </si>
  <si>
    <r>
      <t>Base Month December (2008 = 100)</t>
    </r>
    <r>
      <rPr>
        <b/>
        <sz val="11"/>
        <rFont val="Simplified Arabic"/>
        <family val="1"/>
      </rPr>
      <t xml:space="preserve"> شهر الأساس كانون أول</t>
    </r>
  </si>
  <si>
    <t>نوع الطريق</t>
  </si>
  <si>
    <t xml:space="preserve"> Type of Road</t>
  </si>
  <si>
    <t xml:space="preserve"> طرق زراعية</t>
  </si>
  <si>
    <t xml:space="preserve"> صيانة طرق بلدية</t>
  </si>
  <si>
    <t xml:space="preserve"> Maintenance of the municipality roads</t>
  </si>
  <si>
    <t xml:space="preserve"> تطوير طرق بلدية</t>
  </si>
  <si>
    <t xml:space="preserve"> Development of the municipality roads</t>
  </si>
  <si>
    <t xml:space="preserve"> صيانة طرق خارجية</t>
  </si>
  <si>
    <t xml:space="preserve">  تطوير طرق خارجية</t>
  </si>
  <si>
    <t xml:space="preserve"> Development of outside roads</t>
  </si>
  <si>
    <t xml:space="preserve"> الرقم  القياسي العام لأسعار تكاليف الطرق</t>
  </si>
  <si>
    <r>
      <t>Base Month January (2010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الأساس كانون ثاني</t>
    </r>
  </si>
  <si>
    <t>المجموعات الفرعية</t>
  </si>
  <si>
    <t xml:space="preserve"> Sub Groups </t>
  </si>
  <si>
    <t>الحفريات</t>
  </si>
  <si>
    <t>Excavations</t>
  </si>
  <si>
    <t>مواد الطمم</t>
  </si>
  <si>
    <t>Deface materials</t>
  </si>
  <si>
    <t>Asphalt, bitumen mixture and its products</t>
  </si>
  <si>
    <t>مواسير بلاستيك وباطون</t>
  </si>
  <si>
    <t>Plastic and cements pipes</t>
  </si>
  <si>
    <t>مناهل</t>
  </si>
  <si>
    <t>Fountains</t>
  </si>
  <si>
    <t>مصاريف إدارية</t>
  </si>
  <si>
    <t>Administrative expenses</t>
  </si>
  <si>
    <t>أجور وتكاليف أخرى</t>
  </si>
  <si>
    <t>Wages and other costs</t>
  </si>
  <si>
    <t>الرقم القياسي العام لأسعار تكاليف انشاء شبكات الصرف الصحي</t>
  </si>
  <si>
    <t>خزانات المياه</t>
  </si>
  <si>
    <t>Water Reservoirs</t>
  </si>
  <si>
    <t>الخرسانة</t>
  </si>
  <si>
    <t>Concrete</t>
  </si>
  <si>
    <t xml:space="preserve">الحديد </t>
  </si>
  <si>
    <t>Iron</t>
  </si>
  <si>
    <t>أعمال البناء والدهانات</t>
  </si>
  <si>
    <t>Construction work and paint</t>
  </si>
  <si>
    <t>متفرقات</t>
  </si>
  <si>
    <t>Miscellaneous</t>
  </si>
  <si>
    <t>مصاريف ادارية</t>
  </si>
  <si>
    <t>شبكات المياه</t>
  </si>
  <si>
    <t>Water Networks</t>
  </si>
  <si>
    <t>Deface Materials</t>
  </si>
  <si>
    <t>مواسير بلاستيك وحديد</t>
  </si>
  <si>
    <t xml:space="preserve">Plastic and steel pipes </t>
  </si>
  <si>
    <t>الرقم القياسي العام لأسعار تكاليف إنشاء شبكات المياه</t>
  </si>
  <si>
    <t xml:space="preserve">المجموعات الرئيسية والفرعية </t>
  </si>
  <si>
    <t>Mining and quarrying</t>
  </si>
  <si>
    <t>Manufacture of tobacco products</t>
  </si>
  <si>
    <t>Manufacture of textiles</t>
  </si>
  <si>
    <t>Manufacture of wood and its products</t>
  </si>
  <si>
    <t>Manufacture of paper and its products</t>
  </si>
  <si>
    <t>Manufacture of coke, refined petroleum products</t>
  </si>
  <si>
    <t>Manufacture of rubber and plastic</t>
  </si>
  <si>
    <t>Manufacture of Non-metallic mineral products</t>
  </si>
  <si>
    <t>الرقم القياسي العام لكميات الانتاج الصناعي</t>
  </si>
  <si>
    <t>0999</t>
  </si>
  <si>
    <t>01</t>
  </si>
  <si>
    <t>0111</t>
  </si>
  <si>
    <t>0112</t>
  </si>
  <si>
    <t>01121</t>
  </si>
  <si>
    <t>01122</t>
  </si>
  <si>
    <t>0113</t>
  </si>
  <si>
    <t>0114</t>
  </si>
  <si>
    <t>01141</t>
  </si>
  <si>
    <t>01142</t>
  </si>
  <si>
    <t>01143</t>
  </si>
  <si>
    <t>0115</t>
  </si>
  <si>
    <t>01151</t>
  </si>
  <si>
    <t>01152</t>
  </si>
  <si>
    <t>0116</t>
  </si>
  <si>
    <t>01161</t>
  </si>
  <si>
    <t>01162</t>
  </si>
  <si>
    <t>01163</t>
  </si>
  <si>
    <t>01164</t>
  </si>
  <si>
    <t>0117</t>
  </si>
  <si>
    <t>01171</t>
  </si>
  <si>
    <t>01172</t>
  </si>
  <si>
    <t>01173</t>
  </si>
  <si>
    <t>01174</t>
  </si>
  <si>
    <t>01175</t>
  </si>
  <si>
    <t>01176</t>
  </si>
  <si>
    <t>01177</t>
  </si>
  <si>
    <t>0118</t>
  </si>
  <si>
    <t>0119</t>
  </si>
  <si>
    <t>01191</t>
  </si>
  <si>
    <t>01192</t>
  </si>
  <si>
    <t>01193</t>
  </si>
  <si>
    <t>0121</t>
  </si>
  <si>
    <t>01211</t>
  </si>
  <si>
    <t>01212</t>
  </si>
  <si>
    <t>01213</t>
  </si>
  <si>
    <t>0122</t>
  </si>
  <si>
    <t>02</t>
  </si>
  <si>
    <t>021</t>
  </si>
  <si>
    <t>0212</t>
  </si>
  <si>
    <t>0213</t>
  </si>
  <si>
    <t>022</t>
  </si>
  <si>
    <t>0220</t>
  </si>
  <si>
    <t>02201</t>
  </si>
  <si>
    <t>02203</t>
  </si>
  <si>
    <t>03</t>
  </si>
  <si>
    <t>031</t>
  </si>
  <si>
    <t>0311</t>
  </si>
  <si>
    <t>0312</t>
  </si>
  <si>
    <t>0313</t>
  </si>
  <si>
    <t>0314</t>
  </si>
  <si>
    <t>03141</t>
  </si>
  <si>
    <t>03142</t>
  </si>
  <si>
    <t>03143</t>
  </si>
  <si>
    <t>032</t>
  </si>
  <si>
    <t>0321</t>
  </si>
  <si>
    <t>0322</t>
  </si>
  <si>
    <t>04</t>
  </si>
  <si>
    <t>041</t>
  </si>
  <si>
    <t>043</t>
  </si>
  <si>
    <t>044</t>
  </si>
  <si>
    <t>0441</t>
  </si>
  <si>
    <t>0442</t>
  </si>
  <si>
    <t>0443</t>
  </si>
  <si>
    <t>045</t>
  </si>
  <si>
    <t>0451</t>
  </si>
  <si>
    <t>0452</t>
  </si>
  <si>
    <t>0453</t>
  </si>
  <si>
    <t>0454</t>
  </si>
  <si>
    <t>05</t>
  </si>
  <si>
    <t>051</t>
  </si>
  <si>
    <t>0511</t>
  </si>
  <si>
    <t>0512</t>
  </si>
  <si>
    <t>052</t>
  </si>
  <si>
    <t>053</t>
  </si>
  <si>
    <t>0531</t>
  </si>
  <si>
    <t>0532</t>
  </si>
  <si>
    <t>054</t>
  </si>
  <si>
    <t>0540</t>
  </si>
  <si>
    <t>055</t>
  </si>
  <si>
    <t>0552</t>
  </si>
  <si>
    <t>056</t>
  </si>
  <si>
    <t>0561</t>
  </si>
  <si>
    <t>0562</t>
  </si>
  <si>
    <t>06</t>
  </si>
  <si>
    <t>061</t>
  </si>
  <si>
    <t>0611</t>
  </si>
  <si>
    <t>0612</t>
  </si>
  <si>
    <t>0613</t>
  </si>
  <si>
    <t>062</t>
  </si>
  <si>
    <t>0621</t>
  </si>
  <si>
    <t>0622</t>
  </si>
  <si>
    <t>0623</t>
  </si>
  <si>
    <t>063</t>
  </si>
  <si>
    <t>0630</t>
  </si>
  <si>
    <t>06301</t>
  </si>
  <si>
    <t>06302</t>
  </si>
  <si>
    <t>07</t>
  </si>
  <si>
    <t>071</t>
  </si>
  <si>
    <t>0711</t>
  </si>
  <si>
    <t>0713</t>
  </si>
  <si>
    <t>072</t>
  </si>
  <si>
    <t>0721</t>
  </si>
  <si>
    <t>0722</t>
  </si>
  <si>
    <t>0723</t>
  </si>
  <si>
    <t>0724</t>
  </si>
  <si>
    <t>073</t>
  </si>
  <si>
    <t>0732</t>
  </si>
  <si>
    <t>0733</t>
  </si>
  <si>
    <t>08</t>
  </si>
  <si>
    <t>081</t>
  </si>
  <si>
    <t>0812</t>
  </si>
  <si>
    <t>0813</t>
  </si>
  <si>
    <t>09</t>
  </si>
  <si>
    <t>091</t>
  </si>
  <si>
    <t>0911</t>
  </si>
  <si>
    <t>0912</t>
  </si>
  <si>
    <t>0913</t>
  </si>
  <si>
    <t>093</t>
  </si>
  <si>
    <t>0931</t>
  </si>
  <si>
    <t>0932</t>
  </si>
  <si>
    <t>0934</t>
  </si>
  <si>
    <t>094</t>
  </si>
  <si>
    <t>0942</t>
  </si>
  <si>
    <t>095</t>
  </si>
  <si>
    <t>0951</t>
  </si>
  <si>
    <t>0952</t>
  </si>
  <si>
    <t>0953</t>
  </si>
  <si>
    <t>0954</t>
  </si>
  <si>
    <t>الزراعة والحراجة وصيد الأسماك</t>
  </si>
  <si>
    <t>إمدادات الكهرباء والغاز والبخار وتكييف الهواء</t>
  </si>
  <si>
    <t>امدادات المياه وأنشطة الصرف الصحي وادارة النفايات ومعالجتها</t>
  </si>
  <si>
    <t xml:space="preserve">Agriculture, forestry and fishing </t>
  </si>
  <si>
    <t xml:space="preserve">Mining and quarrying </t>
  </si>
  <si>
    <t xml:space="preserve">Manufacturing </t>
  </si>
  <si>
    <t xml:space="preserve">Electricity, gas, steam and air conditioning supply </t>
  </si>
  <si>
    <t>Water supply; sewerage, waste management and remediation activities</t>
  </si>
  <si>
    <t>(..) means not applicable.</t>
  </si>
  <si>
    <t>(..) تعني أنه لا ينطبق.</t>
  </si>
  <si>
    <r>
      <t xml:space="preserve">Base Month December (2015 = 100) </t>
    </r>
    <r>
      <rPr>
        <b/>
        <sz val="11"/>
        <color indexed="8"/>
        <rFont val="Simplified Arabic"/>
        <family val="1"/>
      </rPr>
      <t xml:space="preserve">شهر الأساس كانون أول </t>
    </r>
  </si>
  <si>
    <t>2016</t>
  </si>
  <si>
    <t>صناعة المنتجات الغذائية</t>
  </si>
  <si>
    <t>صناعة المشروبات</t>
  </si>
  <si>
    <t>صناعة منتجات التبغ</t>
  </si>
  <si>
    <t>صناعة المنسوجات</t>
  </si>
  <si>
    <t>صناعة الملابس</t>
  </si>
  <si>
    <t>صناعة الجلد والمنتجات ذات الصلة</t>
  </si>
  <si>
    <t>صناعة الخشب ومنتجات الخشب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</si>
  <si>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</si>
  <si>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</si>
  <si>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</si>
  <si>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</si>
  <si>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>صناعة المنتجات الصيدلانية الأساسية ومستحضراتها</t>
  </si>
  <si>
    <t>صناعة منتجات المطاط واللدائن</t>
  </si>
  <si>
    <t>صناعة منتجات المعادن اللافلزية الأخرى</t>
  </si>
  <si>
    <t>صناعة منتجات المعادن المشكلة عدا الماكنات والمعدات</t>
  </si>
  <si>
    <t>صناعة الأثاث</t>
  </si>
  <si>
    <t>تجميع و معالجة وتنقية وتوزيع المياه</t>
  </si>
  <si>
    <t>انشطة جمع النفايات ومعالجتها وتصريفها واسترجاع المواد</t>
  </si>
  <si>
    <t>Manufacture of food products</t>
  </si>
  <si>
    <t>Manufacture of beverages</t>
  </si>
  <si>
    <t xml:space="preserve">Manufacture of leather and related products </t>
  </si>
  <si>
    <t xml:space="preserve">Printing and reproduction of recorded media </t>
  </si>
  <si>
    <t xml:space="preserve">Manufacture of furniture </t>
  </si>
  <si>
    <t>Water supply, sewerage, waste management and remediation activities</t>
  </si>
  <si>
    <t>Water collection, treatment and supply</t>
  </si>
  <si>
    <t>Waste collection, treatment and disposal activities, materials recovery</t>
  </si>
  <si>
    <t>Manufacture of chemicals and its products</t>
  </si>
  <si>
    <r>
      <rPr>
        <b/>
        <sz val="11"/>
        <rFont val="Simplified Arabic"/>
        <family val="1"/>
      </rPr>
      <t xml:space="preserve">شهر الأساس كانون أول </t>
    </r>
    <r>
      <rPr>
        <b/>
        <sz val="11"/>
        <rFont val="Arial"/>
        <family val="2"/>
        <charset val="178"/>
      </rPr>
      <t xml:space="preserve">(Base Month December (2015 = 100 </t>
    </r>
  </si>
  <si>
    <t>امدادات المياه وانشطة الصرف الصحي وادارة النفايات ومعالجتها</t>
  </si>
  <si>
    <t>Base Year (2013 = 100) سنة الأساس</t>
  </si>
  <si>
    <t>Base Month December (2008 = 100) شهر الأساس كانون أول</t>
  </si>
  <si>
    <t xml:space="preserve"> Water Networks</t>
  </si>
  <si>
    <t>شبكات الصرف الصحي</t>
  </si>
  <si>
    <t>Sewage Networks</t>
  </si>
  <si>
    <t>Chaining Coefficient: 1.2874 Base: Average 2010 = 100</t>
  </si>
  <si>
    <t xml:space="preserve">حليب مجفف للأطفال </t>
  </si>
  <si>
    <t>Mining and Quarrying</t>
  </si>
  <si>
    <t xml:space="preserve">Base Month December (2015 = 100) شهر الأساس كانون أول </t>
  </si>
  <si>
    <t>Cement, lime and gypsum</t>
  </si>
  <si>
    <t xml:space="preserve">Labour wages </t>
  </si>
  <si>
    <t xml:space="preserve"> Labour cost and wages</t>
  </si>
  <si>
    <r>
      <t xml:space="preserve"> 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Simplified Arabic"/>
        <family val="1"/>
      </rPr>
      <t xml:space="preserve">الأرقام القياسية لأسعار المستهلك في فلسطين، </t>
    </r>
    <r>
      <rPr>
        <b/>
        <sz val="11"/>
        <rFont val="Arial"/>
        <family val="2"/>
      </rPr>
      <t>1996 - 2017</t>
    </r>
  </si>
  <si>
    <t>Table 1: Consumer Price Index Numbers in Palestine, 1996 - 2017</t>
  </si>
  <si>
    <r>
      <t xml:space="preserve"> جدول </t>
    </r>
    <r>
      <rPr>
        <b/>
        <sz val="11"/>
        <rFont val="Times New Roman"/>
        <family val="1"/>
        <charset val="178"/>
      </rPr>
      <t>2</t>
    </r>
    <r>
      <rPr>
        <b/>
        <sz val="11"/>
        <rFont val="Simplified Arabic"/>
        <family val="1"/>
      </rPr>
      <t xml:space="preserve">: الأرقام القياسية لأسعار المستهلك في الضفة الغربية*، </t>
    </r>
    <r>
      <rPr>
        <b/>
        <sz val="11"/>
        <rFont val="Arial"/>
        <family val="2"/>
      </rPr>
      <t>1996 - 2017</t>
    </r>
  </si>
  <si>
    <t xml:space="preserve">Table 2: Consumer Price Index Numbers in the West Bank*, 1996 - 2017 </t>
  </si>
  <si>
    <r>
      <t xml:space="preserve"> جدول </t>
    </r>
    <r>
      <rPr>
        <b/>
        <sz val="11"/>
        <rFont val="Times New Roman"/>
        <family val="1"/>
        <charset val="178"/>
      </rPr>
      <t>3</t>
    </r>
    <r>
      <rPr>
        <b/>
        <sz val="11"/>
        <rFont val="Simplified Arabic"/>
        <family val="1"/>
      </rPr>
      <t xml:space="preserve">: الأرقام القياسية لأسعار المستهلك في قطاع غزة، </t>
    </r>
    <r>
      <rPr>
        <b/>
        <sz val="11"/>
        <rFont val="Arial"/>
        <family val="2"/>
      </rPr>
      <t>1996 - 2017</t>
    </r>
  </si>
  <si>
    <t>Table 3: Consumer Price Index Numbers in Gaza Strip, 1996 - 2017</t>
  </si>
  <si>
    <r>
      <rPr>
        <b/>
        <sz val="11"/>
        <rFont val="Arial"/>
        <family val="2"/>
      </rPr>
      <t>2017 - 1996</t>
    </r>
    <r>
      <rPr>
        <b/>
        <sz val="11"/>
        <rFont val="Simplified Arabic"/>
        <family val="1"/>
      </rPr>
      <t xml:space="preserve"> ،**J1 جدول 4: الأرقام القياسية لأسعار المستهلك في القدس                </t>
    </r>
  </si>
  <si>
    <t xml:space="preserve">Table 4: Consumer Price Index Numbers in Jerusalem J1**, 1996 - 2017 </t>
  </si>
  <si>
    <r>
      <t xml:space="preserve"> جدول </t>
    </r>
    <r>
      <rPr>
        <b/>
        <sz val="11"/>
        <rFont val="Times New Roman"/>
        <family val="1"/>
        <charset val="178"/>
      </rPr>
      <t>5</t>
    </r>
    <r>
      <rPr>
        <b/>
        <sz val="11"/>
        <rFont val="Simplified Arabic"/>
        <family val="1"/>
      </rPr>
      <t>: الأرقام القياسية ونسب التغير السنوية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2008 - 2017</t>
    </r>
  </si>
  <si>
    <r>
      <t xml:space="preserve"> جدول 5 (تابع): الأرقام القياسية ونسب التغير السنوية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2008 - 2017</t>
    </r>
  </si>
  <si>
    <r>
      <t xml:space="preserve"> جدول </t>
    </r>
    <r>
      <rPr>
        <b/>
        <sz val="11"/>
        <rFont val="Times New Roman"/>
        <family val="1"/>
        <charset val="178"/>
      </rPr>
      <t>6</t>
    </r>
    <r>
      <rPr>
        <b/>
        <sz val="11"/>
        <rFont val="Simplified Arabic"/>
        <family val="1"/>
      </rPr>
      <t>: الأرقام القياسية ونسب التغير السنوية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2008 - 2017</t>
    </r>
  </si>
  <si>
    <r>
      <t xml:space="preserve"> جدول 6 (تابع): الأرقام القياسية ونسب التغير السنوية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2008 - 2017</t>
    </r>
  </si>
  <si>
    <r>
      <t xml:space="preserve"> جدول </t>
    </r>
    <r>
      <rPr>
        <b/>
        <sz val="11"/>
        <rFont val="Times New Roman"/>
        <family val="1"/>
        <charset val="178"/>
      </rPr>
      <t>7</t>
    </r>
    <r>
      <rPr>
        <b/>
        <sz val="11"/>
        <rFont val="Simplified Arabic"/>
        <family val="1"/>
      </rPr>
      <t>: الأرقام القياسية ونسب التغير السنوية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2008 - 2017</t>
    </r>
  </si>
  <si>
    <r>
      <t xml:space="preserve"> جدول 7 (تابع): الأرقام القياسية ونسب التغير السنوية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2008 - 2017</t>
    </r>
  </si>
  <si>
    <r>
      <t xml:space="preserve"> جدول </t>
    </r>
    <r>
      <rPr>
        <b/>
        <sz val="11"/>
        <rFont val="Times New Roman"/>
        <family val="1"/>
        <charset val="178"/>
      </rPr>
      <t>8</t>
    </r>
    <r>
      <rPr>
        <b/>
        <sz val="11"/>
        <rFont val="Simplified Arabic"/>
        <family val="1"/>
      </rPr>
      <t>: الأرقام القياسية ونسب التغير السنوية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2008 - 2017</t>
    </r>
  </si>
  <si>
    <r>
      <t xml:space="preserve"> جدول 8 (تابع): الأرقام القياسية ونسب التغير السنوية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2008 - 2017</t>
    </r>
  </si>
  <si>
    <r>
      <t xml:space="preserve"> جدول </t>
    </r>
    <r>
      <rPr>
        <b/>
        <sz val="11"/>
        <rFont val="Times New Roman"/>
        <family val="1"/>
        <charset val="178"/>
      </rPr>
      <t>9</t>
    </r>
    <r>
      <rPr>
        <b/>
        <sz val="11"/>
        <rFont val="Simplified Arabic"/>
        <family val="1"/>
      </rPr>
      <t>: الأرقام القياسية ونسب التغير الشهرية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2017</t>
    </r>
  </si>
  <si>
    <t>Table 9: Monthly Consumer Price Index Numbers and Percent Change in Palestine by Major Groups of Expenditure, January - December 2017</t>
  </si>
  <si>
    <r>
      <t xml:space="preserve"> جدول </t>
    </r>
    <r>
      <rPr>
        <b/>
        <sz val="11"/>
        <rFont val="Times New Roman"/>
        <family val="1"/>
        <charset val="178"/>
      </rPr>
      <t>10</t>
    </r>
    <r>
      <rPr>
        <b/>
        <sz val="11"/>
        <rFont val="Simplified Arabic"/>
        <family val="1"/>
      </rPr>
      <t>: الأرقام القياسية ونسب التغير الشهرية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2017</t>
    </r>
  </si>
  <si>
    <t>Table 10: Monthly Consumer Price Index Numbers and Percent Change in the West Bank* by Major Groups of Expenditure, January - December 2017</t>
  </si>
  <si>
    <r>
      <t xml:space="preserve"> جدول </t>
    </r>
    <r>
      <rPr>
        <b/>
        <sz val="11"/>
        <rFont val="Times New Roman"/>
        <family val="1"/>
        <charset val="178"/>
      </rPr>
      <t>11</t>
    </r>
    <r>
      <rPr>
        <b/>
        <sz val="11"/>
        <rFont val="Simplified Arabic"/>
        <family val="1"/>
      </rPr>
      <t>: الأرقام القياسية ونسب التغير الشهرية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2017</t>
    </r>
  </si>
  <si>
    <t>Table 11: Monthly Consumer Price Index Numbers and Percent Change in Gaza Strip by Major Groups of Expenditure, January - December 2017</t>
  </si>
  <si>
    <r>
      <t xml:space="preserve"> جدول </t>
    </r>
    <r>
      <rPr>
        <b/>
        <sz val="11"/>
        <rFont val="Times New Roman"/>
        <family val="1"/>
        <charset val="178"/>
      </rPr>
      <t>12</t>
    </r>
    <r>
      <rPr>
        <b/>
        <sz val="11"/>
        <rFont val="Simplified Arabic"/>
        <family val="1"/>
      </rPr>
      <t>: الأرقام القياسية ونسب التغير الشهرية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2017</t>
    </r>
  </si>
  <si>
    <t>Table 12: Monthly Consumer Price Index Numbers and Percent Change in Jerusalem J1** by Major Groups of Expenditure, January - December 2017</t>
  </si>
  <si>
    <r>
      <t xml:space="preserve"> جدول </t>
    </r>
    <r>
      <rPr>
        <b/>
        <sz val="11"/>
        <rFont val="Times New Roman"/>
        <family val="1"/>
        <charset val="178"/>
      </rPr>
      <t>13</t>
    </r>
    <r>
      <rPr>
        <b/>
        <sz val="11"/>
        <rFont val="Simplified Arabic"/>
        <family val="1"/>
      </rPr>
      <t>: الأرقام القياسية ونسب التغير السنوية لأسعار المستهلك في فلسطين والضفة الغربية* حسب أقسام الإنفاق الرئيسية والفرعية،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2016، 2017</t>
    </r>
  </si>
  <si>
    <t xml:space="preserve"> جدول 13 (تابع): الأرقام القياسية ونسب التغير السنوية لأسعار المستهلك في فلسطين والضفة الغربية* حسب أقسام الإنفاق الرئيسية والفرعية، 2016، 2017</t>
  </si>
  <si>
    <t>10</t>
  </si>
  <si>
    <t>101</t>
  </si>
  <si>
    <t>1011</t>
  </si>
  <si>
    <t>1012</t>
  </si>
  <si>
    <t>1013</t>
  </si>
  <si>
    <t>1014</t>
  </si>
  <si>
    <t>1015</t>
  </si>
  <si>
    <t>11</t>
  </si>
  <si>
    <t>111</t>
  </si>
  <si>
    <t>11111</t>
  </si>
  <si>
    <t>11112</t>
  </si>
  <si>
    <t>12</t>
  </si>
  <si>
    <t>121</t>
  </si>
  <si>
    <t>1211</t>
  </si>
  <si>
    <t>1212</t>
  </si>
  <si>
    <t>1213</t>
  </si>
  <si>
    <t>123</t>
  </si>
  <si>
    <t>1232</t>
  </si>
  <si>
    <t>125</t>
  </si>
  <si>
    <t>1253</t>
  </si>
  <si>
    <t>1254</t>
  </si>
  <si>
    <t>126</t>
  </si>
  <si>
    <t>127</t>
  </si>
  <si>
    <t>1231</t>
  </si>
  <si>
    <r>
      <t xml:space="preserve"> جدول </t>
    </r>
    <r>
      <rPr>
        <b/>
        <sz val="11"/>
        <rFont val="Times New Roman"/>
        <family val="1"/>
        <charset val="178"/>
      </rPr>
      <t>14</t>
    </r>
    <r>
      <rPr>
        <b/>
        <sz val="11"/>
        <rFont val="Simplified Arabic"/>
        <family val="1"/>
      </rPr>
      <t>: الأرقام القياسية ونسب التغير السنوية لأسعار المستهلك في قطاع غزة والقدس J1** حسب أقسام الإنفاق الرئيسية والفرعية،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2016، 2017</t>
    </r>
  </si>
  <si>
    <t xml:space="preserve"> جدول 14 (تابع): الأرقام القياسية ونسب التغير السنوية لأسعار المستهلك في قطاع غزة والقدس J1** حسب أقسام الإنفاق الرئيسية والفرعية، 2016، 2017</t>
  </si>
  <si>
    <r>
      <t xml:space="preserve">جدول </t>
    </r>
    <r>
      <rPr>
        <b/>
        <sz val="11"/>
        <rFont val="Arial"/>
        <family val="2"/>
      </rPr>
      <t>15</t>
    </r>
    <r>
      <rPr>
        <b/>
        <sz val="11"/>
        <rFont val="Simplified Arabic"/>
        <family val="1"/>
      </rPr>
      <t xml:space="preserve">: المتوسط السنوي لأسعار المستهلك لسلع مختارة في المناطق الفلسطينية، </t>
    </r>
    <r>
      <rPr>
        <b/>
        <sz val="11"/>
        <rFont val="Arial"/>
        <family val="2"/>
      </rPr>
      <t>2017</t>
    </r>
  </si>
  <si>
    <r>
      <t xml:space="preserve"> جدول 16: الأرقام القياسية ونسب التغير السنوية لأسعار المنتج حسب الأبواب الرئيسية في فلسطين، </t>
    </r>
    <r>
      <rPr>
        <b/>
        <sz val="11"/>
        <color indexed="8"/>
        <rFont val="Arial"/>
        <family val="2"/>
      </rPr>
      <t>2016، 2017</t>
    </r>
  </si>
  <si>
    <r>
      <t xml:space="preserve"> جدول 17: الأرقام القياسية ونسب التغير السنوية لأسعار الجملة حسب الأبواب الرئيسية في فلسطين، </t>
    </r>
    <r>
      <rPr>
        <b/>
        <sz val="11"/>
        <color indexed="8"/>
        <rFont val="Arial"/>
        <family val="2"/>
      </rPr>
      <t>2016، 2017</t>
    </r>
  </si>
  <si>
    <r>
      <t xml:space="preserve"> جدول 18: الأرقام القياسية السنوية لأسعار المنتج حسب الأبواب الرئيسية والفرعية في فلسطين، </t>
    </r>
    <r>
      <rPr>
        <b/>
        <sz val="11"/>
        <color indexed="8"/>
        <rFont val="Arial"/>
        <family val="2"/>
      </rPr>
      <t>2016، 2017</t>
    </r>
  </si>
  <si>
    <r>
      <t xml:space="preserve"> جدول 18 (تابع): الأرقام القياسية السنوية لأسعار المنتج حسب الأبواب الرئيسية والفرعية في فلسطين، </t>
    </r>
    <r>
      <rPr>
        <b/>
        <sz val="11"/>
        <color indexed="8"/>
        <rFont val="Arial"/>
        <family val="2"/>
      </rPr>
      <t>2016، 2017</t>
    </r>
  </si>
  <si>
    <t xml:space="preserve">الرقم القياسي العام لأسعار المنتج </t>
  </si>
  <si>
    <t>أنشطة زراعة المحاصيل والإنتاج الحيواني والصيد والخدمات ذات الصلة</t>
  </si>
  <si>
    <t xml:space="preserve">زراعة المحاصيل غير الدائمة </t>
  </si>
  <si>
    <t>زراعة الحبوب (عدا الأرز) والمحاصيل البقولية والبذور الزيتية</t>
  </si>
  <si>
    <t>زراعة الخضراوات والبطيخات والجذريات والدرنيات</t>
  </si>
  <si>
    <t>زراعة المحاصيل الدائمة المعمرة</t>
  </si>
  <si>
    <t>زراعة المحاصيل الدائمة</t>
  </si>
  <si>
    <t>زراعة الفواكه المدارية وشبه المدارية</t>
  </si>
  <si>
    <t>زراعة الحمضيات</t>
  </si>
  <si>
    <t>زراعة التفاحيات والثمار ذات النواة الصلبة</t>
  </si>
  <si>
    <t>زراعة أشجار وشجيرات الفواكه الأخرى والجوزيات</t>
  </si>
  <si>
    <t>زراعة الثمار الزيتية</t>
  </si>
  <si>
    <t>تربية الابقار والجاموس</t>
  </si>
  <si>
    <t xml:space="preserve">تربية الأغنام والماعز </t>
  </si>
  <si>
    <t>تربية الدواجن</t>
  </si>
  <si>
    <t>تربية الحيوانات الأخرى</t>
  </si>
  <si>
    <t>صيد الأسماك وتربية الأحياء المائية</t>
  </si>
  <si>
    <t>الصيد البحري</t>
  </si>
  <si>
    <t>إستخراج الأحجار والرمال والطفل (الصلصال)</t>
  </si>
  <si>
    <t>استخراج احجار البناء الكلسية</t>
  </si>
  <si>
    <t>منتجات الكسارات</t>
  </si>
  <si>
    <t xml:space="preserve">تجهيز وحفظ اللحوم </t>
  </si>
  <si>
    <t>تجهيز وحفظ الفواكه والخضراوات</t>
  </si>
  <si>
    <t>صناعة الزيوت والدهون النباتية والحيوانية</t>
  </si>
  <si>
    <t>صناعة منتجات الألبان</t>
  </si>
  <si>
    <t>صناعة منتجات مطاحن الحبوب، والنشا ومنتجات النشا</t>
  </si>
  <si>
    <t xml:space="preserve">صناعة منتجات مطاحن الحبوب </t>
  </si>
  <si>
    <t>صناعة النشاء ومنتجاته</t>
  </si>
  <si>
    <t xml:space="preserve">صناعة منتجات الاغذية الاخرى </t>
  </si>
  <si>
    <t>صناعة منتجات المخابز</t>
  </si>
  <si>
    <t>صناعة الكاكاو والشيكولاته والحلويات السكرية</t>
  </si>
  <si>
    <t>صناعة المعكرونة والشعيرية والمفتول والمنتجات النشوية المماثلة</t>
  </si>
  <si>
    <t>صناعة منتجات غذائية أخرى غير المصنفة في مكان آخر</t>
  </si>
  <si>
    <t>صناعة الأعلاف الحيوانية المحضرة</t>
  </si>
  <si>
    <t xml:space="preserve">تقطير وتكرير ومزج المشروبات الروحية   </t>
  </si>
  <si>
    <t>صنع المشروبات الكحولية من الشعير وصنع مشروبات الشعير</t>
  </si>
  <si>
    <t>غزل ونسج وتجهيز المنسوجات</t>
  </si>
  <si>
    <t>نسج المنسوجات</t>
  </si>
  <si>
    <t>إتمام تجهيز المنسوجات</t>
  </si>
  <si>
    <t>صناعة المنسوجات الجاهزة عدا الملابس</t>
  </si>
  <si>
    <t xml:space="preserve">صناعة الملابس </t>
  </si>
  <si>
    <t>صناعة الملابس عدا الملابس المصنوعة من الفراء</t>
  </si>
  <si>
    <t>دباغة وتهيئة الجلود وصناعة حقائب الامتعة وحقائب اليد وغيرها وصناعة السروج والأعنة وتهيئة ودباغة الفرو</t>
  </si>
  <si>
    <t>صناعة حقائب الأمتعة وحقائب اليد والسروج والأعنة</t>
  </si>
  <si>
    <t>صناعة الأحذية</t>
  </si>
  <si>
    <t>صناعة الخشب ومنتجات الخشب والفلين عدا صناعة الأثاث، صناعة الأصناف المنتجة من القش ومواد الضفر</t>
  </si>
  <si>
    <t>صنع منتجات من الخشب والفلين والقش ومواد الضفر</t>
  </si>
  <si>
    <t>صناعة منتجات النجارة المستخدمة فى البناء</t>
  </si>
  <si>
    <t>صناعة الأوعية الخشبية</t>
  </si>
  <si>
    <t>صناعة اصناف أخرى من الورق والورق المقوى (الكرتون)</t>
  </si>
  <si>
    <t>الطباعة وأنشطة الخدمات المتصلة بها</t>
  </si>
  <si>
    <t>صناعة المنتجات النفطية المكررة</t>
  </si>
  <si>
    <t>صناعة منتجات كيميائيه أخرى</t>
  </si>
  <si>
    <t>صناعة الدهانات والورنيشات والطلاءات المماثلة وأحبار الطباعة والاصماغ</t>
  </si>
  <si>
    <t>صناعة الصابون ومستحضرات التنظيف والتلميع والعطور ومستحضرات التجميل</t>
  </si>
  <si>
    <t>صناعة المستحضرات الصيدلانية (المنتجات الدوائية الكيماوية والنباتية)</t>
  </si>
  <si>
    <t>صناعة المنتجات اللدائنية (البلاستك)</t>
  </si>
  <si>
    <t>صناعة منتجات المعادن اللافلزية غير المصنفة فى مكان آخر</t>
  </si>
  <si>
    <t>صنع أصناف من الخرسانة والأسمنت والجص</t>
  </si>
  <si>
    <t>قطع وتشكيل وإتمام تجهيز الأحجار</t>
  </si>
  <si>
    <t>صناعة المنتجات المعدنية اللافلزية الأخرى غير المصنفة فى مكان آخر</t>
  </si>
  <si>
    <t>صناعة المنتجات المعدنية الإنشائية والصهاريج والخزانات ومولدات بخار الماء</t>
  </si>
  <si>
    <t>صناعة المنتجات المعدنية الإنشائية</t>
  </si>
  <si>
    <t xml:space="preserve">صناعة الأثاث </t>
  </si>
  <si>
    <t>توليد ونقل وتوزيع الطاقه (الكهربائية)</t>
  </si>
  <si>
    <t xml:space="preserve"> استرجاع المواد</t>
  </si>
  <si>
    <t xml:space="preserve">Coop and animal production, hunting and related service activities </t>
  </si>
  <si>
    <t xml:space="preserve">Growing of non-perennial Coops </t>
  </si>
  <si>
    <t>Growing of cereals (except rice), leguminous Coops and oil seeds</t>
  </si>
  <si>
    <t>Growing of vegetables and melons, roots and tubers</t>
  </si>
  <si>
    <t xml:space="preserve">Growing of perennial Coops </t>
  </si>
  <si>
    <t>Growing of tropical and subtropical fruits</t>
  </si>
  <si>
    <t>Growing of citrus fruits</t>
  </si>
  <si>
    <t>Growing of pome fruits and stone fruits</t>
  </si>
  <si>
    <t>Growing of oleaginous fruits</t>
  </si>
  <si>
    <t>Growing of spices, aromatic, drug and pharmaceutical Coops</t>
  </si>
  <si>
    <t xml:space="preserve">Animal production </t>
  </si>
  <si>
    <t>Raising of cattle and buffaloes</t>
  </si>
  <si>
    <t>Raising of sheep and goats</t>
  </si>
  <si>
    <t>Raising of poultry</t>
  </si>
  <si>
    <t>Raising of other animals</t>
  </si>
  <si>
    <t xml:space="preserve">Fishing and aquaculture </t>
  </si>
  <si>
    <t xml:space="preserve">Fishing </t>
  </si>
  <si>
    <t>Marine fishing</t>
  </si>
  <si>
    <t xml:space="preserve">Other mining and quarrying </t>
  </si>
  <si>
    <t xml:space="preserve">Quarrying of stone, sand and clay </t>
  </si>
  <si>
    <t>Mining of sandstone building</t>
  </si>
  <si>
    <t>Quarries products</t>
  </si>
  <si>
    <t xml:space="preserve">Manufacture of food products </t>
  </si>
  <si>
    <t xml:space="preserve">Processing and preserving of meat </t>
  </si>
  <si>
    <t xml:space="preserve">Processing and preserving of fruit and vegetables </t>
  </si>
  <si>
    <t>Processing and preserving of fruit and vegetables</t>
  </si>
  <si>
    <t>Manufacture of vegetable and animal oils and fats</t>
  </si>
  <si>
    <t>Manufacture of dairy products</t>
  </si>
  <si>
    <t xml:space="preserve">Manufacture of grain mill products, starches and starch products </t>
  </si>
  <si>
    <t>Manufacture of grain mill products</t>
  </si>
  <si>
    <t>Manufacture of starches and starch products</t>
  </si>
  <si>
    <t xml:space="preserve">Manufacture of other food products </t>
  </si>
  <si>
    <t>Manufacture of bakery products</t>
  </si>
  <si>
    <t>Manufacture of cocoa, chocolate and sugar confectionery</t>
  </si>
  <si>
    <t>Manufacture of macaroni, noodles, couscous and similar farinaceous products</t>
  </si>
  <si>
    <t>Manufacture of other food products n.e.c</t>
  </si>
  <si>
    <t>Manufacture of prepared animal feeds</t>
  </si>
  <si>
    <t xml:space="preserve">Manufacture of beverages </t>
  </si>
  <si>
    <t>Distilling, rectifying and blending of spirits</t>
  </si>
  <si>
    <t>Manufacture of malt liquors and malt</t>
  </si>
  <si>
    <t>Manufacture of soft drinks; production of mineral waters and other bottled waters</t>
  </si>
  <si>
    <t xml:space="preserve">Manufacture of textiles </t>
  </si>
  <si>
    <t xml:space="preserve">Spinning, weaving and finishing of textiles </t>
  </si>
  <si>
    <t>Weaving of textiles</t>
  </si>
  <si>
    <t>Finishing of textiles</t>
  </si>
  <si>
    <t>Manufacture of made-up textile articles, except apparel</t>
  </si>
  <si>
    <t xml:space="preserve">Manufacture of wearing apparel </t>
  </si>
  <si>
    <t xml:space="preserve">Manufacture of wearing apparel, except fur apparel </t>
  </si>
  <si>
    <t>Manufacture of wearing apparel, except fur apparel</t>
  </si>
  <si>
    <t xml:space="preserve">Tanning and dressing of leather; Manufacture of luggage, handbags, saddlery and harness; dressing and dyeing of fur </t>
  </si>
  <si>
    <t>Tanning and dressing of leather; dressing and dyeing of fur</t>
  </si>
  <si>
    <t>Manufacture of luggage, handbags and the like, saddlery and harness</t>
  </si>
  <si>
    <t xml:space="preserve">Manufacture of footwear </t>
  </si>
  <si>
    <t xml:space="preserve">Manufacture of wood and  products of wood and cork, except furniture; Manufacture of articles of straw and plaiting materials </t>
  </si>
  <si>
    <t xml:space="preserve">Manufacture of products of wood, cork, straw and plaiting materials </t>
  </si>
  <si>
    <t>Manufacture of builders' carpentry and joinery</t>
  </si>
  <si>
    <t>Manufacture of wooden containers</t>
  </si>
  <si>
    <t xml:space="preserve">Manufacture of paper and paper products </t>
  </si>
  <si>
    <t>Manufacture of corrugated paper and paperboard and of containers of paper and paperboard</t>
  </si>
  <si>
    <t>Manufacture of other articles of paper and paperboard</t>
  </si>
  <si>
    <t xml:space="preserve">Printing and service activities related to printing </t>
  </si>
  <si>
    <t>Printing</t>
  </si>
  <si>
    <t xml:space="preserve">Manufacture of coke and refined petroleum products </t>
  </si>
  <si>
    <t xml:space="preserve">Manufacture of refined petroleum products </t>
  </si>
  <si>
    <t xml:space="preserve">Manufacture of chemicals and chemical products </t>
  </si>
  <si>
    <t xml:space="preserve">Manufacture of other chemical products </t>
  </si>
  <si>
    <t>Manufacture of paints, varnishes and similar coatings, printing ink and mastics</t>
  </si>
  <si>
    <t>Manufacture of soap and detergents, cleaning and polishing preparations, perfumes and toilet preparations</t>
  </si>
  <si>
    <t xml:space="preserve">Manufacture of basic pharmaceutical products and pharmaceutical preparations </t>
  </si>
  <si>
    <t>Manufacture of pharmaceuticals, medicinal chemical and botanical products</t>
  </si>
  <si>
    <t xml:space="preserve">Manufacture of rubber and plastics products </t>
  </si>
  <si>
    <t xml:space="preserve">Manufacture of plastics products </t>
  </si>
  <si>
    <t xml:space="preserve">Manufacture of other non-metallic mineral products </t>
  </si>
  <si>
    <t xml:space="preserve">Manufacture of non-metallic mineral products n.e.c. </t>
  </si>
  <si>
    <t>Cutting, shaping and finishing of stone</t>
  </si>
  <si>
    <t>Manufacture of other non-metallic mineral products n.e.c.</t>
  </si>
  <si>
    <t xml:space="preserve">Manufacture of fabricated metal products, except machinery and equipment </t>
  </si>
  <si>
    <t xml:space="preserve">Manufacture of structural metal products, tanks, reservoirs and steam generators </t>
  </si>
  <si>
    <t>Manufacture of structural metal products</t>
  </si>
  <si>
    <t xml:space="preserve">Electric power generation, transmission and distribution </t>
  </si>
  <si>
    <t>Waste collection, treatment and disposal activities; materials recovery</t>
  </si>
  <si>
    <t>Materials recovery</t>
  </si>
  <si>
    <t>الباب (أ)</t>
  </si>
  <si>
    <t>01 - 03</t>
  </si>
  <si>
    <t>1</t>
  </si>
  <si>
    <t>0123</t>
  </si>
  <si>
    <t>0124</t>
  </si>
  <si>
    <t>0125</t>
  </si>
  <si>
    <t>0126</t>
  </si>
  <si>
    <t>0128</t>
  </si>
  <si>
    <t>014</t>
  </si>
  <si>
    <t>0141</t>
  </si>
  <si>
    <t>0144</t>
  </si>
  <si>
    <t>0146</t>
  </si>
  <si>
    <t>0149</t>
  </si>
  <si>
    <t>الباب (ب)</t>
  </si>
  <si>
    <t>05-09</t>
  </si>
  <si>
    <t>2</t>
  </si>
  <si>
    <t>0810</t>
  </si>
  <si>
    <t>08102</t>
  </si>
  <si>
    <t>08108</t>
  </si>
  <si>
    <t>الباب (ج)</t>
  </si>
  <si>
    <t>10-33</t>
  </si>
  <si>
    <t>4</t>
  </si>
  <si>
    <t>1010</t>
  </si>
  <si>
    <t>103</t>
  </si>
  <si>
    <t>1030</t>
  </si>
  <si>
    <t>104</t>
  </si>
  <si>
    <t>1040</t>
  </si>
  <si>
    <t>1050</t>
  </si>
  <si>
    <t>1061</t>
  </si>
  <si>
    <t>1062</t>
  </si>
  <si>
    <t>1071</t>
  </si>
  <si>
    <t>1073</t>
  </si>
  <si>
    <t>1074</t>
  </si>
  <si>
    <t>1079</t>
  </si>
  <si>
    <t>108</t>
  </si>
  <si>
    <t>1080</t>
  </si>
  <si>
    <t>1101</t>
  </si>
  <si>
    <t>1103</t>
  </si>
  <si>
    <t>1104</t>
  </si>
  <si>
    <t>1200</t>
  </si>
  <si>
    <t>1312</t>
  </si>
  <si>
    <t>1313</t>
  </si>
  <si>
    <t>1392</t>
  </si>
  <si>
    <t>1410</t>
  </si>
  <si>
    <t>1511</t>
  </si>
  <si>
    <t>1512</t>
  </si>
  <si>
    <t>152</t>
  </si>
  <si>
    <t>1520</t>
  </si>
  <si>
    <t>1622</t>
  </si>
  <si>
    <t>1623</t>
  </si>
  <si>
    <t>1702</t>
  </si>
  <si>
    <t>1709</t>
  </si>
  <si>
    <t>1811</t>
  </si>
  <si>
    <t>1920</t>
  </si>
  <si>
    <t>2022</t>
  </si>
  <si>
    <t>2023</t>
  </si>
  <si>
    <t>2100</t>
  </si>
  <si>
    <t>2220</t>
  </si>
  <si>
    <t>2395</t>
  </si>
  <si>
    <t>2396</t>
  </si>
  <si>
    <t>2399</t>
  </si>
  <si>
    <t>2511</t>
  </si>
  <si>
    <t>3100</t>
  </si>
  <si>
    <t>الباب (د)</t>
  </si>
  <si>
    <t>3510</t>
  </si>
  <si>
    <t>الباب (ه)</t>
  </si>
  <si>
    <t>36-39</t>
  </si>
  <si>
    <t>3600</t>
  </si>
  <si>
    <t>3830</t>
  </si>
  <si>
    <r>
      <t xml:space="preserve"> جدول 19: الأرقام القياسية السنوية لأسعار الجملة حسب الأبواب الرئيسية والفرعية في فلسطين، </t>
    </r>
    <r>
      <rPr>
        <b/>
        <sz val="11"/>
        <color indexed="8"/>
        <rFont val="Arial"/>
        <family val="2"/>
      </rPr>
      <t xml:space="preserve">2015 </t>
    </r>
    <r>
      <rPr>
        <b/>
        <sz val="11"/>
        <color indexed="8"/>
        <rFont val="Simplified Arabic"/>
        <family val="1"/>
      </rPr>
      <t xml:space="preserve">- </t>
    </r>
    <r>
      <rPr>
        <b/>
        <sz val="11"/>
        <color indexed="8"/>
        <rFont val="Arial"/>
        <family val="2"/>
      </rPr>
      <t xml:space="preserve">2017 </t>
    </r>
    <r>
      <rPr>
        <b/>
        <sz val="11"/>
        <color indexed="8"/>
        <rFont val="Simplified Arabic"/>
        <family val="1"/>
      </rPr>
      <t xml:space="preserve"> </t>
    </r>
  </si>
  <si>
    <r>
      <t xml:space="preserve"> جدول </t>
    </r>
    <r>
      <rPr>
        <b/>
        <sz val="11"/>
        <color indexed="8"/>
        <rFont val="Arial"/>
        <family val="2"/>
      </rPr>
      <t>19 (تابع)</t>
    </r>
    <r>
      <rPr>
        <b/>
        <sz val="11"/>
        <color indexed="8"/>
        <rFont val="Simplified Arabic"/>
        <family val="1"/>
      </rPr>
      <t xml:space="preserve"> : الأرقام القياسية السنوية لأسعار الجملة حسب الأبواب الرئيسية والفرعية في فلسطين، </t>
    </r>
    <r>
      <rPr>
        <b/>
        <sz val="11"/>
        <color indexed="8"/>
        <rFont val="Arial"/>
        <family val="2"/>
      </rPr>
      <t xml:space="preserve">2015 </t>
    </r>
    <r>
      <rPr>
        <b/>
        <sz val="11"/>
        <color indexed="8"/>
        <rFont val="Simplified Arabic"/>
        <family val="1"/>
      </rPr>
      <t xml:space="preserve">- </t>
    </r>
    <r>
      <rPr>
        <b/>
        <sz val="11"/>
        <color indexed="8"/>
        <rFont val="Arial"/>
        <family val="2"/>
      </rPr>
      <t xml:space="preserve">2017 </t>
    </r>
    <r>
      <rPr>
        <b/>
        <sz val="11"/>
        <color indexed="8"/>
        <rFont val="Simplified Arabic"/>
        <family val="1"/>
      </rPr>
      <t xml:space="preserve"> </t>
    </r>
  </si>
  <si>
    <r>
      <t xml:space="preserve"> جدول 20: الأرقام القياسية ونسب التغير السنوية لأسعار تكاليف البناء حسب المجموعات الرئيسية والفرعية في الضفة الغربية*، </t>
    </r>
    <r>
      <rPr>
        <b/>
        <sz val="11"/>
        <color indexed="8"/>
        <rFont val="Arial"/>
        <family val="2"/>
      </rPr>
      <t>2016، 2017</t>
    </r>
  </si>
  <si>
    <r>
      <t xml:space="preserve"> جدول </t>
    </r>
    <r>
      <rPr>
        <b/>
        <sz val="11"/>
        <rFont val="Times New Roman"/>
        <family val="1"/>
        <charset val="178"/>
      </rPr>
      <t>21</t>
    </r>
    <r>
      <rPr>
        <b/>
        <sz val="11"/>
        <rFont val="Simplified Arabic"/>
        <family val="1"/>
      </rPr>
      <t xml:space="preserve">: الأرقام القياسية لأسعار تكاليف البناء للمباني السكنية والمباني غير السكنية في الضفة الغربية*، </t>
    </r>
    <r>
      <rPr>
        <b/>
        <sz val="11"/>
        <rFont val="Arial"/>
        <family val="2"/>
      </rPr>
      <t>2008 - 2017</t>
    </r>
  </si>
  <si>
    <t>Table 21: Construction Cost Index Numbers for Residential and Non-Residential Buildings in the West Bank*, 2008 - 2017</t>
  </si>
  <si>
    <r>
      <t xml:space="preserve"> جدول </t>
    </r>
    <r>
      <rPr>
        <b/>
        <sz val="11"/>
        <rFont val="Times New Roman"/>
        <family val="1"/>
        <charset val="178"/>
      </rPr>
      <t>22</t>
    </r>
    <r>
      <rPr>
        <b/>
        <sz val="11"/>
        <rFont val="Simplified Arabic"/>
        <family val="1"/>
      </rPr>
      <t xml:space="preserve">: الأرقام القياسية لأسعار تكاليف البناء لمباني العظم في الضفة الغربية*، </t>
    </r>
    <r>
      <rPr>
        <b/>
        <sz val="11"/>
        <rFont val="Arial"/>
        <family val="2"/>
      </rPr>
      <t>2014 - 2017</t>
    </r>
  </si>
  <si>
    <t xml:space="preserve">Table 22: Construction Cost Index Numbers for Skeleton Buildings in the West Bank*, 2014 - 2017 </t>
  </si>
  <si>
    <r>
      <t xml:space="preserve"> جدول </t>
    </r>
    <r>
      <rPr>
        <b/>
        <sz val="11"/>
        <rFont val="Times New Roman"/>
        <family val="1"/>
        <charset val="178"/>
      </rPr>
      <t>23</t>
    </r>
    <r>
      <rPr>
        <b/>
        <sz val="11"/>
        <rFont val="Simplified Arabic"/>
        <family val="1"/>
      </rPr>
      <t xml:space="preserve">: الأرقام القياسية لأسعار تكاليف الطرق في الضفة الغربية*، </t>
    </r>
    <r>
      <rPr>
        <b/>
        <sz val="11"/>
        <rFont val="Arial"/>
        <family val="2"/>
      </rPr>
      <t>2009 - 2017</t>
    </r>
  </si>
  <si>
    <t xml:space="preserve">Table 23: Road Cost Index Numbers in the West Bank*, 2009 - 2017 </t>
  </si>
  <si>
    <r>
      <t xml:space="preserve">جدول 24: الأرقام القياسية ونسب التغير السنوية لأسعار تكاليف الطرق حسب المجموعات الرئيسية والفرعية في الضفة الغربية*، </t>
    </r>
    <r>
      <rPr>
        <b/>
        <sz val="11"/>
        <rFont val="Arial"/>
        <family val="2"/>
      </rPr>
      <t>2016،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2017 </t>
    </r>
  </si>
  <si>
    <r>
      <t xml:space="preserve"> جدول 25: الأرقام القياسية ونسب التغير السنوية لأسعار تكاليف الطرق حسب نوع الطريق في الضفة الغربية*، 2016، 2017 </t>
    </r>
    <r>
      <rPr>
        <b/>
        <sz val="11"/>
        <rFont val="Arial"/>
        <family val="2"/>
      </rPr>
      <t xml:space="preserve"> </t>
    </r>
  </si>
  <si>
    <r>
      <t xml:space="preserve">جدول 26: الأرقام القياسية ونسب التغير السنوية لأسعار تكاليف إنشاء شبكات الصرف الصحي حسب المجموعات الفرعية في الضفة الغربية*، </t>
    </r>
    <r>
      <rPr>
        <b/>
        <sz val="11"/>
        <rFont val="Arial"/>
        <family val="2"/>
      </rPr>
      <t>2016،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2017 </t>
    </r>
  </si>
  <si>
    <r>
      <t xml:space="preserve">جدول 27: الأرقام القياسية ونسب التغير السنوية لأسعار تكاليف إنشاء شبكات المياه حسب المجموعات الرئيسية والفرعية في الضفة الغربية*، </t>
    </r>
    <r>
      <rPr>
        <b/>
        <sz val="11"/>
        <rFont val="Arial"/>
        <family val="2"/>
      </rPr>
      <t>2016،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2017 </t>
    </r>
  </si>
  <si>
    <r>
      <t xml:space="preserve"> جدول </t>
    </r>
    <r>
      <rPr>
        <b/>
        <sz val="11"/>
        <rFont val="Times New Roman"/>
        <family val="1"/>
        <charset val="178"/>
      </rPr>
      <t>28</t>
    </r>
    <r>
      <rPr>
        <b/>
        <sz val="11"/>
        <rFont val="Simplified Arabic"/>
        <family val="1"/>
      </rPr>
      <t xml:space="preserve">: الأرقام القياسية لأسعار تكاليف إنشاء شبكات المياه والصرف الصحي في الضفة الغربية*، </t>
    </r>
    <r>
      <rPr>
        <b/>
        <sz val="11"/>
        <rFont val="Arial"/>
        <family val="2"/>
      </rPr>
      <t>2010 - 2017</t>
    </r>
  </si>
  <si>
    <t xml:space="preserve">Table 28: Water and Sewage Networks Cost Index Numbers in the West Bank*, 2010 - 2017 </t>
  </si>
  <si>
    <t>جدول 29: الأرقام القياسية ونسب التغير السنوية لكميات الإنتاج الصناعي حسب المجموعات الرئيسية والفرعية في فلسطين، 2016، 2017</t>
  </si>
  <si>
    <t>2017</t>
  </si>
  <si>
    <r>
      <t xml:space="preserve"> جدول </t>
    </r>
    <r>
      <rPr>
        <b/>
        <sz val="11"/>
        <rFont val="Times New Roman"/>
        <family val="1"/>
        <charset val="178"/>
      </rPr>
      <t>30</t>
    </r>
    <r>
      <rPr>
        <b/>
        <sz val="11"/>
        <rFont val="Simplified Arabic"/>
        <family val="1"/>
      </rPr>
      <t xml:space="preserve">: الأرقام القياسية لكميات الانتاج الصناعي في فلسطين، </t>
    </r>
    <r>
      <rPr>
        <b/>
        <sz val="11"/>
        <rFont val="Arial"/>
        <family val="2"/>
      </rPr>
      <t>2011 - 2017</t>
    </r>
  </si>
  <si>
    <t xml:space="preserve">Table 30: Industrial Production Index Numbers in Palestine, 2011 - 2017 </t>
  </si>
  <si>
    <t xml:space="preserve">الانشطة الاخرى للتعدين واستغلال المحاجر </t>
  </si>
  <si>
    <t>زراعة التوابل والمحاصيل العطرية ومحاصيل العقاقير والصيدلة</t>
  </si>
  <si>
    <t>تجهيز وحفظ الفواكه والمكسرات والخضراوات</t>
  </si>
  <si>
    <t>صناعة المشروبات الخفيفة (المرطبات) وانتاج المياه المعدنية وغيرها من المياه المعبأة</t>
  </si>
  <si>
    <r>
      <t xml:space="preserve">جدول </t>
    </r>
    <r>
      <rPr>
        <b/>
        <sz val="11"/>
        <rFont val="Arial"/>
        <family val="2"/>
      </rPr>
      <t>15</t>
    </r>
    <r>
      <rPr>
        <b/>
        <sz val="11"/>
        <rFont val="Simplified Arabic"/>
        <family val="1"/>
      </rPr>
      <t xml:space="preserve"> (تابع): المتوسط السنوي لأسعار المستهلك لسلع مختارة في المناطق الفلسطينية، </t>
    </r>
    <r>
      <rPr>
        <b/>
        <sz val="11"/>
        <rFont val="Arial"/>
        <family val="2"/>
      </rPr>
      <t>2017</t>
    </r>
  </si>
  <si>
    <r>
      <t xml:space="preserve">Base Month January (2010 = 100) </t>
    </r>
    <r>
      <rPr>
        <b/>
        <sz val="11"/>
        <rFont val="Simplified Arabic"/>
        <family val="1"/>
      </rPr>
      <t>شهر الأساس كانون ثاني</t>
    </r>
  </si>
  <si>
    <r>
      <rPr>
        <b/>
        <sz val="11"/>
        <rFont val="Simplified Arabic"/>
        <family val="1"/>
      </rPr>
      <t>شهر الأساس كانون أول</t>
    </r>
    <r>
      <rPr>
        <b/>
        <sz val="11"/>
        <rFont val="Arial"/>
        <family val="2"/>
      </rPr>
      <t xml:space="preserve"> (Base Month December (2015 = 100 </t>
    </r>
  </si>
  <si>
    <t>صناعة الورق المموج والمقوى (الكرتون) والأوعية المصنوعة من الورق او الورق المقوى</t>
  </si>
  <si>
    <t>الانتاج الحيواني</t>
  </si>
  <si>
    <t>Manufacture of articles of concrete, cement and plaster</t>
  </si>
  <si>
    <t>صناعة المنتجات الصيدلانية الاساسية ومستحضراتها</t>
  </si>
  <si>
    <t xml:space="preserve">صناعة منتجات المعادن المشكلة عدا الماكنات والمعدات </t>
  </si>
  <si>
    <t>Macaroni (spaghetti) and noodels</t>
  </si>
  <si>
    <t>Growing of other tree and bush fruits and nuts</t>
  </si>
  <si>
    <t>دباغة وتهيئة الجلود؛ تهيئة وصبغ الفراء</t>
  </si>
  <si>
    <t>Jewelry</t>
  </si>
  <si>
    <t xml:space="preserve"> Asphalt and bitumen mixture and its products</t>
  </si>
  <si>
    <t xml:space="preserve"> Agricultural roads</t>
  </si>
  <si>
    <t xml:space="preserve"> Maintenance of outside roads</t>
  </si>
  <si>
    <t>تجميع ومعالجة وتنقية وتوزيع المياه</t>
  </si>
  <si>
    <t>Manufacture of pharmaceuticals and its products</t>
  </si>
  <si>
    <t>*البيانات لا تشمل ذلك الجزء من محافظة القدس والذي ضمه الاحتلال الإسرائيلي إليه عنوة بعيد احتلاله للضفة الغربية عام 1967.</t>
  </si>
  <si>
    <t>** J1 ذلك الجزء من محافظة القدس والذي ضمه الاحتلال الإسرائيلي إليه عنوة بعيد احتلاله للضفة الغربية عام 1967.</t>
  </si>
  <si>
    <t>** J1 those parts of Jerusalem which were annexed by Israeli Occupation in 1967.</t>
  </si>
  <si>
    <t>Table 5: Annually Consumer Price Index Numbers and Percent Change in Palestine by Major Groups of Expenditure, 2008 - 2017</t>
  </si>
  <si>
    <t>Table 5 (Cont.): Annually Consumer Price Index Numbers and Percent Change in Palestine by Major Groups of Expenditure, 2008 - 2017</t>
  </si>
  <si>
    <t>Table 6: Annually Consumer Price Index Numbers and Percent Change in the West Bank* by Major Groups of Expenditure, 2008 - 2017</t>
  </si>
  <si>
    <t>Table 6 (Cont.): Annually Consumer Price Index Numbers and Percent Change in the West Bank* by Major Groups of Expenditure, 2008 - 2017</t>
  </si>
  <si>
    <t>Table 7: Annually Consumer Price Index Numbers and Percent Change in Gaza Strip by Major Groups of Expenditure, 2008 - 2017</t>
  </si>
  <si>
    <t>Table 7 (Cont.): Annually Consumer Price Index Numbers and Percent Change in Gaza Strip by Major Groups of Expenditure, 2008 - 2017</t>
  </si>
  <si>
    <t>Table 8: Annually Consumer Price Index Numbers and Percent Change in Jerusalem J1** by Major Groups of Expenditure, 2008 - 2017</t>
  </si>
  <si>
    <t>Table 8 (Cont.): Annually Consumer Price Index Numbers and Percent Change in Jerusalem J1** by Major Groups of Expenditure, 2008 - 2017</t>
  </si>
  <si>
    <t>*Data exclude those parts of Jerusalem which were annexed by Israeli Occupation in 1967.</t>
  </si>
  <si>
    <t>Table 13: Annually Consumer Price Index Numbers and Percent Change in Palestine and West Bank* by Major and Sub Groups of Expenditure, 2016, 2017</t>
  </si>
  <si>
    <t>Table 13 (Cont.): Annually Consumer Price Index Numbers and Percent Change in Palestine and West Bank* by Major and Sub Groups of Expenditure, 2016, 2017</t>
  </si>
  <si>
    <t>Table 14: Annually Consumer Price Index Numbers and Percent Change in Gaza Strip and Jerusalem J1** by Major and Sub Groups of Expenditure, 2016, 2017</t>
  </si>
  <si>
    <t>Table 14 (Cont.): Annually Consumer Price Index Numbers and Percent Change in Gaza Strip and Jerusalem J1** by Major and Sub Groups of Expenditure, 2016, 2017</t>
  </si>
  <si>
    <t>Overall Consumer Price Index</t>
  </si>
  <si>
    <t xml:space="preserve">Housing </t>
  </si>
  <si>
    <t xml:space="preserve">Furniture &amp; household goods </t>
  </si>
  <si>
    <t xml:space="preserve">Furniture &amp; household goods  </t>
  </si>
  <si>
    <t>Table 15: Annual Average Consumer Prices for Selected Commodities in Palestinian Region, 2017</t>
  </si>
  <si>
    <t xml:space="preserve">Table 15 (cont.): Annual Average Consumer Prices for Selected Commodities in Palestinian Region, 2017  </t>
  </si>
  <si>
    <t>حذاء رجالي جلد طبيعي كلاسيك</t>
  </si>
  <si>
    <t>حذاء عادية</t>
  </si>
  <si>
    <t xml:space="preserve"> أطباء عموميون</t>
  </si>
  <si>
    <t xml:space="preserve">Table 16: Annually Producer Price Index Numbers and Percent Change by Major Categories in Palestine, 2016, 2017  </t>
  </si>
  <si>
    <t>Table 17: Annually Wholesale Price Index Numbers and Percent Change by Major Categories in Palestine, 2016, 2017</t>
  </si>
  <si>
    <t>Overall Producer Price Index</t>
  </si>
  <si>
    <t>Overall Wholesale Price Index</t>
  </si>
  <si>
    <t>Table 18: Annually Producer Price Index Numbers by Major and Sub Categories in Palestine, 2016, 2017</t>
  </si>
  <si>
    <t>Table 18 (cont.): Annually Producer Price Index Numbers by Major and Sub Categories in Palestine, 2016, 2017</t>
  </si>
  <si>
    <t xml:space="preserve">Table 19: Annually Wholesale Price Index Numbers by Major and Sub Categories in Palestine, 2015 - 2017 </t>
  </si>
  <si>
    <t xml:space="preserve">صيد الأسماك </t>
  </si>
  <si>
    <t>Table 19 (cont.) : Annually Wholesale Price Index Numbers by Major and Sub Categories in Palestine, 2015 - 2017</t>
  </si>
  <si>
    <t xml:space="preserve"> Table 20: Annually Construction Cost Index Numbers and Percent Change by Major and sub Groups in the West Bank*, 2016 , 2017</t>
  </si>
  <si>
    <t>Overall Construction Cost Index</t>
  </si>
  <si>
    <t xml:space="preserve"> Table 24: Annually Road Cost Index Numbers and Percent Change by Major and Sub Groups in the West Bank*, 2016, 2017</t>
  </si>
  <si>
    <t xml:space="preserve"> Overall Road Cost Index</t>
  </si>
  <si>
    <t>Table 25: Annually Road Cost Index Number and Percent Change by Type of Road in the West Bank*, 2016, 2017</t>
  </si>
  <si>
    <t xml:space="preserve"> Table 26: Annually Sewage Networks Cost Index Numbers and Percent Change by Sub Groups in the West Bank*, 2016, 2017</t>
  </si>
  <si>
    <t xml:space="preserve"> Table 27: Annually Water Networks Cost Index Numbers and Percent Change by Major and Sub Groups in the West Bank*, 2016, 2017</t>
  </si>
  <si>
    <t>Table 29: Annually Industrial Production Index Numbers and Percent Change by Major and Sub Groups in Palestine, 2016, 2017</t>
  </si>
  <si>
    <t>Overall Industrial Production Index</t>
  </si>
  <si>
    <t>Overall Sewage Networks Cost Index</t>
  </si>
  <si>
    <t>Overall Water Networks Cost Index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</si>
</sst>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54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12"/>
      <name val="Times New Roman"/>
      <family val="1"/>
      <charset val="178"/>
    </font>
    <font>
      <sz val="8.5"/>
      <name val="Simplified Arabic"/>
      <family val="1"/>
    </font>
    <font>
      <sz val="10"/>
      <name val="Arial"/>
      <family val="2"/>
    </font>
    <font>
      <sz val="8"/>
      <name val="Times New Roman"/>
      <family val="1"/>
    </font>
    <font>
      <sz val="9"/>
      <color indexed="8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</font>
    <font>
      <sz val="8"/>
      <name val="Arabic Transparent"/>
      <charset val="178"/>
    </font>
    <font>
      <sz val="9"/>
      <name val="Times New Roman"/>
      <family val="1"/>
      <charset val="178"/>
    </font>
    <font>
      <sz val="9"/>
      <name val="Arial"/>
      <family val="2"/>
      <charset val="178"/>
    </font>
    <font>
      <sz val="8"/>
      <color indexed="10"/>
      <name val="Arial"/>
      <family val="2"/>
    </font>
    <font>
      <b/>
      <sz val="8"/>
      <name val="Arabic Transparent"/>
      <charset val="178"/>
    </font>
    <font>
      <sz val="8"/>
      <name val="Arial"/>
      <family val="2"/>
    </font>
    <font>
      <b/>
      <sz val="9"/>
      <name val="Times New Roman"/>
      <family val="1"/>
    </font>
    <font>
      <b/>
      <sz val="8"/>
      <color indexed="56"/>
      <name val="Arabic Transparent"/>
      <charset val="178"/>
    </font>
    <font>
      <b/>
      <sz val="8"/>
      <color indexed="10"/>
      <name val="Arabic Transparent"/>
      <charset val="178"/>
    </font>
    <font>
      <sz val="8"/>
      <name val="Simplified Arabic"/>
      <family val="1"/>
    </font>
    <font>
      <b/>
      <sz val="8"/>
      <name val="Arial"/>
      <family val="2"/>
    </font>
    <font>
      <b/>
      <sz val="8"/>
      <name val="Arial"/>
      <family val="2"/>
      <charset val="178"/>
    </font>
    <font>
      <sz val="8"/>
      <name val="Arial"/>
      <family val="2"/>
      <charset val="178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b/>
      <sz val="9"/>
      <color indexed="8"/>
      <name val="Arabic Transparent"/>
      <charset val="178"/>
    </font>
    <font>
      <b/>
      <sz val="12"/>
      <color indexed="8"/>
      <name val="Times New Roman"/>
      <family val="1"/>
      <charset val="178"/>
    </font>
    <font>
      <sz val="9"/>
      <color indexed="10"/>
      <name val="Arial"/>
      <family val="2"/>
    </font>
    <font>
      <b/>
      <sz val="11"/>
      <color indexed="8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color indexed="8"/>
      <name val="Arial"/>
      <family val="2"/>
    </font>
    <font>
      <b/>
      <sz val="11"/>
      <name val="Times New Roman"/>
      <family val="1"/>
    </font>
    <font>
      <b/>
      <sz val="10"/>
      <color indexed="8"/>
      <name val="Arial"/>
      <family val="2"/>
      <charset val="178"/>
    </font>
    <font>
      <b/>
      <sz val="11"/>
      <name val="Arial"/>
      <family val="2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Arial"/>
      <family val="2"/>
      <scheme val="minor"/>
    </font>
    <font>
      <b/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>
      <alignment horizontal="right"/>
    </xf>
    <xf numFmtId="0" fontId="17" fillId="0" borderId="0" applyNumberFormat="0">
      <alignment horizontal="left"/>
    </xf>
    <xf numFmtId="0" fontId="15" fillId="0" borderId="0"/>
    <xf numFmtId="0" fontId="1" fillId="0" borderId="0"/>
    <xf numFmtId="0" fontId="1" fillId="0" borderId="0"/>
  </cellStyleXfs>
  <cellXfs count="617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right" vertical="center" indent="1"/>
    </xf>
    <xf numFmtId="0" fontId="6" fillId="2" borderId="3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right" vertical="center" indent="1"/>
    </xf>
    <xf numFmtId="0" fontId="6" fillId="2" borderId="4" xfId="0" applyNumberFormat="1" applyFont="1" applyFill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2" borderId="1" xfId="0" applyNumberFormat="1" applyFont="1" applyFill="1" applyBorder="1" applyAlignment="1">
      <alignment horizontal="left" vertical="center" indent="1"/>
    </xf>
    <xf numFmtId="0" fontId="6" fillId="2" borderId="3" xfId="0" applyNumberFormat="1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2" fontId="6" fillId="2" borderId="5" xfId="0" applyNumberFormat="1" applyFont="1" applyFill="1" applyBorder="1" applyAlignment="1">
      <alignment horizontal="right" vertical="center" indent="1" readingOrder="2"/>
    </xf>
    <xf numFmtId="2" fontId="6" fillId="2" borderId="6" xfId="0" applyNumberFormat="1" applyFont="1" applyFill="1" applyBorder="1" applyAlignment="1">
      <alignment horizontal="right" vertical="center" indent="1"/>
    </xf>
    <xf numFmtId="2" fontId="6" fillId="2" borderId="7" xfId="0" applyNumberFormat="1" applyFont="1" applyFill="1" applyBorder="1" applyAlignment="1">
      <alignment horizontal="right" vertical="center" indent="1"/>
    </xf>
    <xf numFmtId="2" fontId="6" fillId="2" borderId="4" xfId="0" applyNumberFormat="1" applyFont="1" applyFill="1" applyBorder="1" applyAlignment="1">
      <alignment horizontal="right" vertical="center" indent="1" readingOrder="2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8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8" xfId="0" applyNumberFormat="1" applyFont="1" applyBorder="1" applyAlignment="1">
      <alignment horizontal="right" vertical="center" indent="1"/>
    </xf>
    <xf numFmtId="2" fontId="6" fillId="2" borderId="0" xfId="5" applyNumberFormat="1" applyFont="1" applyFill="1" applyBorder="1" applyAlignment="1">
      <alignment horizontal="right" vertical="center" indent="1"/>
    </xf>
    <xf numFmtId="2" fontId="6" fillId="2" borderId="8" xfId="4" applyNumberFormat="1" applyFont="1" applyFill="1" applyBorder="1" applyAlignment="1">
      <alignment horizontal="right" vertical="center" indent="1"/>
    </xf>
    <xf numFmtId="0" fontId="6" fillId="2" borderId="0" xfId="0" applyNumberFormat="1" applyFont="1" applyFill="1" applyBorder="1" applyAlignment="1">
      <alignment horizontal="right" vertical="center" indent="1"/>
    </xf>
    <xf numFmtId="0" fontId="6" fillId="2" borderId="8" xfId="0" applyNumberFormat="1" applyFont="1" applyFill="1" applyBorder="1" applyAlignment="1">
      <alignment horizontal="right" vertical="center" indent="1"/>
    </xf>
    <xf numFmtId="2" fontId="6" fillId="2" borderId="4" xfId="0" applyNumberFormat="1" applyFont="1" applyFill="1" applyBorder="1" applyAlignment="1">
      <alignment horizontal="right" vertical="center" indent="1"/>
    </xf>
    <xf numFmtId="0" fontId="6" fillId="0" borderId="2" xfId="0" applyFont="1" applyBorder="1" applyAlignment="1">
      <alignment horizontal="right" vertical="center" indent="1"/>
    </xf>
    <xf numFmtId="2" fontId="6" fillId="2" borderId="9" xfId="0" applyNumberFormat="1" applyFont="1" applyFill="1" applyBorder="1" applyAlignment="1">
      <alignment horizontal="right" vertical="center" indent="1"/>
    </xf>
    <xf numFmtId="2" fontId="6" fillId="0" borderId="10" xfId="0" applyNumberFormat="1" applyFont="1" applyBorder="1" applyAlignment="1">
      <alignment horizontal="right" vertical="center" indent="1"/>
    </xf>
    <xf numFmtId="0" fontId="6" fillId="2" borderId="2" xfId="0" applyNumberFormat="1" applyFont="1" applyFill="1" applyBorder="1" applyAlignment="1">
      <alignment horizontal="left" vertical="center" inden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 vertical="top"/>
    </xf>
    <xf numFmtId="0" fontId="6" fillId="0" borderId="2" xfId="0" applyFont="1" applyBorder="1" applyAlignment="1">
      <alignment horizontal="left" vertical="center" indent="1"/>
    </xf>
    <xf numFmtId="0" fontId="4" fillId="0" borderId="0" xfId="0" applyFont="1" applyBorder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0" xfId="0" applyBorder="1" applyAlignment="1">
      <alignment vertical="top"/>
    </xf>
    <xf numFmtId="0" fontId="9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 indent="1"/>
    </xf>
    <xf numFmtId="2" fontId="6" fillId="2" borderId="5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left" vertical="center" wrapText="1" indent="1" readingOrder="1"/>
    </xf>
    <xf numFmtId="2" fontId="6" fillId="2" borderId="4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0" fontId="10" fillId="0" borderId="0" xfId="0" applyFont="1" applyBorder="1" applyAlignment="1">
      <alignment vertical="top"/>
    </xf>
    <xf numFmtId="0" fontId="10" fillId="0" borderId="0" xfId="0" applyFont="1" applyAlignment="1">
      <alignment vertical="top"/>
    </xf>
    <xf numFmtId="0" fontId="7" fillId="3" borderId="3" xfId="0" applyFont="1" applyFill="1" applyBorder="1" applyAlignment="1">
      <alignment horizontal="right" vertical="center" wrapText="1" indent="1"/>
    </xf>
    <xf numFmtId="0" fontId="6" fillId="0" borderId="3" xfId="0" applyFont="1" applyBorder="1" applyAlignment="1">
      <alignment horizontal="left" vertical="center" wrapText="1" indent="1" readingOrder="1"/>
    </xf>
    <xf numFmtId="0" fontId="7" fillId="0" borderId="3" xfId="0" applyFont="1" applyFill="1" applyBorder="1" applyAlignment="1">
      <alignment horizontal="right" vertical="center" wrapText="1" indent="1"/>
    </xf>
    <xf numFmtId="2" fontId="6" fillId="2" borderId="0" xfId="0" applyNumberFormat="1" applyFont="1" applyFill="1" applyBorder="1" applyAlignment="1">
      <alignment horizontal="right" vertical="center" indent="1" readingOrder="2"/>
    </xf>
    <xf numFmtId="0" fontId="7" fillId="0" borderId="3" xfId="0" applyFont="1" applyFill="1" applyBorder="1" applyAlignment="1">
      <alignment horizontal="right" vertical="center" indent="1"/>
    </xf>
    <xf numFmtId="2" fontId="6" fillId="2" borderId="0" xfId="4" applyNumberFormat="1" applyFont="1" applyFill="1" applyBorder="1" applyAlignment="1">
      <alignment horizontal="right" vertical="center" indent="1"/>
    </xf>
    <xf numFmtId="0" fontId="6" fillId="0" borderId="3" xfId="0" applyFont="1" applyBorder="1" applyAlignment="1">
      <alignment horizontal="left" vertical="center" indent="1" readingOrder="1"/>
    </xf>
    <xf numFmtId="2" fontId="6" fillId="2" borderId="0" xfId="4" applyNumberFormat="1" applyFont="1" applyFill="1" applyBorder="1" applyAlignment="1">
      <alignment horizontal="right" vertical="top" indent="1"/>
    </xf>
    <xf numFmtId="2" fontId="6" fillId="0" borderId="3" xfId="0" applyNumberFormat="1" applyFont="1" applyFill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right" vertical="center" indent="1"/>
    </xf>
    <xf numFmtId="0" fontId="8" fillId="0" borderId="2" xfId="0" applyFont="1" applyBorder="1" applyAlignment="1">
      <alignment horizontal="right" vertical="center" wrapText="1" indent="1" readingOrder="2"/>
    </xf>
    <xf numFmtId="2" fontId="9" fillId="2" borderId="9" xfId="0" applyNumberFormat="1" applyFont="1" applyFill="1" applyBorder="1" applyAlignment="1">
      <alignment horizontal="right" vertical="center" indent="1"/>
    </xf>
    <xf numFmtId="2" fontId="9" fillId="2" borderId="10" xfId="0" applyNumberFormat="1" applyFont="1" applyFill="1" applyBorder="1" applyAlignment="1">
      <alignment horizontal="right" vertical="center" indent="1"/>
    </xf>
    <xf numFmtId="0" fontId="9" fillId="0" borderId="2" xfId="0" applyFont="1" applyBorder="1" applyAlignment="1">
      <alignment horizontal="left" vertical="center" wrapText="1" indent="1" readingOrder="1"/>
    </xf>
    <xf numFmtId="2" fontId="9" fillId="2" borderId="4" xfId="0" applyNumberFormat="1" applyFont="1" applyFill="1" applyBorder="1" applyAlignment="1">
      <alignment horizontal="right" vertical="top" indent="1"/>
    </xf>
    <xf numFmtId="2" fontId="9" fillId="2" borderId="0" xfId="0" applyNumberFormat="1" applyFont="1" applyFill="1" applyBorder="1" applyAlignment="1">
      <alignment horizontal="right" vertical="top" indent="1"/>
    </xf>
    <xf numFmtId="0" fontId="11" fillId="0" borderId="0" xfId="0" applyFont="1" applyBorder="1" applyAlignment="1">
      <alignment vertical="top"/>
    </xf>
    <xf numFmtId="0" fontId="11" fillId="0" borderId="0" xfId="0" applyFont="1" applyAlignment="1">
      <alignment vertical="top"/>
    </xf>
    <xf numFmtId="0" fontId="0" fillId="0" borderId="4" xfId="0" applyBorder="1" applyAlignment="1">
      <alignment vertical="top"/>
    </xf>
    <xf numFmtId="0" fontId="4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2" fontId="6" fillId="2" borderId="4" xfId="4" applyNumberFormat="1" applyFont="1" applyFill="1" applyBorder="1" applyAlignment="1">
      <alignment horizontal="right" vertical="center" indent="1"/>
    </xf>
    <xf numFmtId="2" fontId="9" fillId="2" borderId="11" xfId="0" applyNumberFormat="1" applyFont="1" applyFill="1" applyBorder="1" applyAlignment="1">
      <alignment horizontal="right" vertical="center" indent="1"/>
    </xf>
    <xf numFmtId="0" fontId="11" fillId="0" borderId="4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0" xfId="0" applyBorder="1"/>
    <xf numFmtId="0" fontId="10" fillId="0" borderId="0" xfId="0" applyFont="1"/>
    <xf numFmtId="0" fontId="13" fillId="0" borderId="0" xfId="0" applyFont="1"/>
    <xf numFmtId="0" fontId="6" fillId="2" borderId="2" xfId="0" applyFont="1" applyFill="1" applyBorder="1" applyAlignment="1">
      <alignment horizontal="center" vertical="top" wrapText="1" readingOrder="1"/>
    </xf>
    <xf numFmtId="2" fontId="6" fillId="2" borderId="2" xfId="0" applyNumberFormat="1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 readingOrder="1"/>
    </xf>
    <xf numFmtId="0" fontId="9" fillId="2" borderId="9" xfId="0" applyFont="1" applyFill="1" applyBorder="1" applyAlignment="1">
      <alignment horizontal="center" vertical="top" wrapText="1" readingOrder="1"/>
    </xf>
    <xf numFmtId="0" fontId="7" fillId="2" borderId="3" xfId="0" applyFont="1" applyFill="1" applyBorder="1" applyAlignment="1">
      <alignment horizontal="right" vertical="center" indent="1"/>
    </xf>
    <xf numFmtId="2" fontId="9" fillId="2" borderId="0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indent="1"/>
    </xf>
    <xf numFmtId="0" fontId="14" fillId="0" borderId="0" xfId="0" applyFont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10" xfId="0" applyFont="1" applyBorder="1" applyAlignment="1">
      <alignment vertical="top"/>
    </xf>
    <xf numFmtId="0" fontId="14" fillId="0" borderId="0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 indent="1"/>
    </xf>
    <xf numFmtId="0" fontId="7" fillId="0" borderId="13" xfId="0" applyFont="1" applyBorder="1" applyAlignment="1">
      <alignment vertical="center"/>
    </xf>
    <xf numFmtId="0" fontId="6" fillId="0" borderId="14" xfId="0" applyFont="1" applyBorder="1" applyAlignment="1">
      <alignment horizontal="left" vertical="center" indent="1"/>
    </xf>
    <xf numFmtId="0" fontId="9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right" vertical="center" wrapText="1" indent="1"/>
    </xf>
    <xf numFmtId="2" fontId="9" fillId="2" borderId="5" xfId="0" applyNumberFormat="1" applyFont="1" applyFill="1" applyBorder="1" applyAlignment="1">
      <alignment horizontal="right" vertical="center" indent="1"/>
    </xf>
    <xf numFmtId="2" fontId="9" fillId="2" borderId="6" xfId="0" applyNumberFormat="1" applyFont="1" applyFill="1" applyBorder="1" applyAlignment="1">
      <alignment horizontal="right" vertical="center" indent="1"/>
    </xf>
    <xf numFmtId="2" fontId="9" fillId="2" borderId="7" xfId="0" applyNumberFormat="1" applyFont="1" applyFill="1" applyBorder="1" applyAlignment="1">
      <alignment horizontal="right" vertical="center" indent="1"/>
    </xf>
    <xf numFmtId="0" fontId="9" fillId="0" borderId="1" xfId="0" applyFont="1" applyBorder="1" applyAlignment="1">
      <alignment horizontal="left" vertical="center" wrapText="1" indent="1" readingOrder="1"/>
    </xf>
    <xf numFmtId="0" fontId="8" fillId="3" borderId="3" xfId="0" applyFont="1" applyFill="1" applyBorder="1" applyAlignment="1">
      <alignment horizontal="right" vertical="center" wrapText="1" indent="1"/>
    </xf>
    <xf numFmtId="2" fontId="9" fillId="2" borderId="4" xfId="0" applyNumberFormat="1" applyFont="1" applyFill="1" applyBorder="1" applyAlignment="1">
      <alignment horizontal="right" vertical="center" indent="1"/>
    </xf>
    <xf numFmtId="2" fontId="9" fillId="2" borderId="8" xfId="0" applyNumberFormat="1" applyFont="1" applyFill="1" applyBorder="1" applyAlignment="1">
      <alignment horizontal="right" vertical="center" indent="1"/>
    </xf>
    <xf numFmtId="0" fontId="9" fillId="0" borderId="3" xfId="0" applyFont="1" applyBorder="1" applyAlignment="1">
      <alignment horizontal="left" vertical="center" wrapText="1" indent="1" readingOrder="1"/>
    </xf>
    <xf numFmtId="0" fontId="10" fillId="0" borderId="0" xfId="0" applyFont="1" applyAlignment="1">
      <alignment horizontal="right" vertical="center"/>
    </xf>
    <xf numFmtId="0" fontId="7" fillId="0" borderId="3" xfId="0" applyFont="1" applyBorder="1" applyAlignment="1">
      <alignment horizontal="right" vertical="center" wrapText="1" indent="1" readingOrder="2"/>
    </xf>
    <xf numFmtId="0" fontId="7" fillId="0" borderId="3" xfId="0" applyFont="1" applyBorder="1" applyAlignment="1">
      <alignment horizontal="right" vertical="center" indent="1"/>
    </xf>
    <xf numFmtId="2" fontId="6" fillId="0" borderId="4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right" vertical="center" indent="1"/>
    </xf>
    <xf numFmtId="2" fontId="6" fillId="0" borderId="9" xfId="0" applyNumberFormat="1" applyFont="1" applyBorder="1" applyAlignment="1">
      <alignment horizontal="right" vertical="center" indent="1"/>
    </xf>
    <xf numFmtId="2" fontId="6" fillId="2" borderId="11" xfId="0" applyNumberFormat="1" applyFont="1" applyFill="1" applyBorder="1" applyAlignment="1">
      <alignment horizontal="right" vertical="center" indent="1"/>
    </xf>
    <xf numFmtId="0" fontId="14" fillId="0" borderId="0" xfId="0" applyFont="1" applyAlignment="1">
      <alignment vertical="top"/>
    </xf>
    <xf numFmtId="0" fontId="6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indent="1"/>
    </xf>
    <xf numFmtId="2" fontId="6" fillId="0" borderId="5" xfId="0" applyNumberFormat="1" applyFont="1" applyBorder="1" applyAlignment="1">
      <alignment horizontal="right" vertical="center" indent="1"/>
    </xf>
    <xf numFmtId="2" fontId="6" fillId="0" borderId="6" xfId="0" applyNumberFormat="1" applyFont="1" applyBorder="1" applyAlignment="1">
      <alignment horizontal="right" vertical="center" indent="1"/>
    </xf>
    <xf numFmtId="0" fontId="6" fillId="0" borderId="1" xfId="0" applyFont="1" applyBorder="1" applyAlignment="1">
      <alignment horizontal="left" vertical="center" indent="1"/>
    </xf>
    <xf numFmtId="0" fontId="2" fillId="0" borderId="0" xfId="0" applyFont="1" applyAlignment="1">
      <alignment horizontal="right" vertical="center"/>
    </xf>
    <xf numFmtId="0" fontId="8" fillId="0" borderId="3" xfId="0" applyFont="1" applyBorder="1" applyAlignment="1">
      <alignment horizontal="right" vertical="center" indent="1"/>
    </xf>
    <xf numFmtId="2" fontId="9" fillId="0" borderId="4" xfId="0" applyNumberFormat="1" applyFont="1" applyBorder="1" applyAlignment="1">
      <alignment horizontal="right" vertical="center" indent="1"/>
    </xf>
    <xf numFmtId="2" fontId="9" fillId="0" borderId="0" xfId="0" applyNumberFormat="1" applyFont="1" applyBorder="1" applyAlignment="1">
      <alignment horizontal="right" vertical="center" indent="1"/>
    </xf>
    <xf numFmtId="0" fontId="9" fillId="0" borderId="3" xfId="0" applyFont="1" applyBorder="1" applyAlignment="1">
      <alignment horizontal="left" vertical="center" indent="1"/>
    </xf>
    <xf numFmtId="0" fontId="2" fillId="0" borderId="0" xfId="0" applyFont="1" applyAlignment="1">
      <alignment vertical="top"/>
    </xf>
    <xf numFmtId="0" fontId="2" fillId="4" borderId="0" xfId="0" applyFont="1" applyFill="1" applyAlignment="1">
      <alignment horizontal="right" vertical="center"/>
    </xf>
    <xf numFmtId="0" fontId="14" fillId="4" borderId="0" xfId="0" applyFont="1" applyFill="1" applyAlignment="1">
      <alignment horizontal="right" vertical="center"/>
    </xf>
    <xf numFmtId="0" fontId="8" fillId="0" borderId="1" xfId="0" applyFont="1" applyBorder="1" applyAlignment="1">
      <alignment horizontal="right" vertical="center" indent="1"/>
    </xf>
    <xf numFmtId="2" fontId="9" fillId="0" borderId="5" xfId="0" applyNumberFormat="1" applyFont="1" applyBorder="1" applyAlignment="1">
      <alignment horizontal="right" vertical="center" indent="1"/>
    </xf>
    <xf numFmtId="2" fontId="9" fillId="0" borderId="6" xfId="0" applyNumberFormat="1" applyFont="1" applyBorder="1" applyAlignment="1">
      <alignment horizontal="right" vertical="center" indent="1"/>
    </xf>
    <xf numFmtId="0" fontId="9" fillId="0" borderId="1" xfId="0" applyFont="1" applyBorder="1" applyAlignment="1">
      <alignment horizontal="left" vertical="center" indent="1"/>
    </xf>
    <xf numFmtId="0" fontId="16" fillId="0" borderId="0" xfId="3" applyFont="1" applyAlignment="1">
      <alignment vertical="center"/>
    </xf>
    <xf numFmtId="0" fontId="4" fillId="0" borderId="0" xfId="3" applyFont="1" applyBorder="1" applyAlignment="1">
      <alignment horizontal="center" vertical="center"/>
    </xf>
    <xf numFmtId="0" fontId="6" fillId="2" borderId="0" xfId="3" applyFont="1" applyFill="1" applyAlignment="1">
      <alignment vertical="center"/>
    </xf>
    <xf numFmtId="1" fontId="8" fillId="2" borderId="1" xfId="3" applyNumberFormat="1" applyFont="1" applyFill="1" applyBorder="1" applyAlignment="1">
      <alignment horizontal="center" vertical="top" wrapText="1"/>
    </xf>
    <xf numFmtId="1" fontId="9" fillId="2" borderId="2" xfId="3" applyNumberFormat="1" applyFont="1" applyFill="1" applyBorder="1" applyAlignment="1">
      <alignment horizontal="center" vertical="top" wrapText="1"/>
    </xf>
    <xf numFmtId="0" fontId="19" fillId="2" borderId="4" xfId="3" applyFont="1" applyFill="1" applyBorder="1" applyAlignment="1">
      <alignment horizontal="right"/>
    </xf>
    <xf numFmtId="0" fontId="8" fillId="2" borderId="5" xfId="3" applyFont="1" applyFill="1" applyBorder="1" applyAlignment="1">
      <alignment horizontal="right" vertical="center" wrapText="1" indent="1"/>
    </xf>
    <xf numFmtId="0" fontId="7" fillId="2" borderId="6" xfId="3" applyFont="1" applyFill="1" applyBorder="1" applyAlignment="1">
      <alignment horizontal="right" vertical="center" wrapText="1" indent="1"/>
    </xf>
    <xf numFmtId="0" fontId="7" fillId="2" borderId="7" xfId="3" applyFont="1" applyFill="1" applyBorder="1" applyAlignment="1">
      <alignment horizontal="right" vertical="center" wrapText="1" indent="1"/>
    </xf>
    <xf numFmtId="1" fontId="20" fillId="2" borderId="5" xfId="3" applyNumberFormat="1" applyFont="1" applyFill="1" applyBorder="1" applyAlignment="1">
      <alignment horizontal="right" vertical="center" wrapText="1" indent="1"/>
    </xf>
    <xf numFmtId="1" fontId="21" fillId="2" borderId="6" xfId="3" applyNumberFormat="1" applyFont="1" applyFill="1" applyBorder="1" applyAlignment="1">
      <alignment horizontal="right" vertical="center" wrapText="1" indent="1"/>
    </xf>
    <xf numFmtId="1" fontId="20" fillId="2" borderId="7" xfId="3" applyNumberFormat="1" applyFont="1" applyFill="1" applyBorder="1" applyAlignment="1">
      <alignment horizontal="right" vertical="center" wrapText="1" indent="1"/>
    </xf>
    <xf numFmtId="0" fontId="6" fillId="2" borderId="5" xfId="3" applyFont="1" applyFill="1" applyBorder="1" applyAlignment="1">
      <alignment horizontal="left" vertical="center" wrapText="1" indent="1"/>
    </xf>
    <xf numFmtId="0" fontId="6" fillId="2" borderId="6" xfId="3" applyFont="1" applyFill="1" applyBorder="1" applyAlignment="1">
      <alignment horizontal="left" vertical="center" wrapText="1" indent="1"/>
    </xf>
    <xf numFmtId="0" fontId="9" fillId="2" borderId="7" xfId="3" applyFont="1" applyFill="1" applyBorder="1" applyAlignment="1">
      <alignment horizontal="left" vertical="center" wrapText="1" indent="1"/>
    </xf>
    <xf numFmtId="0" fontId="18" fillId="2" borderId="0" xfId="3" applyFont="1" applyFill="1" applyBorder="1" applyAlignment="1">
      <alignment vertical="top" wrapText="1"/>
    </xf>
    <xf numFmtId="1" fontId="22" fillId="2" borderId="16" xfId="3" applyNumberFormat="1" applyFont="1" applyFill="1" applyBorder="1" applyAlignment="1"/>
    <xf numFmtId="0" fontId="7" fillId="2" borderId="4" xfId="3" applyFont="1" applyFill="1" applyBorder="1" applyAlignment="1">
      <alignment horizontal="right" vertical="center" wrapText="1" indent="1"/>
    </xf>
    <xf numFmtId="0" fontId="7" fillId="2" borderId="0" xfId="3" applyFont="1" applyFill="1" applyBorder="1" applyAlignment="1">
      <alignment horizontal="right" vertical="center" wrapText="1" indent="1"/>
    </xf>
    <xf numFmtId="0" fontId="7" fillId="2" borderId="8" xfId="3" applyFont="1" applyFill="1" applyBorder="1" applyAlignment="1">
      <alignment horizontal="right" vertical="center" wrapText="1" indent="1" readingOrder="2"/>
    </xf>
    <xf numFmtId="2" fontId="6" fillId="2" borderId="4" xfId="3" applyNumberFormat="1" applyFont="1" applyFill="1" applyBorder="1" applyAlignment="1">
      <alignment horizontal="right" vertical="center" indent="1" readingOrder="2"/>
    </xf>
    <xf numFmtId="2" fontId="6" fillId="2" borderId="0" xfId="3" applyNumberFormat="1" applyFont="1" applyFill="1" applyBorder="1" applyAlignment="1">
      <alignment horizontal="right" vertical="center" indent="1"/>
    </xf>
    <xf numFmtId="2" fontId="6" fillId="2" borderId="8" xfId="3" applyNumberFormat="1" applyFont="1" applyFill="1" applyBorder="1" applyAlignment="1">
      <alignment horizontal="right" vertical="center" indent="1"/>
    </xf>
    <xf numFmtId="0" fontId="6" fillId="2" borderId="4" xfId="3" applyFont="1" applyFill="1" applyBorder="1" applyAlignment="1">
      <alignment horizontal="left" vertical="center" wrapText="1" indent="1"/>
    </xf>
    <xf numFmtId="0" fontId="6" fillId="2" borderId="0" xfId="3" applyFont="1" applyFill="1" applyBorder="1" applyAlignment="1">
      <alignment horizontal="left" vertical="center" wrapText="1" indent="1"/>
    </xf>
    <xf numFmtId="0" fontId="6" fillId="2" borderId="8" xfId="3" applyFont="1" applyFill="1" applyBorder="1" applyAlignment="1">
      <alignment horizontal="left" vertical="center" wrapText="1" indent="1"/>
    </xf>
    <xf numFmtId="0" fontId="8" fillId="2" borderId="4" xfId="3" applyFont="1" applyFill="1" applyBorder="1" applyAlignment="1">
      <alignment horizontal="right" vertical="center" wrapText="1" indent="1"/>
    </xf>
    <xf numFmtId="0" fontId="9" fillId="2" borderId="8" xfId="3" applyFont="1" applyFill="1" applyBorder="1" applyAlignment="1">
      <alignment horizontal="left" vertical="center" wrapText="1" indent="1"/>
    </xf>
    <xf numFmtId="0" fontId="23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left" vertical="center" wrapText="1" indent="1" readingOrder="1"/>
    </xf>
    <xf numFmtId="1" fontId="22" fillId="2" borderId="17" xfId="3" applyNumberFormat="1" applyFont="1" applyFill="1" applyBorder="1" applyAlignment="1"/>
    <xf numFmtId="0" fontId="8" fillId="2" borderId="0" xfId="3" applyFont="1" applyFill="1" applyBorder="1" applyAlignment="1">
      <alignment horizontal="right" vertical="center" wrapText="1" indent="1"/>
    </xf>
    <xf numFmtId="0" fontId="8" fillId="2" borderId="8" xfId="3" applyFont="1" applyFill="1" applyBorder="1" applyAlignment="1">
      <alignment horizontal="right" vertical="center" wrapText="1" indent="1" readingOrder="2"/>
    </xf>
    <xf numFmtId="1" fontId="22" fillId="2" borderId="4" xfId="3" applyNumberFormat="1" applyFont="1" applyFill="1" applyBorder="1" applyAlignment="1"/>
    <xf numFmtId="0" fontId="7" fillId="2" borderId="9" xfId="3" applyFont="1" applyFill="1" applyBorder="1" applyAlignment="1">
      <alignment horizontal="right" vertical="center" wrapText="1" indent="1"/>
    </xf>
    <xf numFmtId="0" fontId="7" fillId="2" borderId="10" xfId="3" applyFont="1" applyFill="1" applyBorder="1" applyAlignment="1">
      <alignment horizontal="right" vertical="center" wrapText="1" indent="1"/>
    </xf>
    <xf numFmtId="0" fontId="7" fillId="2" borderId="11" xfId="3" applyFont="1" applyFill="1" applyBorder="1" applyAlignment="1">
      <alignment horizontal="right" vertical="center" wrapText="1" indent="1" readingOrder="2"/>
    </xf>
    <xf numFmtId="2" fontId="6" fillId="2" borderId="9" xfId="3" applyNumberFormat="1" applyFont="1" applyFill="1" applyBorder="1" applyAlignment="1">
      <alignment horizontal="right" vertical="center" indent="1" readingOrder="2"/>
    </xf>
    <xf numFmtId="2" fontId="6" fillId="2" borderId="10" xfId="3" applyNumberFormat="1" applyFont="1" applyFill="1" applyBorder="1" applyAlignment="1">
      <alignment horizontal="right" vertical="center" indent="1"/>
    </xf>
    <xf numFmtId="2" fontId="6" fillId="2" borderId="11" xfId="3" applyNumberFormat="1" applyFont="1" applyFill="1" applyBorder="1" applyAlignment="1">
      <alignment horizontal="right" vertical="center" indent="1"/>
    </xf>
    <xf numFmtId="0" fontId="6" fillId="2" borderId="9" xfId="3" applyFont="1" applyFill="1" applyBorder="1" applyAlignment="1">
      <alignment horizontal="left" vertical="center" wrapText="1" indent="1"/>
    </xf>
    <xf numFmtId="0" fontId="6" fillId="2" borderId="10" xfId="3" applyFont="1" applyFill="1" applyBorder="1" applyAlignment="1">
      <alignment horizontal="left" vertical="center" wrapText="1" indent="1"/>
    </xf>
    <xf numFmtId="0" fontId="6" fillId="2" borderId="11" xfId="3" applyFont="1" applyFill="1" applyBorder="1" applyAlignment="1">
      <alignment horizontal="left" vertical="center" wrapText="1" indent="1"/>
    </xf>
    <xf numFmtId="1" fontId="22" fillId="2" borderId="18" xfId="3" applyNumberFormat="1" applyFont="1" applyFill="1" applyBorder="1" applyAlignment="1"/>
    <xf numFmtId="0" fontId="15" fillId="0" borderId="0" xfId="3"/>
    <xf numFmtId="0" fontId="7" fillId="0" borderId="4" xfId="3" applyFont="1" applyFill="1" applyBorder="1" applyAlignment="1">
      <alignment horizontal="right" vertical="center" indent="1"/>
    </xf>
    <xf numFmtId="0" fontId="24" fillId="2" borderId="0" xfId="3" applyFont="1" applyFill="1" applyBorder="1" applyAlignment="1">
      <alignment horizontal="left" vertical="center" wrapText="1" indent="1"/>
    </xf>
    <xf numFmtId="0" fontId="13" fillId="2" borderId="4" xfId="3" applyFont="1" applyFill="1" applyBorder="1"/>
    <xf numFmtId="0" fontId="7" fillId="2" borderId="4" xfId="3" applyFont="1" applyFill="1" applyBorder="1" applyAlignment="1">
      <alignment horizontal="right" vertical="center" indent="1"/>
    </xf>
    <xf numFmtId="0" fontId="25" fillId="2" borderId="0" xfId="3" applyFont="1" applyFill="1" applyBorder="1" applyAlignment="1">
      <alignment vertical="top" wrapText="1"/>
    </xf>
    <xf numFmtId="2" fontId="7" fillId="2" borderId="4" xfId="3" applyNumberFormat="1" applyFont="1" applyFill="1" applyBorder="1"/>
    <xf numFmtId="1" fontId="22" fillId="2" borderId="19" xfId="3" applyNumberFormat="1" applyFont="1" applyFill="1" applyBorder="1" applyAlignment="1"/>
    <xf numFmtId="1" fontId="22" fillId="2" borderId="20" xfId="3" applyNumberFormat="1" applyFont="1" applyFill="1" applyBorder="1" applyAlignment="1"/>
    <xf numFmtId="0" fontId="18" fillId="2" borderId="10" xfId="3" applyFont="1" applyFill="1" applyBorder="1" applyAlignment="1">
      <alignment vertical="top" wrapText="1"/>
    </xf>
    <xf numFmtId="0" fontId="18" fillId="2" borderId="4" xfId="3" applyFont="1" applyFill="1" applyBorder="1" applyAlignment="1">
      <alignment vertical="top" wrapText="1"/>
    </xf>
    <xf numFmtId="1" fontId="22" fillId="0" borderId="16" xfId="3" applyNumberFormat="1" applyFont="1" applyBorder="1" applyAlignment="1"/>
    <xf numFmtId="1" fontId="22" fillId="0" borderId="19" xfId="3" applyNumberFormat="1" applyFont="1" applyBorder="1" applyAlignment="1"/>
    <xf numFmtId="0" fontId="19" fillId="2" borderId="5" xfId="3" applyFont="1" applyFill="1" applyBorder="1" applyAlignment="1">
      <alignment horizontal="right"/>
    </xf>
    <xf numFmtId="0" fontId="18" fillId="2" borderId="6" xfId="3" applyFont="1" applyFill="1" applyBorder="1" applyAlignment="1">
      <alignment vertical="top" wrapText="1"/>
    </xf>
    <xf numFmtId="0" fontId="23" fillId="2" borderId="5" xfId="3" applyFont="1" applyFill="1" applyBorder="1" applyAlignment="1">
      <alignment horizontal="right"/>
    </xf>
    <xf numFmtId="0" fontId="18" fillId="0" borderId="0" xfId="3" applyFont="1" applyBorder="1" applyAlignment="1">
      <alignment vertical="center"/>
    </xf>
    <xf numFmtId="0" fontId="6" fillId="2" borderId="8" xfId="3" applyFont="1" applyFill="1" applyBorder="1" applyAlignment="1">
      <alignment horizontal="left" vertical="center" indent="1"/>
    </xf>
    <xf numFmtId="0" fontId="23" fillId="2" borderId="0" xfId="3" applyFont="1" applyFill="1" applyBorder="1" applyAlignment="1">
      <alignment horizontal="right"/>
    </xf>
    <xf numFmtId="0" fontId="7" fillId="0" borderId="0" xfId="3" applyFont="1" applyBorder="1" applyAlignment="1">
      <alignment vertical="center"/>
    </xf>
    <xf numFmtId="2" fontId="6" fillId="0" borderId="0" xfId="3" applyNumberFormat="1" applyFont="1" applyBorder="1" applyAlignment="1">
      <alignment horizontal="right" vertical="center"/>
    </xf>
    <xf numFmtId="0" fontId="6" fillId="0" borderId="0" xfId="3" applyFont="1" applyBorder="1" applyAlignment="1">
      <alignment vertical="center" wrapText="1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left" vertical="center" wrapText="1"/>
    </xf>
    <xf numFmtId="0" fontId="13" fillId="2" borderId="0" xfId="3" applyFont="1" applyFill="1" applyBorder="1"/>
    <xf numFmtId="0" fontId="19" fillId="2" borderId="0" xfId="3" applyFont="1" applyFill="1" applyBorder="1" applyAlignment="1">
      <alignment horizontal="right"/>
    </xf>
    <xf numFmtId="0" fontId="19" fillId="2" borderId="0" xfId="3" applyFont="1" applyFill="1" applyBorder="1" applyAlignment="1"/>
    <xf numFmtId="0" fontId="26" fillId="2" borderId="0" xfId="3" applyFont="1" applyFill="1" applyBorder="1" applyAlignment="1">
      <alignment horizontal="right"/>
    </xf>
    <xf numFmtId="0" fontId="27" fillId="2" borderId="0" xfId="3" applyFont="1" applyFill="1" applyBorder="1" applyAlignment="1">
      <alignment horizontal="right"/>
    </xf>
    <xf numFmtId="0" fontId="6" fillId="0" borderId="0" xfId="3" applyFont="1" applyBorder="1" applyAlignment="1">
      <alignment horizontal="right" vertical="center"/>
    </xf>
    <xf numFmtId="0" fontId="6" fillId="0" borderId="0" xfId="3" applyFont="1" applyBorder="1" applyAlignment="1">
      <alignment vertical="center"/>
    </xf>
    <xf numFmtId="0" fontId="7" fillId="2" borderId="0" xfId="3" applyFont="1" applyFill="1" applyBorder="1"/>
    <xf numFmtId="0" fontId="28" fillId="2" borderId="0" xfId="3" applyFont="1" applyFill="1" applyBorder="1"/>
    <xf numFmtId="0" fontId="19" fillId="2" borderId="0" xfId="3" applyFont="1" applyFill="1" applyBorder="1"/>
    <xf numFmtId="0" fontId="18" fillId="0" borderId="0" xfId="3" applyFont="1" applyBorder="1" applyAlignment="1">
      <alignment horizontal="right" vertical="center"/>
    </xf>
    <xf numFmtId="0" fontId="20" fillId="0" borderId="0" xfId="3" applyFont="1" applyBorder="1" applyAlignment="1">
      <alignment vertical="center" wrapText="1"/>
    </xf>
    <xf numFmtId="0" fontId="20" fillId="0" borderId="0" xfId="3" applyFont="1" applyBorder="1" applyAlignment="1">
      <alignment horizontal="left" vertical="center" wrapText="1"/>
    </xf>
    <xf numFmtId="0" fontId="29" fillId="2" borderId="0" xfId="3" applyFont="1" applyFill="1" applyBorder="1" applyAlignment="1">
      <alignment horizontal="right"/>
    </xf>
    <xf numFmtId="0" fontId="24" fillId="2" borderId="0" xfId="3" applyFont="1" applyFill="1" applyBorder="1" applyAlignment="1">
      <alignment horizontal="right"/>
    </xf>
    <xf numFmtId="0" fontId="19" fillId="2" borderId="0" xfId="3" applyNumberFormat="1" applyFont="1" applyFill="1"/>
    <xf numFmtId="0" fontId="28" fillId="2" borderId="0" xfId="3" applyFont="1" applyFill="1" applyBorder="1" applyAlignment="1">
      <alignment horizontal="right"/>
    </xf>
    <xf numFmtId="0" fontId="15" fillId="2" borderId="0" xfId="3" applyNumberFormat="1" applyFill="1"/>
    <xf numFmtId="2" fontId="7" fillId="2" borderId="0" xfId="3" applyNumberFormat="1" applyFont="1" applyFill="1" applyBorder="1"/>
    <xf numFmtId="0" fontId="30" fillId="2" borderId="0" xfId="3" applyFont="1" applyFill="1" applyBorder="1" applyAlignment="1">
      <alignment horizontal="right"/>
    </xf>
    <xf numFmtId="0" fontId="31" fillId="2" borderId="0" xfId="3" applyFont="1" applyFill="1" applyBorder="1" applyAlignment="1">
      <alignment horizontal="right"/>
    </xf>
    <xf numFmtId="0" fontId="15" fillId="2" borderId="0" xfId="3" applyFill="1"/>
    <xf numFmtId="0" fontId="34" fillId="0" borderId="0" xfId="0" applyFont="1"/>
    <xf numFmtId="0" fontId="34" fillId="0" borderId="0" xfId="0" applyFont="1" applyAlignment="1">
      <alignment horizontal="centerContinuous"/>
    </xf>
    <xf numFmtId="0" fontId="35" fillId="0" borderId="0" xfId="0" applyFont="1"/>
    <xf numFmtId="0" fontId="33" fillId="0" borderId="0" xfId="0" applyNumberFormat="1" applyFont="1" applyBorder="1" applyAlignment="1">
      <alignment horizontal="center" vertical="center"/>
    </xf>
    <xf numFmtId="0" fontId="16" fillId="0" borderId="0" xfId="0" applyFont="1" applyBorder="1"/>
    <xf numFmtId="0" fontId="16" fillId="0" borderId="10" xfId="0" applyFont="1" applyBorder="1"/>
    <xf numFmtId="0" fontId="38" fillId="2" borderId="13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38" fillId="2" borderId="1" xfId="0" applyNumberFormat="1" applyFont="1" applyFill="1" applyBorder="1" applyAlignment="1">
      <alignment horizontal="center" vertical="center"/>
    </xf>
    <xf numFmtId="0" fontId="38" fillId="2" borderId="12" xfId="0" applyNumberFormat="1" applyFont="1" applyFill="1" applyBorder="1" applyAlignment="1">
      <alignment horizontal="center" vertical="center"/>
    </xf>
    <xf numFmtId="0" fontId="16" fillId="0" borderId="0" xfId="0" applyFont="1"/>
    <xf numFmtId="0" fontId="16" fillId="2" borderId="2" xfId="0" applyNumberFormat="1" applyFont="1" applyFill="1" applyBorder="1" applyAlignment="1">
      <alignment horizontal="center" vertical="center"/>
    </xf>
    <xf numFmtId="0" fontId="16" fillId="2" borderId="2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Border="1" applyAlignment="1">
      <alignment horizontal="right" vertical="center" indent="1"/>
    </xf>
    <xf numFmtId="164" fontId="16" fillId="0" borderId="6" xfId="0" applyNumberFormat="1" applyFont="1" applyBorder="1" applyAlignment="1">
      <alignment horizontal="right" vertical="center" indent="1"/>
    </xf>
    <xf numFmtId="2" fontId="16" fillId="0" borderId="6" xfId="0" applyNumberFormat="1" applyFont="1" applyBorder="1" applyAlignment="1">
      <alignment horizontal="right" vertical="center" indent="1"/>
    </xf>
    <xf numFmtId="2" fontId="16" fillId="0" borderId="7" xfId="0" applyNumberFormat="1" applyFont="1" applyBorder="1" applyAlignment="1">
      <alignment horizontal="right" vertical="center" indent="1"/>
    </xf>
    <xf numFmtId="0" fontId="38" fillId="0" borderId="3" xfId="0" applyFont="1" applyBorder="1" applyAlignment="1">
      <alignment horizontal="right" vertical="center" indent="1"/>
    </xf>
    <xf numFmtId="164" fontId="16" fillId="0" borderId="4" xfId="0" applyNumberFormat="1" applyFont="1" applyBorder="1" applyAlignment="1">
      <alignment horizontal="right" vertical="center" indent="1"/>
    </xf>
    <xf numFmtId="164" fontId="16" fillId="0" borderId="0" xfId="0" applyNumberFormat="1" applyFont="1" applyBorder="1" applyAlignment="1">
      <alignment horizontal="right" vertical="center" indent="1"/>
    </xf>
    <xf numFmtId="2" fontId="16" fillId="0" borderId="0" xfId="0" applyNumberFormat="1" applyFont="1" applyBorder="1" applyAlignment="1">
      <alignment horizontal="right" vertical="center" indent="1"/>
    </xf>
    <xf numFmtId="2" fontId="16" fillId="0" borderId="8" xfId="0" applyNumberFormat="1" applyFont="1" applyBorder="1" applyAlignment="1">
      <alignment horizontal="right" vertical="center" indent="1"/>
    </xf>
    <xf numFmtId="0" fontId="16" fillId="2" borderId="3" xfId="0" applyFont="1" applyFill="1" applyBorder="1" applyAlignment="1">
      <alignment horizontal="left" vertical="center" indent="1"/>
    </xf>
    <xf numFmtId="0" fontId="16" fillId="0" borderId="3" xfId="0" applyFont="1" applyBorder="1" applyAlignment="1">
      <alignment horizontal="left" vertical="center" indent="1"/>
    </xf>
    <xf numFmtId="164" fontId="37" fillId="2" borderId="9" xfId="0" applyNumberFormat="1" applyFont="1" applyFill="1" applyBorder="1" applyAlignment="1">
      <alignment horizontal="right" vertical="center" indent="1"/>
    </xf>
    <xf numFmtId="164" fontId="37" fillId="2" borderId="10" xfId="0" applyNumberFormat="1" applyFont="1" applyFill="1" applyBorder="1" applyAlignment="1">
      <alignment horizontal="right" vertical="center" indent="1"/>
    </xf>
    <xf numFmtId="2" fontId="37" fillId="0" borderId="10" xfId="0" applyNumberFormat="1" applyFont="1" applyBorder="1" applyAlignment="1">
      <alignment horizontal="right" vertical="center" indent="1"/>
    </xf>
    <xf numFmtId="2" fontId="37" fillId="0" borderId="11" xfId="0" applyNumberFormat="1" applyFont="1" applyBorder="1" applyAlignment="1">
      <alignment horizontal="right" vertical="center" indent="1"/>
    </xf>
    <xf numFmtId="0" fontId="37" fillId="2" borderId="2" xfId="0" applyFont="1" applyFill="1" applyBorder="1" applyAlignment="1">
      <alignment horizontal="left" vertical="center" indent="1"/>
    </xf>
    <xf numFmtId="0" fontId="37" fillId="2" borderId="0" xfId="0" applyFont="1" applyFill="1"/>
    <xf numFmtId="0" fontId="35" fillId="0" borderId="0" xfId="0" applyFont="1" applyBorder="1"/>
    <xf numFmtId="0" fontId="39" fillId="2" borderId="0" xfId="0" applyNumberFormat="1" applyFont="1" applyFill="1" applyBorder="1" applyAlignment="1">
      <alignment horizontal="centerContinuous"/>
    </xf>
    <xf numFmtId="0" fontId="40" fillId="0" borderId="0" xfId="0" applyNumberFormat="1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40" fillId="0" borderId="0" xfId="0" applyFont="1" applyBorder="1" applyAlignment="1">
      <alignment horizontal="centerContinuous"/>
    </xf>
    <xf numFmtId="0" fontId="38" fillId="0" borderId="5" xfId="0" applyFont="1" applyBorder="1" applyAlignment="1">
      <alignment horizontal="right" vertical="center" indent="1"/>
    </xf>
    <xf numFmtId="2" fontId="16" fillId="0" borderId="5" xfId="0" applyNumberFormat="1" applyFont="1" applyBorder="1" applyAlignment="1">
      <alignment horizontal="right" vertical="center" indent="1"/>
    </xf>
    <xf numFmtId="0" fontId="16" fillId="0" borderId="7" xfId="0" applyFont="1" applyBorder="1" applyAlignment="1">
      <alignment horizontal="left" vertical="center" indent="1"/>
    </xf>
    <xf numFmtId="0" fontId="38" fillId="0" borderId="4" xfId="0" applyFont="1" applyBorder="1" applyAlignment="1">
      <alignment horizontal="right" vertical="center" indent="1"/>
    </xf>
    <xf numFmtId="2" fontId="16" fillId="0" borderId="4" xfId="0" applyNumberFormat="1" applyFont="1" applyBorder="1" applyAlignment="1">
      <alignment horizontal="right" vertical="center" indent="1"/>
    </xf>
    <xf numFmtId="0" fontId="16" fillId="2" borderId="8" xfId="0" applyFont="1" applyFill="1" applyBorder="1" applyAlignment="1">
      <alignment horizontal="left" vertical="center" indent="1"/>
    </xf>
    <xf numFmtId="0" fontId="16" fillId="0" borderId="8" xfId="0" applyFont="1" applyBorder="1" applyAlignment="1">
      <alignment horizontal="left" vertical="center" indent="1"/>
    </xf>
    <xf numFmtId="0" fontId="36" fillId="2" borderId="9" xfId="0" applyFont="1" applyFill="1" applyBorder="1" applyAlignment="1">
      <alignment horizontal="right" vertical="center" indent="1"/>
    </xf>
    <xf numFmtId="2" fontId="37" fillId="2" borderId="9" xfId="0" applyNumberFormat="1" applyFont="1" applyFill="1" applyBorder="1" applyAlignment="1">
      <alignment horizontal="right" vertical="center" indent="1"/>
    </xf>
    <xf numFmtId="2" fontId="37" fillId="2" borderId="10" xfId="0" applyNumberFormat="1" applyFont="1" applyFill="1" applyBorder="1" applyAlignment="1">
      <alignment horizontal="right" vertical="center" indent="1"/>
    </xf>
    <xf numFmtId="0" fontId="37" fillId="2" borderId="11" xfId="0" applyFont="1" applyFill="1" applyBorder="1" applyAlignment="1">
      <alignment horizontal="left" vertical="center" indent="1"/>
    </xf>
    <xf numFmtId="0" fontId="34" fillId="0" borderId="0" xfId="0" applyFont="1" applyBorder="1" applyAlignment="1">
      <alignment horizontal="right" readingOrder="2"/>
    </xf>
    <xf numFmtId="0" fontId="35" fillId="2" borderId="0" xfId="0" applyFont="1" applyFill="1"/>
    <xf numFmtId="0" fontId="35" fillId="0" borderId="0" xfId="0" applyFont="1" applyBorder="1" applyAlignment="1">
      <alignment horizontal="right"/>
    </xf>
    <xf numFmtId="0" fontId="35" fillId="0" borderId="0" xfId="0" applyNumberFormat="1" applyFont="1" applyBorder="1" applyAlignment="1">
      <alignment horizontal="center"/>
    </xf>
    <xf numFmtId="0" fontId="33" fillId="2" borderId="0" xfId="0" applyNumberFormat="1" applyFont="1" applyFill="1" applyBorder="1" applyAlignment="1">
      <alignment horizontal="center" vertical="center"/>
    </xf>
    <xf numFmtId="0" fontId="6" fillId="0" borderId="0" xfId="0" applyFont="1"/>
    <xf numFmtId="0" fontId="38" fillId="2" borderId="9" xfId="0" applyNumberFormat="1" applyFont="1" applyFill="1" applyBorder="1" applyAlignment="1">
      <alignment horizontal="center" vertical="center"/>
    </xf>
    <xf numFmtId="0" fontId="38" fillId="2" borderId="10" xfId="0" applyNumberFormat="1" applyFont="1" applyFill="1" applyBorder="1" applyAlignment="1">
      <alignment horizontal="center" vertical="center"/>
    </xf>
    <xf numFmtId="0" fontId="16" fillId="2" borderId="11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2" fontId="37" fillId="2" borderId="5" xfId="0" applyNumberFormat="1" applyFont="1" applyFill="1" applyBorder="1" applyAlignment="1">
      <alignment horizontal="right" vertical="center" indent="1"/>
    </xf>
    <xf numFmtId="2" fontId="37" fillId="2" borderId="6" xfId="0" applyNumberFormat="1" applyFont="1" applyFill="1" applyBorder="1" applyAlignment="1">
      <alignment horizontal="right" vertical="center" indent="1"/>
    </xf>
    <xf numFmtId="2" fontId="37" fillId="2" borderId="7" xfId="0" applyNumberFormat="1" applyFont="1" applyFill="1" applyBorder="1" applyAlignment="1">
      <alignment horizontal="right" vertical="center" indent="1"/>
    </xf>
    <xf numFmtId="0" fontId="9" fillId="0" borderId="0" xfId="0" applyFont="1"/>
    <xf numFmtId="2" fontId="37" fillId="2" borderId="4" xfId="0" applyNumberFormat="1" applyFont="1" applyFill="1" applyBorder="1" applyAlignment="1">
      <alignment horizontal="right" vertical="center" indent="1"/>
    </xf>
    <xf numFmtId="2" fontId="37" fillId="2" borderId="0" xfId="0" applyNumberFormat="1" applyFont="1" applyFill="1" applyBorder="1" applyAlignment="1">
      <alignment horizontal="right" vertical="center" indent="1"/>
    </xf>
    <xf numFmtId="2" fontId="37" fillId="2" borderId="8" xfId="0" applyNumberFormat="1" applyFont="1" applyFill="1" applyBorder="1" applyAlignment="1">
      <alignment horizontal="right" vertical="center" indent="1"/>
    </xf>
    <xf numFmtId="0" fontId="37" fillId="2" borderId="8" xfId="0" applyFont="1" applyFill="1" applyBorder="1" applyAlignment="1">
      <alignment horizontal="left" vertical="center" indent="1"/>
    </xf>
    <xf numFmtId="2" fontId="16" fillId="2" borderId="4" xfId="0" applyNumberFormat="1" applyFont="1" applyFill="1" applyBorder="1" applyAlignment="1">
      <alignment horizontal="right" vertical="center" indent="1"/>
    </xf>
    <xf numFmtId="2" fontId="16" fillId="2" borderId="0" xfId="0" applyNumberFormat="1" applyFont="1" applyFill="1" applyBorder="1" applyAlignment="1">
      <alignment horizontal="right" vertical="center" indent="1"/>
    </xf>
    <xf numFmtId="2" fontId="16" fillId="2" borderId="8" xfId="0" applyNumberFormat="1" applyFont="1" applyFill="1" applyBorder="1" applyAlignment="1">
      <alignment horizontal="right" vertical="center" indent="1"/>
    </xf>
    <xf numFmtId="0" fontId="38" fillId="2" borderId="3" xfId="0" applyFont="1" applyFill="1" applyBorder="1" applyAlignment="1">
      <alignment horizontal="right" vertical="center" indent="1"/>
    </xf>
    <xf numFmtId="0" fontId="36" fillId="2" borderId="3" xfId="0" applyFont="1" applyFill="1" applyBorder="1" applyAlignment="1">
      <alignment horizontal="right" vertical="center" indent="1"/>
    </xf>
    <xf numFmtId="0" fontId="37" fillId="2" borderId="3" xfId="0" applyFont="1" applyFill="1" applyBorder="1" applyAlignment="1">
      <alignment horizontal="left" vertical="center" indent="1"/>
    </xf>
    <xf numFmtId="0" fontId="38" fillId="2" borderId="2" xfId="0" applyFont="1" applyFill="1" applyBorder="1" applyAlignment="1">
      <alignment horizontal="right" vertical="center" indent="1"/>
    </xf>
    <xf numFmtId="2" fontId="16" fillId="2" borderId="9" xfId="0" applyNumberFormat="1" applyFont="1" applyFill="1" applyBorder="1" applyAlignment="1">
      <alignment horizontal="right" vertical="center" indent="1"/>
    </xf>
    <xf numFmtId="2" fontId="16" fillId="2" borderId="10" xfId="0" applyNumberFormat="1" applyFont="1" applyFill="1" applyBorder="1" applyAlignment="1">
      <alignment horizontal="right" vertical="center" indent="1"/>
    </xf>
    <xf numFmtId="2" fontId="16" fillId="2" borderId="11" xfId="0" applyNumberFormat="1" applyFont="1" applyFill="1" applyBorder="1" applyAlignment="1">
      <alignment horizontal="right" vertical="center" indent="1"/>
    </xf>
    <xf numFmtId="0" fontId="16" fillId="2" borderId="2" xfId="0" applyFont="1" applyFill="1" applyBorder="1" applyAlignment="1">
      <alignment horizontal="left" vertical="center" indent="1"/>
    </xf>
    <xf numFmtId="0" fontId="41" fillId="0" borderId="0" xfId="0" applyFont="1"/>
    <xf numFmtId="0" fontId="6" fillId="2" borderId="0" xfId="0" applyFont="1" applyFill="1"/>
    <xf numFmtId="0" fontId="0" fillId="2" borderId="0" xfId="0" applyFill="1"/>
    <xf numFmtId="0" fontId="14" fillId="0" borderId="0" xfId="0" applyFont="1"/>
    <xf numFmtId="0" fontId="42" fillId="2" borderId="0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5" xfId="0" applyFont="1" applyBorder="1" applyAlignment="1">
      <alignment horizontal="right" vertical="center" indent="1"/>
    </xf>
    <xf numFmtId="0" fontId="9" fillId="0" borderId="7" xfId="0" applyFont="1" applyBorder="1" applyAlignment="1">
      <alignment horizontal="left" vertical="center" indent="1"/>
    </xf>
    <xf numFmtId="0" fontId="38" fillId="2" borderId="1" xfId="0" applyFont="1" applyFill="1" applyBorder="1" applyAlignment="1">
      <alignment horizontal="right" vertical="center" indent="1"/>
    </xf>
    <xf numFmtId="2" fontId="16" fillId="2" borderId="6" xfId="0" applyNumberFormat="1" applyFont="1" applyFill="1" applyBorder="1" applyAlignment="1">
      <alignment horizontal="right" vertical="center" indent="1"/>
    </xf>
    <xf numFmtId="2" fontId="16" fillId="2" borderId="7" xfId="0" applyNumberFormat="1" applyFont="1" applyFill="1" applyBorder="1" applyAlignment="1">
      <alignment horizontal="right" vertical="center" indent="1"/>
    </xf>
    <xf numFmtId="0" fontId="16" fillId="2" borderId="1" xfId="0" applyFont="1" applyFill="1" applyBorder="1" applyAlignment="1">
      <alignment horizontal="left" vertical="center" indent="1"/>
    </xf>
    <xf numFmtId="0" fontId="38" fillId="2" borderId="2" xfId="0" applyFont="1" applyFill="1" applyBorder="1" applyAlignment="1">
      <alignment horizontal="right" vertical="center" indent="1" readingOrder="1"/>
    </xf>
    <xf numFmtId="0" fontId="36" fillId="2" borderId="1" xfId="0" applyFont="1" applyFill="1" applyBorder="1" applyAlignment="1">
      <alignment horizontal="right" vertical="center" indent="1" readingOrder="1"/>
    </xf>
    <xf numFmtId="0" fontId="37" fillId="2" borderId="1" xfId="0" applyFont="1" applyFill="1" applyBorder="1" applyAlignment="1">
      <alignment horizontal="left" vertical="center" indent="1"/>
    </xf>
    <xf numFmtId="0" fontId="6" fillId="2" borderId="0" xfId="0" applyFont="1" applyFill="1" applyBorder="1"/>
    <xf numFmtId="0" fontId="20" fillId="0" borderId="0" xfId="0" applyFont="1"/>
    <xf numFmtId="0" fontId="43" fillId="0" borderId="0" xfId="0" applyFont="1"/>
    <xf numFmtId="0" fontId="38" fillId="2" borderId="1" xfId="0" applyNumberFormat="1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right" vertical="center" wrapText="1" indent="1" readingOrder="2"/>
    </xf>
    <xf numFmtId="2" fontId="9" fillId="2" borderId="5" xfId="0" applyNumberFormat="1" applyFont="1" applyFill="1" applyBorder="1" applyAlignment="1">
      <alignment horizontal="right" vertical="center" indent="1" readingOrder="2"/>
    </xf>
    <xf numFmtId="2" fontId="9" fillId="2" borderId="6" xfId="0" applyNumberFormat="1" applyFont="1" applyFill="1" applyBorder="1" applyAlignment="1">
      <alignment horizontal="right" vertical="center" indent="1" readingOrder="2"/>
    </xf>
    <xf numFmtId="0" fontId="9" fillId="2" borderId="3" xfId="0" applyFont="1" applyFill="1" applyBorder="1" applyAlignment="1">
      <alignment horizontal="left" vertical="center" indent="1" readingOrder="1"/>
    </xf>
    <xf numFmtId="0" fontId="37" fillId="0" borderId="0" xfId="0" applyFont="1"/>
    <xf numFmtId="0" fontId="7" fillId="2" borderId="3" xfId="0" applyFont="1" applyFill="1" applyBorder="1" applyAlignment="1">
      <alignment horizontal="right" vertical="center" wrapText="1" indent="1" readingOrder="2"/>
    </xf>
    <xf numFmtId="0" fontId="6" fillId="2" borderId="3" xfId="0" applyFont="1" applyFill="1" applyBorder="1" applyAlignment="1">
      <alignment horizontal="left" vertical="center" indent="1" readingOrder="1"/>
    </xf>
    <xf numFmtId="0" fontId="16" fillId="2" borderId="3" xfId="0" applyFont="1" applyFill="1" applyBorder="1" applyAlignment="1">
      <alignment horizontal="left" vertical="center" indent="1" readingOrder="1"/>
    </xf>
    <xf numFmtId="0" fontId="7" fillId="2" borderId="3" xfId="0" applyNumberFormat="1" applyFont="1" applyFill="1" applyBorder="1" applyAlignment="1">
      <alignment horizontal="right" vertical="center" wrapText="1" indent="1" readingOrder="2"/>
    </xf>
    <xf numFmtId="2" fontId="9" fillId="2" borderId="4" xfId="0" applyNumberFormat="1" applyFont="1" applyFill="1" applyBorder="1" applyAlignment="1">
      <alignment horizontal="right" vertical="center" indent="1" readingOrder="2"/>
    </xf>
    <xf numFmtId="2" fontId="9" fillId="2" borderId="0" xfId="0" applyNumberFormat="1" applyFont="1" applyFill="1" applyBorder="1" applyAlignment="1">
      <alignment horizontal="right" vertical="center" indent="1" readingOrder="2"/>
    </xf>
    <xf numFmtId="0" fontId="8" fillId="2" borderId="2" xfId="0" applyFont="1" applyFill="1" applyBorder="1" applyAlignment="1">
      <alignment horizontal="right" vertical="center" indent="1" readingOrder="2"/>
    </xf>
    <xf numFmtId="2" fontId="9" fillId="2" borderId="9" xfId="0" applyNumberFormat="1" applyFont="1" applyFill="1" applyBorder="1" applyAlignment="1">
      <alignment horizontal="right" vertical="center" indent="1" readingOrder="2"/>
    </xf>
    <xf numFmtId="2" fontId="9" fillId="2" borderId="10" xfId="0" applyNumberFormat="1" applyFont="1" applyFill="1" applyBorder="1" applyAlignment="1">
      <alignment horizontal="right" vertical="center" indent="1" readingOrder="2"/>
    </xf>
    <xf numFmtId="0" fontId="9" fillId="2" borderId="2" xfId="0" applyFont="1" applyFill="1" applyBorder="1" applyAlignment="1">
      <alignment horizontal="left" vertical="center" indent="1" readingOrder="1"/>
    </xf>
    <xf numFmtId="0" fontId="44" fillId="0" borderId="0" xfId="0" applyFont="1" applyBorder="1"/>
    <xf numFmtId="0" fontId="3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indent="1" readingOrder="2"/>
    </xf>
    <xf numFmtId="0" fontId="9" fillId="2" borderId="1" xfId="0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right" vertical="center" indent="1" readingOrder="2"/>
    </xf>
    <xf numFmtId="0" fontId="9" fillId="2" borderId="3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right" vertical="center" indent="1" readingOrder="2"/>
    </xf>
    <xf numFmtId="0" fontId="7" fillId="2" borderId="3" xfId="0" applyNumberFormat="1" applyFont="1" applyFill="1" applyBorder="1" applyAlignment="1">
      <alignment horizontal="right" vertical="center" indent="1" readingOrder="2"/>
    </xf>
    <xf numFmtId="49" fontId="46" fillId="0" borderId="0" xfId="0" applyNumberFormat="1" applyFont="1" applyBorder="1" applyAlignment="1">
      <alignment horizontal="right"/>
    </xf>
    <xf numFmtId="0" fontId="37" fillId="2" borderId="2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 indent="1"/>
    </xf>
    <xf numFmtId="2" fontId="6" fillId="2" borderId="8" xfId="0" applyNumberFormat="1" applyFont="1" applyFill="1" applyBorder="1" applyAlignment="1">
      <alignment horizontal="left" vertical="center" wrapText="1" indent="1"/>
    </xf>
    <xf numFmtId="0" fontId="9" fillId="2" borderId="11" xfId="0" applyFont="1" applyFill="1" applyBorder="1" applyAlignment="1">
      <alignment horizontal="left" vertical="center" indent="1" readingOrder="1"/>
    </xf>
    <xf numFmtId="0" fontId="38" fillId="0" borderId="0" xfId="0" applyFont="1" applyBorder="1" applyAlignment="1">
      <alignment horizontal="right" vertical="center" indent="1"/>
    </xf>
    <xf numFmtId="0" fontId="16" fillId="0" borderId="0" xfId="0" applyNumberFormat="1" applyFont="1" applyBorder="1" applyAlignment="1">
      <alignment horizontal="left" vertical="center" indent="1"/>
    </xf>
    <xf numFmtId="0" fontId="7" fillId="0" borderId="1" xfId="0" applyFont="1" applyBorder="1" applyAlignment="1">
      <alignment horizontal="right" vertical="center" indent="1" readingOrder="2"/>
    </xf>
    <xf numFmtId="2" fontId="48" fillId="2" borderId="6" xfId="0" applyNumberFormat="1" applyFont="1" applyFill="1" applyBorder="1" applyAlignment="1">
      <alignment horizontal="right" vertical="center" indent="1"/>
    </xf>
    <xf numFmtId="0" fontId="48" fillId="0" borderId="1" xfId="0" applyFont="1" applyBorder="1" applyAlignment="1">
      <alignment horizontal="left" vertical="center" indent="1" readingOrder="1"/>
    </xf>
    <xf numFmtId="0" fontId="7" fillId="0" borderId="3" xfId="0" applyFont="1" applyBorder="1" applyAlignment="1">
      <alignment horizontal="right" vertical="center" indent="1" readingOrder="2"/>
    </xf>
    <xf numFmtId="2" fontId="48" fillId="2" borderId="0" xfId="0" applyNumberFormat="1" applyFont="1" applyFill="1" applyBorder="1" applyAlignment="1">
      <alignment horizontal="right" vertical="center" indent="1"/>
    </xf>
    <xf numFmtId="0" fontId="48" fillId="0" borderId="3" xfId="0" applyFont="1" applyBorder="1" applyAlignment="1">
      <alignment horizontal="left" vertical="center" indent="1" readingOrder="1"/>
    </xf>
    <xf numFmtId="0" fontId="8" fillId="0" borderId="2" xfId="0" applyFont="1" applyBorder="1" applyAlignment="1">
      <alignment horizontal="right" vertical="center" indent="1" readingOrder="2"/>
    </xf>
    <xf numFmtId="2" fontId="49" fillId="2" borderId="10" xfId="0" applyNumberFormat="1" applyFont="1" applyFill="1" applyBorder="1" applyAlignment="1">
      <alignment horizontal="right" vertical="center" indent="1"/>
    </xf>
    <xf numFmtId="0" fontId="49" fillId="0" borderId="2" xfId="0" applyFont="1" applyBorder="1" applyAlignment="1">
      <alignment horizontal="left" vertical="center" indent="1" readingOrder="1"/>
    </xf>
    <xf numFmtId="0" fontId="8" fillId="0" borderId="1" xfId="0" applyFont="1" applyBorder="1" applyAlignment="1">
      <alignment horizontal="right" vertical="center" indent="1" readingOrder="2"/>
    </xf>
    <xf numFmtId="2" fontId="49" fillId="2" borderId="6" xfId="0" applyNumberFormat="1" applyFont="1" applyFill="1" applyBorder="1" applyAlignment="1">
      <alignment horizontal="right" vertical="center" indent="1"/>
    </xf>
    <xf numFmtId="0" fontId="49" fillId="0" borderId="1" xfId="0" applyFont="1" applyBorder="1" applyAlignment="1">
      <alignment horizontal="left" vertical="center" indent="1" readingOrder="1"/>
    </xf>
    <xf numFmtId="0" fontId="8" fillId="0" borderId="3" xfId="0" applyFont="1" applyBorder="1" applyAlignment="1">
      <alignment horizontal="right" vertical="center" indent="1" readingOrder="2"/>
    </xf>
    <xf numFmtId="2" fontId="49" fillId="2" borderId="0" xfId="0" applyNumberFormat="1" applyFont="1" applyFill="1" applyBorder="1" applyAlignment="1">
      <alignment horizontal="right" vertical="center" indent="1"/>
    </xf>
    <xf numFmtId="0" fontId="49" fillId="0" borderId="3" xfId="0" applyFont="1" applyBorder="1" applyAlignment="1">
      <alignment horizontal="left" vertical="center" indent="1" readingOrder="1"/>
    </xf>
    <xf numFmtId="0" fontId="44" fillId="0" borderId="0" xfId="0" applyNumberFormat="1" applyFont="1" applyBorder="1" applyAlignment="1">
      <alignment horizontal="center"/>
    </xf>
    <xf numFmtId="0" fontId="47" fillId="0" borderId="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right" vertical="center"/>
    </xf>
    <xf numFmtId="49" fontId="14" fillId="0" borderId="10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4" borderId="0" xfId="0" applyNumberFormat="1" applyFont="1" applyFill="1" applyAlignment="1">
      <alignment horizontal="right" vertical="center"/>
    </xf>
    <xf numFmtId="49" fontId="14" fillId="4" borderId="0" xfId="0" applyNumberFormat="1" applyFont="1" applyFill="1" applyAlignment="1">
      <alignment horizontal="right" vertical="center"/>
    </xf>
    <xf numFmtId="49" fontId="14" fillId="0" borderId="0" xfId="0" applyNumberFormat="1" applyFont="1" applyFill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9" xfId="3" applyFont="1" applyFill="1" applyBorder="1" applyAlignment="1">
      <alignment horizontal="right" vertical="center" indent="1"/>
    </xf>
    <xf numFmtId="0" fontId="16" fillId="0" borderId="3" xfId="0" applyFont="1" applyBorder="1" applyAlignment="1">
      <alignment horizontal="left" vertical="center" wrapText="1" indent="1"/>
    </xf>
    <xf numFmtId="0" fontId="38" fillId="0" borderId="3" xfId="0" applyFont="1" applyBorder="1" applyAlignment="1">
      <alignment horizontal="right" vertical="center" wrapText="1" indent="1"/>
    </xf>
    <xf numFmtId="0" fontId="36" fillId="0" borderId="2" xfId="0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left" vertical="top" wrapText="1" indent="1"/>
    </xf>
    <xf numFmtId="0" fontId="50" fillId="0" borderId="1" xfId="0" applyFont="1" applyBorder="1" applyAlignment="1">
      <alignment horizontal="right" vertical="center" wrapText="1" indent="1" readingOrder="2"/>
    </xf>
    <xf numFmtId="0" fontId="50" fillId="0" borderId="3" xfId="0" applyFont="1" applyBorder="1" applyAlignment="1">
      <alignment horizontal="right" vertical="center" wrapText="1" indent="1" readingOrder="2"/>
    </xf>
    <xf numFmtId="0" fontId="51" fillId="0" borderId="3" xfId="0" applyFont="1" applyBorder="1" applyAlignment="1">
      <alignment horizontal="right" vertical="center" wrapText="1" indent="1" readingOrder="2"/>
    </xf>
    <xf numFmtId="0" fontId="37" fillId="0" borderId="7" xfId="0" applyFont="1" applyBorder="1" applyAlignment="1">
      <alignment horizontal="left" vertical="center" wrapText="1" indent="1" readingOrder="1"/>
    </xf>
    <xf numFmtId="0" fontId="37" fillId="2" borderId="8" xfId="0" applyFont="1" applyFill="1" applyBorder="1" applyAlignment="1">
      <alignment horizontal="left" vertical="center" wrapText="1" indent="1" readingOrder="1"/>
    </xf>
    <xf numFmtId="0" fontId="16" fillId="2" borderId="8" xfId="0" applyFont="1" applyFill="1" applyBorder="1" applyAlignment="1">
      <alignment horizontal="left" vertical="center" wrapText="1" indent="1" readingOrder="1"/>
    </xf>
    <xf numFmtId="0" fontId="2" fillId="0" borderId="5" xfId="0" applyFont="1" applyBorder="1" applyAlignment="1"/>
    <xf numFmtId="0" fontId="9" fillId="2" borderId="7" xfId="0" applyNumberFormat="1" applyFont="1" applyFill="1" applyBorder="1" applyAlignment="1">
      <alignment vertical="center" wrapText="1" readingOrder="1"/>
    </xf>
    <xf numFmtId="0" fontId="2" fillId="0" borderId="4" xfId="0" applyFont="1" applyBorder="1" applyAlignment="1"/>
    <xf numFmtId="0" fontId="9" fillId="2" borderId="8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right" vertical="center" indent="1"/>
    </xf>
    <xf numFmtId="0" fontId="16" fillId="2" borderId="3" xfId="0" applyNumberFormat="1" applyFont="1" applyFill="1" applyBorder="1" applyAlignment="1">
      <alignment horizontal="center" vertical="center"/>
    </xf>
    <xf numFmtId="164" fontId="16" fillId="0" borderId="8" xfId="0" applyNumberFormat="1" applyFont="1" applyBorder="1" applyAlignment="1">
      <alignment horizontal="right" vertical="center" indent="1"/>
    </xf>
    <xf numFmtId="164" fontId="16" fillId="0" borderId="9" xfId="0" applyNumberFormat="1" applyFont="1" applyBorder="1" applyAlignment="1">
      <alignment horizontal="right" vertical="center" indent="1"/>
    </xf>
    <xf numFmtId="164" fontId="16" fillId="0" borderId="10" xfId="0" applyNumberFormat="1" applyFont="1" applyBorder="1" applyAlignment="1">
      <alignment horizontal="right" vertical="center" indent="1"/>
    </xf>
    <xf numFmtId="164" fontId="16" fillId="0" borderId="11" xfId="0" applyNumberFormat="1" applyFont="1" applyBorder="1" applyAlignment="1">
      <alignment horizontal="right" vertical="center" indent="1"/>
    </xf>
    <xf numFmtId="164" fontId="37" fillId="0" borderId="0" xfId="0" applyNumberFormat="1" applyFont="1" applyBorder="1" applyAlignment="1">
      <alignment horizontal="right" vertical="center" indent="1"/>
    </xf>
    <xf numFmtId="0" fontId="9" fillId="0" borderId="0" xfId="0" applyFont="1" applyFill="1"/>
    <xf numFmtId="0" fontId="50" fillId="0" borderId="2" xfId="0" applyFont="1" applyBorder="1" applyAlignment="1">
      <alignment horizontal="right" vertical="center" wrapText="1" indent="1" readingOrder="2"/>
    </xf>
    <xf numFmtId="0" fontId="37" fillId="2" borderId="11" xfId="0" applyFont="1" applyFill="1" applyBorder="1" applyAlignment="1">
      <alignment horizontal="left" vertical="center" wrapText="1" indent="1" readingOrder="1"/>
    </xf>
    <xf numFmtId="0" fontId="16" fillId="2" borderId="1" xfId="0" applyNumberFormat="1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right" vertical="center" wrapText="1" indent="1" readingOrder="2"/>
    </xf>
    <xf numFmtId="2" fontId="6" fillId="2" borderId="5" xfId="3" applyNumberFormat="1" applyFont="1" applyFill="1" applyBorder="1" applyAlignment="1">
      <alignment horizontal="right" vertical="center" indent="1" readingOrder="2"/>
    </xf>
    <xf numFmtId="2" fontId="6" fillId="2" borderId="6" xfId="3" applyNumberFormat="1" applyFont="1" applyFill="1" applyBorder="1" applyAlignment="1">
      <alignment horizontal="right" vertical="center" indent="1"/>
    </xf>
    <xf numFmtId="2" fontId="6" fillId="2" borderId="7" xfId="3" applyNumberFormat="1" applyFont="1" applyFill="1" applyBorder="1" applyAlignment="1">
      <alignment horizontal="right" vertical="center" indent="1"/>
    </xf>
    <xf numFmtId="0" fontId="7" fillId="2" borderId="5" xfId="3" applyFont="1" applyFill="1" applyBorder="1" applyAlignment="1">
      <alignment horizontal="right" vertical="center" wrapText="1" indent="1"/>
    </xf>
    <xf numFmtId="0" fontId="6" fillId="2" borderId="7" xfId="3" applyFont="1" applyFill="1" applyBorder="1" applyAlignment="1">
      <alignment horizontal="left" vertical="center" wrapText="1" indent="1"/>
    </xf>
    <xf numFmtId="0" fontId="36" fillId="2" borderId="1" xfId="0" applyFont="1" applyFill="1" applyBorder="1" applyAlignment="1">
      <alignment horizontal="right" vertical="center" indent="1"/>
    </xf>
    <xf numFmtId="49" fontId="2" fillId="0" borderId="0" xfId="0" applyNumberFormat="1" applyFont="1" applyAlignment="1">
      <alignment vertical="top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0" fontId="8" fillId="0" borderId="5" xfId="0" applyFont="1" applyBorder="1" applyAlignment="1">
      <alignment horizontal="right" vertical="center" wrapText="1" indent="1"/>
    </xf>
    <xf numFmtId="0" fontId="8" fillId="0" borderId="4" xfId="0" applyFont="1" applyFill="1" applyBorder="1" applyAlignment="1">
      <alignment horizontal="right" vertical="center" wrapText="1" indent="1"/>
    </xf>
    <xf numFmtId="0" fontId="8" fillId="0" borderId="4" xfId="0" applyFont="1" applyBorder="1" applyAlignment="1">
      <alignment horizontal="right" vertical="center" wrapText="1" indent="1"/>
    </xf>
    <xf numFmtId="0" fontId="7" fillId="0" borderId="4" xfId="0" applyFont="1" applyBorder="1" applyAlignment="1">
      <alignment horizontal="right" vertical="center" wrapText="1" indent="1"/>
    </xf>
    <xf numFmtId="0" fontId="7" fillId="0" borderId="9" xfId="0" applyFont="1" applyBorder="1" applyAlignment="1">
      <alignment horizontal="right" vertical="center" wrapText="1" indent="1"/>
    </xf>
    <xf numFmtId="0" fontId="9" fillId="0" borderId="7" xfId="0" applyFont="1" applyBorder="1" applyAlignment="1">
      <alignment horizontal="left" vertical="center" wrapText="1" indent="1"/>
    </xf>
    <xf numFmtId="0" fontId="9" fillId="0" borderId="8" xfId="0" applyFont="1" applyFill="1" applyBorder="1" applyAlignment="1">
      <alignment horizontal="left" vertical="center" wrapText="1" indent="1"/>
    </xf>
    <xf numFmtId="0" fontId="9" fillId="0" borderId="8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left" vertical="center" wrapText="1" indent="1"/>
    </xf>
    <xf numFmtId="164" fontId="37" fillId="0" borderId="10" xfId="0" applyNumberFormat="1" applyFont="1" applyBorder="1" applyAlignment="1">
      <alignment horizontal="right" vertical="center" indent="1"/>
    </xf>
    <xf numFmtId="0" fontId="6" fillId="2" borderId="8" xfId="0" applyNumberFormat="1" applyFont="1" applyFill="1" applyBorder="1" applyAlignment="1">
      <alignment horizontal="left" vertical="center" indent="1"/>
    </xf>
    <xf numFmtId="0" fontId="6" fillId="2" borderId="9" xfId="0" applyNumberFormat="1" applyFont="1" applyFill="1" applyBorder="1" applyAlignment="1">
      <alignment horizontal="right" vertical="center" indent="1"/>
    </xf>
    <xf numFmtId="0" fontId="16" fillId="2" borderId="1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 indent="1"/>
    </xf>
    <xf numFmtId="2" fontId="6" fillId="0" borderId="11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7" fillId="0" borderId="4" xfId="0" applyFont="1" applyFill="1" applyBorder="1" applyAlignment="1">
      <alignment horizontal="right" vertical="center" wrapText="1" indent="1"/>
    </xf>
    <xf numFmtId="0" fontId="6" fillId="0" borderId="8" xfId="0" applyFont="1" applyFill="1" applyBorder="1" applyAlignment="1">
      <alignment horizontal="left" vertical="center" wrapText="1" indent="1"/>
    </xf>
    <xf numFmtId="164" fontId="37" fillId="0" borderId="5" xfId="0" applyNumberFormat="1" applyFont="1" applyBorder="1" applyAlignment="1">
      <alignment horizontal="right" vertical="center" indent="1"/>
    </xf>
    <xf numFmtId="164" fontId="37" fillId="0" borderId="6" xfId="0" applyNumberFormat="1" applyFont="1" applyBorder="1" applyAlignment="1">
      <alignment horizontal="right" vertical="center" indent="1"/>
    </xf>
    <xf numFmtId="164" fontId="37" fillId="0" borderId="7" xfId="0" applyNumberFormat="1" applyFont="1" applyBorder="1" applyAlignment="1">
      <alignment horizontal="right" vertical="center" indent="1"/>
    </xf>
    <xf numFmtId="164" fontId="37" fillId="0" borderId="4" xfId="0" applyNumberFormat="1" applyFont="1" applyBorder="1" applyAlignment="1">
      <alignment horizontal="right" vertical="center" indent="1"/>
    </xf>
    <xf numFmtId="164" fontId="37" fillId="0" borderId="8" xfId="0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horizontal="right" vertical="center" wrapText="1" indent="1"/>
    </xf>
    <xf numFmtId="164" fontId="37" fillId="0" borderId="9" xfId="0" applyNumberFormat="1" applyFont="1" applyBorder="1" applyAlignment="1">
      <alignment horizontal="right" vertical="center" indent="1"/>
    </xf>
    <xf numFmtId="164" fontId="37" fillId="0" borderId="11" xfId="0" applyNumberFormat="1" applyFont="1" applyBorder="1" applyAlignment="1">
      <alignment horizontal="right" vertical="center" indent="1"/>
    </xf>
    <xf numFmtId="0" fontId="9" fillId="0" borderId="11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right" vertical="center" wrapText="1" indent="1"/>
    </xf>
    <xf numFmtId="164" fontId="16" fillId="0" borderId="7" xfId="0" applyNumberFormat="1" applyFont="1" applyBorder="1" applyAlignment="1">
      <alignment horizontal="right" vertical="center" indent="1"/>
    </xf>
    <xf numFmtId="0" fontId="6" fillId="0" borderId="7" xfId="0" applyFont="1" applyBorder="1" applyAlignment="1">
      <alignment horizontal="left" vertical="center" wrapText="1" indent="1"/>
    </xf>
    <xf numFmtId="0" fontId="7" fillId="2" borderId="4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8" xfId="0" applyNumberFormat="1" applyFont="1" applyFill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right" vertical="center" indent="1"/>
    </xf>
    <xf numFmtId="0" fontId="8" fillId="0" borderId="13" xfId="0" applyNumberFormat="1" applyFont="1" applyBorder="1" applyAlignment="1">
      <alignment horizontal="right" vertical="center" indent="1"/>
    </xf>
    <xf numFmtId="0" fontId="9" fillId="0" borderId="13" xfId="0" applyNumberFormat="1" applyFont="1" applyBorder="1" applyAlignment="1">
      <alignment horizontal="left" vertical="center" indent="1"/>
    </xf>
    <xf numFmtId="0" fontId="9" fillId="0" borderId="14" xfId="0" applyNumberFormat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top" wrapText="1" readingOrder="2"/>
    </xf>
    <xf numFmtId="0" fontId="7" fillId="0" borderId="0" xfId="0" applyFont="1" applyBorder="1" applyAlignment="1">
      <alignment horizontal="right" vertical="top" wrapText="1" readingOrder="2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9" fillId="2" borderId="3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2" fontId="7" fillId="2" borderId="4" xfId="0" applyNumberFormat="1" applyFont="1" applyFill="1" applyBorder="1" applyAlignment="1">
      <alignment horizontal="right" vertical="center" indent="1"/>
    </xf>
    <xf numFmtId="2" fontId="7" fillId="2" borderId="0" xfId="0" applyNumberFormat="1" applyFont="1" applyFill="1" applyBorder="1" applyAlignment="1">
      <alignment horizontal="right" vertical="center" indent="1"/>
    </xf>
    <xf numFmtId="0" fontId="6" fillId="0" borderId="6" xfId="0" applyFont="1" applyBorder="1" applyAlignment="1">
      <alignment horizontal="left" vertical="top" wrapText="1" readingOrder="1"/>
    </xf>
    <xf numFmtId="0" fontId="6" fillId="0" borderId="0" xfId="0" applyFont="1" applyBorder="1" applyAlignment="1">
      <alignment horizontal="left" vertical="top" wrapText="1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left" vertical="center" indent="1"/>
    </xf>
    <xf numFmtId="0" fontId="51" fillId="0" borderId="6" xfId="0" applyFont="1" applyBorder="1" applyAlignment="1">
      <alignment horizontal="right" vertical="top" wrapText="1" readingOrder="2"/>
    </xf>
    <xf numFmtId="0" fontId="51" fillId="0" borderId="0" xfId="0" applyFont="1" applyBorder="1" applyAlignment="1">
      <alignment horizontal="right" vertical="top" wrapText="1" readingOrder="2"/>
    </xf>
    <xf numFmtId="0" fontId="7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right" vertical="center" indent="1"/>
    </xf>
    <xf numFmtId="0" fontId="8" fillId="2" borderId="13" xfId="0" applyFont="1" applyFill="1" applyBorder="1" applyAlignment="1">
      <alignment horizontal="right" vertical="center" indent="1"/>
    </xf>
    <xf numFmtId="0" fontId="9" fillId="2" borderId="13" xfId="0" applyFont="1" applyFill="1" applyBorder="1" applyAlignment="1">
      <alignment horizontal="left" vertical="center" indent="1"/>
    </xf>
    <xf numFmtId="0" fontId="9" fillId="2" borderId="14" xfId="0" applyFont="1" applyFill="1" applyBorder="1" applyAlignment="1">
      <alignment horizontal="left" vertical="center" inden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right" vertical="center" indent="1"/>
    </xf>
    <xf numFmtId="0" fontId="8" fillId="0" borderId="13" xfId="0" applyFont="1" applyBorder="1" applyAlignment="1">
      <alignment horizontal="right" vertical="center" indent="1"/>
    </xf>
    <xf numFmtId="0" fontId="9" fillId="0" borderId="13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4" fillId="2" borderId="0" xfId="3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 wrapText="1"/>
    </xf>
    <xf numFmtId="0" fontId="4" fillId="0" borderId="0" xfId="3" applyFont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18" fillId="0" borderId="2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/>
    </xf>
    <xf numFmtId="0" fontId="9" fillId="2" borderId="5" xfId="3" applyFont="1" applyFill="1" applyBorder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6" fillId="0" borderId="6" xfId="3" applyFont="1" applyBorder="1" applyAlignment="1">
      <alignment horizontal="left" vertical="top" wrapText="1"/>
    </xf>
    <xf numFmtId="0" fontId="51" fillId="0" borderId="0" xfId="3" applyFont="1" applyBorder="1" applyAlignment="1">
      <alignment horizontal="right" vertical="top" wrapText="1" readingOrder="2"/>
    </xf>
    <xf numFmtId="0" fontId="6" fillId="0" borderId="0" xfId="3" applyFont="1" applyBorder="1" applyAlignment="1">
      <alignment horizontal="left" vertical="top" wrapText="1"/>
    </xf>
    <xf numFmtId="0" fontId="7" fillId="0" borderId="6" xfId="3" applyFont="1" applyBorder="1" applyAlignment="1">
      <alignment horizontal="right" vertical="top" wrapText="1" readingOrder="2"/>
    </xf>
    <xf numFmtId="0" fontId="35" fillId="0" borderId="6" xfId="0" applyFont="1" applyBorder="1" applyAlignment="1">
      <alignment horizontal="right" vertical="top" wrapText="1" readingOrder="2"/>
    </xf>
    <xf numFmtId="0" fontId="35" fillId="0" borderId="6" xfId="0" applyFont="1" applyBorder="1" applyAlignment="1">
      <alignment horizontal="left" vertical="top" wrapText="1" readingOrder="1"/>
    </xf>
    <xf numFmtId="0" fontId="32" fillId="0" borderId="0" xfId="0" applyFont="1" applyBorder="1" applyAlignment="1">
      <alignment horizontal="center" vertical="center"/>
    </xf>
    <xf numFmtId="0" fontId="33" fillId="0" borderId="0" xfId="0" applyNumberFormat="1" applyFont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horizontal="center" vertical="center"/>
    </xf>
    <xf numFmtId="0" fontId="36" fillId="0" borderId="12" xfId="0" applyNumberFormat="1" applyFont="1" applyBorder="1" applyAlignment="1">
      <alignment horizontal="right" vertical="center" indent="1"/>
    </xf>
    <xf numFmtId="0" fontId="36" fillId="0" borderId="13" xfId="0" applyNumberFormat="1" applyFont="1" applyBorder="1" applyAlignment="1">
      <alignment horizontal="right" vertical="center" indent="1"/>
    </xf>
    <xf numFmtId="0" fontId="9" fillId="0" borderId="14" xfId="0" applyFont="1" applyBorder="1" applyAlignment="1">
      <alignment horizontal="left" vertical="center" indent="1"/>
    </xf>
    <xf numFmtId="0" fontId="37" fillId="2" borderId="1" xfId="0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3" fillId="2" borderId="0" xfId="0" applyNumberFormat="1" applyFont="1" applyFill="1" applyBorder="1" applyAlignment="1">
      <alignment horizontal="center" vertical="center"/>
    </xf>
    <xf numFmtId="0" fontId="36" fillId="2" borderId="12" xfId="0" applyNumberFormat="1" applyFont="1" applyFill="1" applyBorder="1" applyAlignment="1">
      <alignment horizontal="right" vertical="center" indent="1"/>
    </xf>
    <xf numFmtId="0" fontId="36" fillId="2" borderId="13" xfId="0" applyNumberFormat="1" applyFont="1" applyFill="1" applyBorder="1" applyAlignment="1">
      <alignment horizontal="right" vertical="center" indent="1"/>
    </xf>
    <xf numFmtId="0" fontId="52" fillId="2" borderId="13" xfId="0" applyNumberFormat="1" applyFont="1" applyFill="1" applyBorder="1" applyAlignment="1">
      <alignment horizontal="left" vertical="center" indent="1"/>
    </xf>
    <xf numFmtId="0" fontId="52" fillId="2" borderId="14" xfId="0" applyNumberFormat="1" applyFont="1" applyFill="1" applyBorder="1" applyAlignment="1">
      <alignment horizontal="left" vertical="center" indent="1"/>
    </xf>
    <xf numFmtId="0" fontId="38" fillId="0" borderId="6" xfId="0" applyFont="1" applyBorder="1" applyAlignment="1">
      <alignment horizontal="right" vertical="top" readingOrder="2"/>
    </xf>
    <xf numFmtId="0" fontId="38" fillId="0" borderId="0" xfId="0" applyFont="1" applyBorder="1" applyAlignment="1">
      <alignment horizontal="right" vertical="top" readingOrder="2"/>
    </xf>
    <xf numFmtId="0" fontId="42" fillId="2" borderId="0" xfId="0" applyNumberFormat="1" applyFont="1" applyFill="1" applyBorder="1" applyAlignment="1">
      <alignment horizontal="center" vertical="center"/>
    </xf>
    <xf numFmtId="0" fontId="37" fillId="2" borderId="13" xfId="0" applyNumberFormat="1" applyFont="1" applyFill="1" applyBorder="1" applyAlignment="1">
      <alignment horizontal="left" vertical="center" indent="1"/>
    </xf>
    <xf numFmtId="0" fontId="37" fillId="2" borderId="14" xfId="0" applyNumberFormat="1" applyFont="1" applyFill="1" applyBorder="1" applyAlignment="1">
      <alignment horizontal="left" vertical="center" indent="1"/>
    </xf>
    <xf numFmtId="0" fontId="14" fillId="0" borderId="6" xfId="0" applyFont="1" applyBorder="1" applyAlignment="1">
      <alignment horizontal="right" vertical="top" wrapText="1" readingOrder="2"/>
    </xf>
    <xf numFmtId="0" fontId="0" fillId="0" borderId="6" xfId="0" applyBorder="1" applyAlignment="1">
      <alignment horizontal="right" vertical="top" wrapText="1" readingOrder="2"/>
    </xf>
    <xf numFmtId="0" fontId="6" fillId="2" borderId="6" xfId="0" applyFont="1" applyFill="1" applyBorder="1" applyAlignment="1">
      <alignment horizontal="left" vertical="top" wrapText="1" readingOrder="1"/>
    </xf>
    <xf numFmtId="0" fontId="16" fillId="0" borderId="6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8" fillId="0" borderId="0" xfId="0" applyFont="1" applyBorder="1" applyAlignment="1">
      <alignment horizontal="right" vertical="top" wrapText="1" readingOrder="2"/>
    </xf>
    <xf numFmtId="0" fontId="16" fillId="0" borderId="0" xfId="0" applyFont="1" applyBorder="1" applyAlignment="1">
      <alignment horizontal="left" vertical="top" wrapText="1" readingOrder="1"/>
    </xf>
    <xf numFmtId="0" fontId="6" fillId="0" borderId="6" xfId="0" applyFont="1" applyBorder="1" applyAlignment="1">
      <alignment horizontal="right" vertical="top" wrapText="1" readingOrder="2"/>
    </xf>
    <xf numFmtId="0" fontId="6" fillId="0" borderId="0" xfId="0" applyFont="1" applyAlignment="1">
      <alignment horizontal="right" vertical="top" wrapText="1" readingOrder="2"/>
    </xf>
    <xf numFmtId="2" fontId="6" fillId="0" borderId="3" xfId="0" applyNumberFormat="1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38" fillId="2" borderId="5" xfId="0" applyNumberFormat="1" applyFont="1" applyFill="1" applyBorder="1" applyAlignment="1">
      <alignment horizontal="center" vertical="top"/>
    </xf>
    <xf numFmtId="0" fontId="38" fillId="2" borderId="7" xfId="0" applyNumberFormat="1" applyFont="1" applyFill="1" applyBorder="1" applyAlignment="1">
      <alignment horizontal="center" vertical="top"/>
    </xf>
    <xf numFmtId="0" fontId="33" fillId="0" borderId="0" xfId="0" applyFont="1" applyBorder="1" applyAlignment="1">
      <alignment horizontal="center" vertical="center" readingOrder="1"/>
    </xf>
    <xf numFmtId="0" fontId="7" fillId="0" borderId="5" xfId="0" applyNumberFormat="1" applyFont="1" applyBorder="1" applyAlignment="1">
      <alignment horizontal="right" vertical="center" wrapText="1" indent="1" readingOrder="2"/>
    </xf>
    <xf numFmtId="0" fontId="7" fillId="0" borderId="6" xfId="0" applyNumberFormat="1" applyFont="1" applyBorder="1" applyAlignment="1">
      <alignment horizontal="right" vertical="center" wrapText="1" indent="1" readingOrder="2"/>
    </xf>
    <xf numFmtId="0" fontId="6" fillId="2" borderId="6" xfId="0" applyNumberFormat="1" applyFont="1" applyFill="1" applyBorder="1" applyAlignment="1">
      <alignment horizontal="left" vertical="center" wrapText="1" indent="1" readingOrder="1"/>
    </xf>
    <xf numFmtId="0" fontId="6" fillId="2" borderId="7" xfId="0" applyNumberFormat="1" applyFont="1" applyFill="1" applyBorder="1" applyAlignment="1">
      <alignment horizontal="left" vertical="center" wrapText="1" indent="1" readingOrder="1"/>
    </xf>
    <xf numFmtId="0" fontId="7" fillId="0" borderId="4" xfId="0" applyNumberFormat="1" applyFont="1" applyBorder="1" applyAlignment="1">
      <alignment horizontal="right" vertical="center" wrapText="1" indent="1" readingOrder="2"/>
    </xf>
    <xf numFmtId="0" fontId="7" fillId="0" borderId="0" xfId="0" applyNumberFormat="1" applyFont="1" applyBorder="1" applyAlignment="1">
      <alignment horizontal="right" vertical="center" wrapText="1" indent="1" readingOrder="2"/>
    </xf>
    <xf numFmtId="0" fontId="6" fillId="2" borderId="0" xfId="0" applyNumberFormat="1" applyFont="1" applyFill="1" applyBorder="1" applyAlignment="1">
      <alignment horizontal="left" vertical="center" wrapText="1" indent="1" readingOrder="1"/>
    </xf>
    <xf numFmtId="0" fontId="6" fillId="2" borderId="8" xfId="0" applyNumberFormat="1" applyFont="1" applyFill="1" applyBorder="1" applyAlignment="1">
      <alignment horizontal="left" vertical="center" wrapText="1" indent="1" readingOrder="1"/>
    </xf>
    <xf numFmtId="0" fontId="16" fillId="0" borderId="6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45" fillId="0" borderId="0" xfId="0" applyFont="1" applyBorder="1" applyAlignment="1">
      <alignment horizontal="center" vertical="center"/>
    </xf>
    <xf numFmtId="0" fontId="37" fillId="2" borderId="1" xfId="0" applyNumberFormat="1" applyFont="1" applyFill="1" applyBorder="1" applyAlignment="1">
      <alignment horizontal="center" vertical="center"/>
    </xf>
    <xf numFmtId="0" fontId="37" fillId="2" borderId="2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37" fillId="2" borderId="3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6" fillId="2" borderId="8" xfId="3" applyFont="1" applyFill="1" applyBorder="1" applyAlignment="1">
      <alignment horizontal="left" vertical="center" wrapText="1" indent="1" readingOrder="1"/>
    </xf>
    <xf numFmtId="0" fontId="7" fillId="2" borderId="8" xfId="3" applyFont="1" applyFill="1" applyBorder="1" applyAlignment="1">
      <alignment horizontal="left" vertical="center" wrapText="1" indent="1"/>
    </xf>
    <xf numFmtId="0" fontId="6" fillId="2" borderId="4" xfId="3" applyFont="1" applyFill="1" applyBorder="1" applyAlignment="1">
      <alignment horizontal="right" vertical="center" wrapText="1" indent="1"/>
    </xf>
    <xf numFmtId="0" fontId="7" fillId="2" borderId="11" xfId="3" applyFont="1" applyFill="1" applyBorder="1" applyAlignment="1">
      <alignment horizontal="left" vertical="center" wrapText="1" indent="1"/>
    </xf>
    <xf numFmtId="0" fontId="6" fillId="2" borderId="8" xfId="3" applyFont="1" applyFill="1" applyBorder="1" applyAlignment="1">
      <alignment horizontal="left" vertical="center" wrapText="1"/>
    </xf>
    <xf numFmtId="0" fontId="6" fillId="2" borderId="9" xfId="3" applyFont="1" applyFill="1" applyBorder="1" applyAlignment="1">
      <alignment horizontal="right" vertical="center" wrapText="1" indent="1"/>
    </xf>
  </cellXfs>
  <cellStyles count="6">
    <cellStyle name="MS_Arabic" xfId="1"/>
    <cellStyle name="MS_Latin" xfId="2"/>
    <cellStyle name="Normal" xfId="0" builtinId="0"/>
    <cellStyle name="Normal 2" xfId="3"/>
    <cellStyle name="Normal_Sheet1" xfId="4"/>
    <cellStyle name="Normal_Sheet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93;&#1605;&#1604;&#1610;&#1575;&#1578;%20&#1581;&#1587;&#1575;&#1576;&#1610;&#1577;%20&#1576;&#1575;&#1587;&#1575;&#1587;%20&#1608;&#1575;&#1608;&#1586;&#1575;&#1606;%202004%20&#1575;&#1581;&#1583;&#1579;%20&#1606;&#1587;&#1582;&#1577;/cpi%202017/yearly%20index%20cpi%20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93;&#1605;&#1604;&#1610;&#1575;&#1578;%20&#1581;&#1587;&#1575;&#1576;&#1610;&#1577;%20&#1576;&#1575;&#1587;&#1575;&#1587;%20&#1608;&#1575;&#1608;&#1586;&#1575;&#1606;%202004%20&#1575;&#1581;&#1583;&#1579;%20&#1606;&#1587;&#1582;&#1577;/cpi%202017/yearly%20price%20cpi%20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er%20price%20index%20&amp;%20WHOLSALE%20PRICE%20INDEX/new%20ppi%20base%20year%202011%20-%202011%20-%202017/PPI%202016%20-2018/base%2012-2015%20linking%20index%20-12-2015-12-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t"/>
      <sheetName val="wb"/>
      <sheetName val="gs"/>
      <sheetName val="j1"/>
    </sheetNames>
    <sheetDataSet>
      <sheetData sheetId="0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110.66881289584298</v>
          </cell>
          <cell r="F8">
            <v>111.35262359633445</v>
          </cell>
          <cell r="G8">
            <v>112.54968785808387</v>
          </cell>
          <cell r="H8">
            <v>111.98437326674454</v>
          </cell>
          <cell r="I8">
            <v>111.04283276585532</v>
          </cell>
          <cell r="J8">
            <v>109.98223025238805</v>
          </cell>
          <cell r="K8">
            <v>109.8150313671414</v>
          </cell>
          <cell r="L8">
            <v>110.42505581818754</v>
          </cell>
          <cell r="M8">
            <v>111.14558572655872</v>
          </cell>
          <cell r="N8">
            <v>111.37281980503596</v>
          </cell>
          <cell r="O8">
            <v>110.94914913043998</v>
          </cell>
          <cell r="P8">
            <v>110.4976706539386</v>
          </cell>
          <cell r="Q8">
            <v>110.98215609471261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105.32368389613252</v>
          </cell>
          <cell r="F9">
            <v>106.8513453016304</v>
          </cell>
          <cell r="G9">
            <v>109.00388957242308</v>
          </cell>
          <cell r="H9">
            <v>107.67585651292283</v>
          </cell>
          <cell r="I9">
            <v>105.32036978494632</v>
          </cell>
          <cell r="J9">
            <v>102.36760237926845</v>
          </cell>
          <cell r="K9">
            <v>102.8319836155911</v>
          </cell>
          <cell r="L9">
            <v>104.2138122319021</v>
          </cell>
          <cell r="M9">
            <v>105.55155379915966</v>
          </cell>
          <cell r="N9">
            <v>105.84656443944266</v>
          </cell>
          <cell r="O9">
            <v>104.40640774904524</v>
          </cell>
          <cell r="P9">
            <v>102.67438661627614</v>
          </cell>
          <cell r="Q9">
            <v>105.17228799156169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105.78846876656608</v>
          </cell>
          <cell r="F10">
            <v>107.47089389719727</v>
          </cell>
          <cell r="G10">
            <v>109.81704399395234</v>
          </cell>
          <cell r="H10">
            <v>108.12439896979953</v>
          </cell>
          <cell r="I10">
            <v>105.62445246685446</v>
          </cell>
          <cell r="J10">
            <v>102.3180560665505</v>
          </cell>
          <cell r="K10">
            <v>102.80309792663928</v>
          </cell>
          <cell r="L10">
            <v>104.32012223957138</v>
          </cell>
          <cell r="M10">
            <v>105.77440304414446</v>
          </cell>
          <cell r="N10">
            <v>106.21013645806698</v>
          </cell>
          <cell r="O10">
            <v>104.61724949555457</v>
          </cell>
          <cell r="P10">
            <v>102.71194244343401</v>
          </cell>
          <cell r="Q10">
            <v>105.46502214736093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95.573295419009781</v>
          </cell>
          <cell r="F11">
            <v>96.122133949750136</v>
          </cell>
          <cell r="G11">
            <v>95.203697623010626</v>
          </cell>
          <cell r="H11">
            <v>94.948862849116693</v>
          </cell>
          <cell r="I11">
            <v>94.680391221629478</v>
          </cell>
          <cell r="J11">
            <v>94.462426725029118</v>
          </cell>
          <cell r="K11">
            <v>94.600651778180108</v>
          </cell>
          <cell r="L11">
            <v>94.867431322734774</v>
          </cell>
          <cell r="M11">
            <v>94.810121238451401</v>
          </cell>
          <cell r="N11">
            <v>95.369575555589833</v>
          </cell>
          <cell r="O11">
            <v>95.575564809448537</v>
          </cell>
          <cell r="P11">
            <v>95.721917155688885</v>
          </cell>
          <cell r="Q11">
            <v>95.161339137303287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97.462426782975101</v>
          </cell>
          <cell r="F12">
            <v>97.893140457435081</v>
          </cell>
          <cell r="G12">
            <v>97.405109867619814</v>
          </cell>
          <cell r="H12">
            <v>97.448989120456986</v>
          </cell>
          <cell r="I12">
            <v>96.908016454368877</v>
          </cell>
          <cell r="J12">
            <v>95.575402760501916</v>
          </cell>
          <cell r="K12">
            <v>95.743014104965454</v>
          </cell>
          <cell r="L12">
            <v>95.487714163539962</v>
          </cell>
          <cell r="M12">
            <v>94.896263819922623</v>
          </cell>
          <cell r="N12">
            <v>93.579081592632988</v>
          </cell>
          <cell r="O12">
            <v>93.00706904352073</v>
          </cell>
          <cell r="P12">
            <v>94.076472888395301</v>
          </cell>
          <cell r="Q12">
            <v>95.79022508802791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109.73376236370166</v>
          </cell>
          <cell r="F13">
            <v>109.92667636686785</v>
          </cell>
          <cell r="G13">
            <v>109.51349055380989</v>
          </cell>
          <cell r="H13">
            <v>109.22797178893182</v>
          </cell>
          <cell r="I13">
            <v>109.69324225188676</v>
          </cell>
          <cell r="J13">
            <v>109.30117452620658</v>
          </cell>
          <cell r="K13">
            <v>109.53192037028046</v>
          </cell>
          <cell r="L13">
            <v>109.2794925645187</v>
          </cell>
          <cell r="M13">
            <v>108.95662838522721</v>
          </cell>
          <cell r="N13">
            <v>110.9149773799995</v>
          </cell>
          <cell r="O13">
            <v>109.06413092434907</v>
          </cell>
          <cell r="P13">
            <v>111.34539460452839</v>
          </cell>
          <cell r="Q13">
            <v>109.70740517335896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92.991467602436686</v>
          </cell>
          <cell r="F16">
            <v>93.508821611724599</v>
          </cell>
          <cell r="G16">
            <v>92.993521949235287</v>
          </cell>
          <cell r="H16">
            <v>93.157414633509219</v>
          </cell>
          <cell r="I16">
            <v>92.24982564224176</v>
          </cell>
          <cell r="J16">
            <v>90.574531838005413</v>
          </cell>
          <cell r="K16">
            <v>90.719140651995829</v>
          </cell>
          <cell r="L16">
            <v>90.462794271800163</v>
          </cell>
          <cell r="M16">
            <v>89.773486790362838</v>
          </cell>
          <cell r="N16">
            <v>87.262891972236801</v>
          </cell>
          <cell r="O16">
            <v>87.156811933665693</v>
          </cell>
          <cell r="P16">
            <v>87.7846847144977</v>
          </cell>
          <cell r="Q16">
            <v>90.719616134309334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80.430163914427951</v>
          </cell>
          <cell r="F19">
            <v>81.206336482401881</v>
          </cell>
          <cell r="G19">
            <v>80.997449492454706</v>
          </cell>
          <cell r="H19">
            <v>80.824490664091954</v>
          </cell>
          <cell r="I19">
            <v>80.514850571352184</v>
          </cell>
          <cell r="J19">
            <v>80.580590515752675</v>
          </cell>
          <cell r="K19">
            <v>80.172207245949792</v>
          </cell>
          <cell r="L19">
            <v>80.178535915375051</v>
          </cell>
          <cell r="M19">
            <v>79.166263183253335</v>
          </cell>
          <cell r="N19">
            <v>79.881971815181032</v>
          </cell>
          <cell r="O19">
            <v>80.766791977098777</v>
          </cell>
          <cell r="P19">
            <v>81.01402924607855</v>
          </cell>
          <cell r="Q19">
            <v>80.477806751951491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80.430163914427951</v>
          </cell>
          <cell r="F20">
            <v>81.206336482401881</v>
          </cell>
          <cell r="G20">
            <v>80.997449492454706</v>
          </cell>
          <cell r="H20">
            <v>80.824490664091954</v>
          </cell>
          <cell r="I20">
            <v>80.514850571352184</v>
          </cell>
          <cell r="J20">
            <v>80.580590515752675</v>
          </cell>
          <cell r="K20">
            <v>80.172207245949792</v>
          </cell>
          <cell r="L20">
            <v>80.178535915375051</v>
          </cell>
          <cell r="M20">
            <v>79.166263183253335</v>
          </cell>
          <cell r="N20">
            <v>79.881971815181032</v>
          </cell>
          <cell r="O20">
            <v>80.766791977098777</v>
          </cell>
          <cell r="P20">
            <v>81.01402924607855</v>
          </cell>
          <cell r="Q20">
            <v>80.477806751951491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115.90717708952783</v>
          </cell>
          <cell r="F21">
            <v>115.73997671247055</v>
          </cell>
          <cell r="G21">
            <v>116.58400896145967</v>
          </cell>
          <cell r="H21">
            <v>114.94570338666833</v>
          </cell>
          <cell r="I21">
            <v>116.15352661168808</v>
          </cell>
          <cell r="J21">
            <v>116.71281004131953</v>
          </cell>
          <cell r="K21">
            <v>115.81109549387078</v>
          </cell>
          <cell r="L21">
            <v>115.66082756736772</v>
          </cell>
          <cell r="M21">
            <v>116.45520788159986</v>
          </cell>
          <cell r="N21">
            <v>113.03681866655742</v>
          </cell>
          <cell r="O21">
            <v>116.22464539308831</v>
          </cell>
          <cell r="P21">
            <v>116.34219383538854</v>
          </cell>
          <cell r="Q21">
            <v>115.79783263675057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77.455041298824767</v>
          </cell>
          <cell r="F23">
            <v>78.310325661522171</v>
          </cell>
          <cell r="G23">
            <v>78.013140261990685</v>
          </cell>
          <cell r="H23">
            <v>77.963066249874544</v>
          </cell>
          <cell r="I23">
            <v>77.526170815408776</v>
          </cell>
          <cell r="J23">
            <v>77.550521920860305</v>
          </cell>
          <cell r="K23">
            <v>77.183509694156925</v>
          </cell>
          <cell r="L23">
            <v>77.202970643680658</v>
          </cell>
          <cell r="M23">
            <v>76.039190953793735</v>
          </cell>
          <cell r="N23">
            <v>77.101587395626183</v>
          </cell>
          <cell r="O23">
            <v>77.793276109852826</v>
          </cell>
          <cell r="P23">
            <v>78.051389158012242</v>
          </cell>
          <cell r="Q23">
            <v>77.515849180300322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96.627523915551293</v>
          </cell>
          <cell r="F28">
            <v>95.263385418105059</v>
          </cell>
          <cell r="G28">
            <v>92.947134011080266</v>
          </cell>
          <cell r="H28">
            <v>92.682637687224471</v>
          </cell>
          <cell r="I28">
            <v>92.804009726682779</v>
          </cell>
          <cell r="J28">
            <v>92.798507914461354</v>
          </cell>
          <cell r="K28">
            <v>93.083692420336362</v>
          </cell>
          <cell r="L28">
            <v>94.071268775878551</v>
          </cell>
          <cell r="M28">
            <v>93.954696612426829</v>
          </cell>
          <cell r="N28">
            <v>95.180241189963496</v>
          </cell>
          <cell r="O28">
            <v>95.686626192942995</v>
          </cell>
          <cell r="P28">
            <v>95.308211380804806</v>
          </cell>
          <cell r="Q28">
            <v>94.200661270454859</v>
          </cell>
        </row>
        <row r="29">
          <cell r="A29" t="str">
            <v>011003100</v>
          </cell>
          <cell r="B29">
            <v>111003100</v>
          </cell>
          <cell r="C29" t="str">
            <v>خبز ابيض كماج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96.602456128973586</v>
          </cell>
          <cell r="F30">
            <v>95.223395216457959</v>
          </cell>
          <cell r="G30">
            <v>92.873465707355066</v>
          </cell>
          <cell r="H30">
            <v>92.639260112032645</v>
          </cell>
          <cell r="I30">
            <v>92.772771224320849</v>
          </cell>
          <cell r="J30">
            <v>92.763959508341244</v>
          </cell>
          <cell r="K30">
            <v>93.051480523739343</v>
          </cell>
          <cell r="L30">
            <v>94.05750316454899</v>
          </cell>
          <cell r="M30">
            <v>93.93872415478917</v>
          </cell>
          <cell r="N30">
            <v>95.165004750238509</v>
          </cell>
          <cell r="O30">
            <v>95.680487607331088</v>
          </cell>
          <cell r="P30">
            <v>95.298277329859403</v>
          </cell>
          <cell r="Q30">
            <v>94.172232118998991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99.170458745987347</v>
          </cell>
          <cell r="F32">
            <v>99.32008489292096</v>
          </cell>
          <cell r="G32">
            <v>100.4202188349516</v>
          </cell>
          <cell r="H32">
            <v>97.082960247544278</v>
          </cell>
          <cell r="I32">
            <v>95.972916381467272</v>
          </cell>
          <cell r="J32">
            <v>96.303178938625905</v>
          </cell>
          <cell r="K32">
            <v>96.351342460240772</v>
          </cell>
          <cell r="L32">
            <v>95.467684546518285</v>
          </cell>
          <cell r="M32">
            <v>95.574980027900764</v>
          </cell>
          <cell r="N32">
            <v>96.725861228987952</v>
          </cell>
          <cell r="O32">
            <v>96.30933865755361</v>
          </cell>
          <cell r="P32">
            <v>96.315944715300162</v>
          </cell>
          <cell r="Q32">
            <v>97.084580806499915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97.687513254624108</v>
          </cell>
          <cell r="F34">
            <v>98.538631810928948</v>
          </cell>
          <cell r="G34">
            <v>99.482336305637062</v>
          </cell>
          <cell r="H34">
            <v>99.229125757501265</v>
          </cell>
          <cell r="I34">
            <v>98.45920539732991</v>
          </cell>
          <cell r="J34">
            <v>99.840174112308674</v>
          </cell>
          <cell r="K34">
            <v>100.25744523482018</v>
          </cell>
          <cell r="L34">
            <v>100.0010154385661</v>
          </cell>
          <cell r="M34">
            <v>99.893787887727797</v>
          </cell>
          <cell r="N34">
            <v>101.00263118747812</v>
          </cell>
          <cell r="O34">
            <v>100.74426154441703</v>
          </cell>
          <cell r="P34">
            <v>100.72833013275097</v>
          </cell>
          <cell r="Q34">
            <v>99.655371505340838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98.98568825942111</v>
          </cell>
          <cell r="F36">
            <v>97.667084900523179</v>
          </cell>
          <cell r="G36">
            <v>97.781988203796132</v>
          </cell>
          <cell r="H36">
            <v>99.653374608119606</v>
          </cell>
          <cell r="I36">
            <v>100.62975012341873</v>
          </cell>
          <cell r="J36">
            <v>102.20838934423374</v>
          </cell>
          <cell r="K36">
            <v>104.1068972906488</v>
          </cell>
          <cell r="L36">
            <v>104.92054355339812</v>
          </cell>
          <cell r="M36">
            <v>107.04161361604592</v>
          </cell>
          <cell r="N36">
            <v>103.63382416068475</v>
          </cell>
          <cell r="O36">
            <v>103.14004662353548</v>
          </cell>
          <cell r="P36">
            <v>102.62556467920102</v>
          </cell>
          <cell r="Q36">
            <v>101.86623044691889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120.28142364398613</v>
          </cell>
          <cell r="F38">
            <v>121.80151198987058</v>
          </cell>
          <cell r="G38">
            <v>120.60600961137402</v>
          </cell>
          <cell r="H38">
            <v>120.75466337774995</v>
          </cell>
          <cell r="I38">
            <v>119.83946046117445</v>
          </cell>
          <cell r="J38">
            <v>120.34241352144296</v>
          </cell>
          <cell r="K38">
            <v>121.4150058560539</v>
          </cell>
          <cell r="L38">
            <v>120.81327557767916</v>
          </cell>
          <cell r="M38">
            <v>123.50100078361938</v>
          </cell>
          <cell r="N38">
            <v>127.4849050922337</v>
          </cell>
          <cell r="O38">
            <v>127.39061672909334</v>
          </cell>
          <cell r="P38">
            <v>127.21856562534687</v>
          </cell>
          <cell r="Q38">
            <v>122.62073768913537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121.49178248660004</v>
          </cell>
          <cell r="F41">
            <v>128.57752684170177</v>
          </cell>
          <cell r="G41">
            <v>127.25421374904944</v>
          </cell>
          <cell r="H41">
            <v>121.49178248660004</v>
          </cell>
          <cell r="I41">
            <v>122.53038417898156</v>
          </cell>
          <cell r="J41">
            <v>122.53038417898156</v>
          </cell>
          <cell r="K41">
            <v>122.53038417898156</v>
          </cell>
          <cell r="L41">
            <v>130.47026273489593</v>
          </cell>
          <cell r="M41">
            <v>131.79357582754835</v>
          </cell>
          <cell r="N41">
            <v>130.47026273489593</v>
          </cell>
          <cell r="O41">
            <v>126.5003234569388</v>
          </cell>
          <cell r="P41">
            <v>130.1855513346251</v>
          </cell>
          <cell r="Q41">
            <v>126.31886951581667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75.283925819841784</v>
          </cell>
          <cell r="F43">
            <v>78.304920246480521</v>
          </cell>
          <cell r="G43">
            <v>76.67472107052383</v>
          </cell>
          <cell r="H43">
            <v>76.399042771162456</v>
          </cell>
          <cell r="I43">
            <v>76.042799947284138</v>
          </cell>
          <cell r="J43">
            <v>75.960348725613414</v>
          </cell>
          <cell r="K43">
            <v>75.830048853565444</v>
          </cell>
          <cell r="L43">
            <v>75.310231907524113</v>
          </cell>
          <cell r="M43">
            <v>75.035465945491396</v>
          </cell>
          <cell r="N43">
            <v>76.443306200177702</v>
          </cell>
          <cell r="O43">
            <v>77.640905628854199</v>
          </cell>
          <cell r="P43">
            <v>76.560072962035562</v>
          </cell>
          <cell r="Q43">
            <v>76.290482506546212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92.332641274949921</v>
          </cell>
          <cell r="F47">
            <v>93.683025165689884</v>
          </cell>
          <cell r="G47">
            <v>97.552559300713838</v>
          </cell>
          <cell r="H47">
            <v>96.394800582528433</v>
          </cell>
          <cell r="I47">
            <v>94.470949829570699</v>
          </cell>
          <cell r="J47">
            <v>92.652132621946237</v>
          </cell>
          <cell r="K47">
            <v>91.913770846365125</v>
          </cell>
          <cell r="L47">
            <v>91.223707574846287</v>
          </cell>
          <cell r="M47">
            <v>89.282701429549547</v>
          </cell>
          <cell r="N47">
            <v>84.206833162216924</v>
          </cell>
          <cell r="O47">
            <v>86.212912391645517</v>
          </cell>
          <cell r="P47">
            <v>86.563656995277</v>
          </cell>
          <cell r="Q47">
            <v>91.374140931274951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101.08809149970647</v>
          </cell>
          <cell r="F50">
            <v>103.15700760514902</v>
          </cell>
          <cell r="G50">
            <v>102.56956258645819</v>
          </cell>
          <cell r="H50">
            <v>102.18576690130008</v>
          </cell>
          <cell r="I50">
            <v>102.03815087049962</v>
          </cell>
          <cell r="J50">
            <v>100.81090656113611</v>
          </cell>
          <cell r="K50">
            <v>101.53041208850586</v>
          </cell>
          <cell r="L50">
            <v>101.18046335523941</v>
          </cell>
          <cell r="M50">
            <v>101.04595156090694</v>
          </cell>
          <cell r="N50">
            <v>99.786071444780802</v>
          </cell>
          <cell r="O50">
            <v>99.631958242226929</v>
          </cell>
          <cell r="P50">
            <v>98.99576521347467</v>
          </cell>
          <cell r="Q50">
            <v>101.16834232744867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99.497401648941533</v>
          </cell>
          <cell r="F53">
            <v>99.272476680997997</v>
          </cell>
          <cell r="G53">
            <v>97.780087982441017</v>
          </cell>
          <cell r="H53">
            <v>98.138573833748993</v>
          </cell>
          <cell r="I53">
            <v>99.889506094446318</v>
          </cell>
          <cell r="J53">
            <v>98.697355208843405</v>
          </cell>
          <cell r="K53">
            <v>99.452827830543768</v>
          </cell>
          <cell r="L53">
            <v>98.571155013418235</v>
          </cell>
          <cell r="M53">
            <v>98.274881916879139</v>
          </cell>
          <cell r="N53">
            <v>97.733536233658455</v>
          </cell>
          <cell r="O53">
            <v>99.267726247632311</v>
          </cell>
          <cell r="P53">
            <v>98.689721382299282</v>
          </cell>
          <cell r="Q53">
            <v>98.772104172820875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86.00988513067368</v>
          </cell>
          <cell r="F56">
            <v>80.975239085901848</v>
          </cell>
          <cell r="G56">
            <v>80.226851541323228</v>
          </cell>
          <cell r="H56">
            <v>84.173494262761594</v>
          </cell>
          <cell r="I56">
            <v>84.604042644205933</v>
          </cell>
          <cell r="J56">
            <v>84.520197166639335</v>
          </cell>
          <cell r="K56">
            <v>84.622762139051375</v>
          </cell>
          <cell r="L56">
            <v>83.107826167179169</v>
          </cell>
          <cell r="M56">
            <v>85.677883983095072</v>
          </cell>
          <cell r="N56">
            <v>83.57263375126395</v>
          </cell>
          <cell r="O56">
            <v>89.229268599928758</v>
          </cell>
          <cell r="P56">
            <v>87.703216002629148</v>
          </cell>
          <cell r="Q56">
            <v>84.535275039554435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105.06002813094226</v>
          </cell>
          <cell r="F58">
            <v>103.89388235213657</v>
          </cell>
          <cell r="G58">
            <v>104.07827615398324</v>
          </cell>
          <cell r="H58">
            <v>104.82214766239947</v>
          </cell>
          <cell r="I58">
            <v>105.6886269320117</v>
          </cell>
          <cell r="J58">
            <v>104.81444886729308</v>
          </cell>
          <cell r="K58">
            <v>105.53563523745218</v>
          </cell>
          <cell r="L58">
            <v>104.68247625380525</v>
          </cell>
          <cell r="M58">
            <v>104.26143621464369</v>
          </cell>
          <cell r="N58">
            <v>105.18159148273811</v>
          </cell>
          <cell r="O58">
            <v>106.35904296003179</v>
          </cell>
          <cell r="P58">
            <v>104.6962499247072</v>
          </cell>
          <cell r="Q58">
            <v>104.92282018101206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97.625406890318672</v>
          </cell>
          <cell r="F60">
            <v>97.231548012715763</v>
          </cell>
          <cell r="G60">
            <v>101.86082044916461</v>
          </cell>
          <cell r="H60">
            <v>99.828797168202911</v>
          </cell>
          <cell r="I60">
            <v>99.655536866255019</v>
          </cell>
          <cell r="J60">
            <v>103.19936395597441</v>
          </cell>
          <cell r="K60">
            <v>97.32839052273664</v>
          </cell>
          <cell r="L60">
            <v>100.11545288296425</v>
          </cell>
          <cell r="M60">
            <v>100.05621517884063</v>
          </cell>
          <cell r="N60">
            <v>104.25492848651714</v>
          </cell>
          <cell r="O60">
            <v>101.04718481056722</v>
          </cell>
          <cell r="P60">
            <v>103.99102659246537</v>
          </cell>
          <cell r="Q60">
            <v>100.51622265139356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84.075731362336882</v>
          </cell>
          <cell r="F62">
            <v>84.931895643550121</v>
          </cell>
          <cell r="G62">
            <v>83.342855635547679</v>
          </cell>
          <cell r="H62">
            <v>83.392400092322745</v>
          </cell>
          <cell r="I62">
            <v>80.637059113695571</v>
          </cell>
          <cell r="J62">
            <v>81.883326451245694</v>
          </cell>
          <cell r="K62">
            <v>83.440233166346502</v>
          </cell>
          <cell r="L62">
            <v>82.934721598498697</v>
          </cell>
          <cell r="M62">
            <v>85.321474374024262</v>
          </cell>
          <cell r="N62">
            <v>86.644165061894782</v>
          </cell>
          <cell r="O62">
            <v>85.842466705406963</v>
          </cell>
          <cell r="P62">
            <v>86.918452604109461</v>
          </cell>
          <cell r="Q62">
            <v>84.113731817414944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94.619314509191568</v>
          </cell>
          <cell r="F65">
            <v>94.48194367658067</v>
          </cell>
          <cell r="G65">
            <v>93.349293597035739</v>
          </cell>
          <cell r="H65">
            <v>93.095244462602096</v>
          </cell>
          <cell r="I65">
            <v>92.401423863062774</v>
          </cell>
          <cell r="J65">
            <v>92.321117199222115</v>
          </cell>
          <cell r="K65">
            <v>92.439865583814139</v>
          </cell>
          <cell r="L65">
            <v>91.572250543926046</v>
          </cell>
          <cell r="M65">
            <v>91.206758247404167</v>
          </cell>
          <cell r="N65">
            <v>91.347934048629298</v>
          </cell>
          <cell r="O65">
            <v>90.321389391476671</v>
          </cell>
          <cell r="P65">
            <v>90.618053364839909</v>
          </cell>
          <cell r="Q65">
            <v>92.314549040648785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103.54981175985269</v>
          </cell>
          <cell r="F67">
            <v>103.54981175985269</v>
          </cell>
          <cell r="G67">
            <v>103.54981175985269</v>
          </cell>
          <cell r="H67">
            <v>103.54981175985269</v>
          </cell>
          <cell r="I67">
            <v>103.54981175985269</v>
          </cell>
          <cell r="J67">
            <v>103.54981175985269</v>
          </cell>
          <cell r="K67">
            <v>103.54981175985269</v>
          </cell>
          <cell r="L67">
            <v>103.54981175985269</v>
          </cell>
          <cell r="M67">
            <v>103.54981175985269</v>
          </cell>
          <cell r="N67">
            <v>103.54981175985269</v>
          </cell>
          <cell r="O67">
            <v>103.54981175985269</v>
          </cell>
          <cell r="P67">
            <v>103.54981175985269</v>
          </cell>
          <cell r="Q67">
            <v>103.54981175985269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94.076586327672885</v>
          </cell>
          <cell r="F69">
            <v>99.478821164970157</v>
          </cell>
          <cell r="G69">
            <v>102.76535321795761</v>
          </cell>
          <cell r="H69">
            <v>95.70428185344214</v>
          </cell>
          <cell r="I69">
            <v>94.891926569422566</v>
          </cell>
          <cell r="J69">
            <v>95.642731331227836</v>
          </cell>
          <cell r="K69">
            <v>95.88628304050998</v>
          </cell>
          <cell r="L69">
            <v>98.241904665186965</v>
          </cell>
          <cell r="M69">
            <v>94.213936216830746</v>
          </cell>
          <cell r="N69">
            <v>94.453169107085529</v>
          </cell>
          <cell r="O69">
            <v>92.147669705602311</v>
          </cell>
          <cell r="P69">
            <v>91.781179144856139</v>
          </cell>
          <cell r="Q69">
            <v>95.773653528730435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99.27500435733451</v>
          </cell>
          <cell r="F70">
            <v>99.678944666465156</v>
          </cell>
          <cell r="G70">
            <v>98.526151779646469</v>
          </cell>
          <cell r="H70">
            <v>99.846686675711553</v>
          </cell>
          <cell r="I70">
            <v>98.700710190291119</v>
          </cell>
          <cell r="J70">
            <v>99.294838270595676</v>
          </cell>
          <cell r="K70">
            <v>100.13622058979922</v>
          </cell>
          <cell r="L70">
            <v>100.42028596961686</v>
          </cell>
          <cell r="M70">
            <v>99.658977908524378</v>
          </cell>
          <cell r="N70">
            <v>99.840246051815271</v>
          </cell>
          <cell r="O70">
            <v>100.23648398007073</v>
          </cell>
          <cell r="P70">
            <v>100.12817303018353</v>
          </cell>
          <cell r="Q70">
            <v>99.64522695583787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97.600162281126146</v>
          </cell>
          <cell r="F71">
            <v>98.004962337431948</v>
          </cell>
          <cell r="G71">
            <v>96.885539457698457</v>
          </cell>
          <cell r="H71">
            <v>98.317161997046142</v>
          </cell>
          <cell r="I71">
            <v>97.033766889254295</v>
          </cell>
          <cell r="J71">
            <v>97.751995820167565</v>
          </cell>
          <cell r="K71">
            <v>98.680809289799228</v>
          </cell>
          <cell r="L71">
            <v>99.155616046554997</v>
          </cell>
          <cell r="M71">
            <v>98.503508017226011</v>
          </cell>
          <cell r="N71">
            <v>99.15105121542085</v>
          </cell>
          <cell r="O71">
            <v>99.01086669311357</v>
          </cell>
          <cell r="P71">
            <v>99.033839661898526</v>
          </cell>
          <cell r="Q71">
            <v>98.260773308894798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104.28967815025634</v>
          </cell>
          <cell r="F72">
            <v>104.3516506984605</v>
          </cell>
          <cell r="G72">
            <v>103.0481073355519</v>
          </cell>
          <cell r="H72">
            <v>103.14317329530961</v>
          </cell>
          <cell r="I72">
            <v>104.14877211162246</v>
          </cell>
          <cell r="J72">
            <v>102.42623958261834</v>
          </cell>
          <cell r="K72">
            <v>103.42635899441099</v>
          </cell>
          <cell r="L72">
            <v>102.85796254048013</v>
          </cell>
          <cell r="M72">
            <v>102.7581357085236</v>
          </cell>
          <cell r="N72">
            <v>101.78840875352</v>
          </cell>
          <cell r="O72">
            <v>102.77197294545292</v>
          </cell>
          <cell r="P72">
            <v>103.98800924058634</v>
          </cell>
          <cell r="Q72">
            <v>103.24987244639942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92.234740544251679</v>
          </cell>
          <cell r="F74">
            <v>92.881067872702317</v>
          </cell>
          <cell r="G74">
            <v>91.894218705805017</v>
          </cell>
          <cell r="H74">
            <v>94.404379017734939</v>
          </cell>
          <cell r="I74">
            <v>91.324495232373835</v>
          </cell>
          <cell r="J74">
            <v>93.951781148681761</v>
          </cell>
          <cell r="K74">
            <v>94.805584334395746</v>
          </cell>
          <cell r="L74">
            <v>96.081563241515994</v>
          </cell>
          <cell r="M74">
            <v>95.04993391747908</v>
          </cell>
          <cell r="N74">
            <v>96.916067131347248</v>
          </cell>
          <cell r="O74">
            <v>95.923755070699443</v>
          </cell>
          <cell r="P74">
            <v>95.021146631511343</v>
          </cell>
          <cell r="Q74">
            <v>94.207394404041551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116.56444436659896</v>
          </cell>
          <cell r="F76">
            <v>119.63192974466736</v>
          </cell>
          <cell r="G76">
            <v>119.63192974466736</v>
          </cell>
          <cell r="H76">
            <v>116.56444436659896</v>
          </cell>
          <cell r="I76">
            <v>117.48468998001944</v>
          </cell>
          <cell r="J76">
            <v>116.56444436659896</v>
          </cell>
          <cell r="K76">
            <v>119.63192974466736</v>
          </cell>
          <cell r="L76">
            <v>121.0122981647982</v>
          </cell>
          <cell r="M76">
            <v>115.03070167756475</v>
          </cell>
          <cell r="N76">
            <v>119.63192974466736</v>
          </cell>
          <cell r="O76">
            <v>117.33131571111606</v>
          </cell>
          <cell r="P76">
            <v>117.33131571111606</v>
          </cell>
          <cell r="Q76">
            <v>118.03428111025674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110.9373455128008</v>
          </cell>
          <cell r="F78">
            <v>111.59441233782432</v>
          </cell>
          <cell r="G78">
            <v>109.42591790742095</v>
          </cell>
          <cell r="H78">
            <v>109.50663946281554</v>
          </cell>
          <cell r="I78">
            <v>109.72857348939584</v>
          </cell>
          <cell r="J78">
            <v>109.51959928022679</v>
          </cell>
          <cell r="K78">
            <v>109.99627115956287</v>
          </cell>
          <cell r="L78">
            <v>108.47918293440078</v>
          </cell>
          <cell r="M78">
            <v>107.59549724545168</v>
          </cell>
          <cell r="N78">
            <v>103.50146472318487</v>
          </cell>
          <cell r="O78">
            <v>108.07216912478779</v>
          </cell>
          <cell r="P78">
            <v>106.66402270422984</v>
          </cell>
          <cell r="Q78">
            <v>108.75175799017516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110.9373455128008</v>
          </cell>
          <cell r="F79">
            <v>111.59441233782432</v>
          </cell>
          <cell r="G79">
            <v>109.42591790742095</v>
          </cell>
          <cell r="H79">
            <v>109.50663946281554</v>
          </cell>
          <cell r="I79">
            <v>109.72857348939584</v>
          </cell>
          <cell r="J79">
            <v>109.51959928022679</v>
          </cell>
          <cell r="K79">
            <v>109.99627115956287</v>
          </cell>
          <cell r="L79">
            <v>108.47918293440078</v>
          </cell>
          <cell r="M79">
            <v>107.59549724545168</v>
          </cell>
          <cell r="N79">
            <v>103.50146472318487</v>
          </cell>
          <cell r="O79">
            <v>108.07216912478779</v>
          </cell>
          <cell r="P79">
            <v>106.66402270422984</v>
          </cell>
          <cell r="Q79">
            <v>108.75175799017516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133.9038872596181</v>
          </cell>
          <cell r="F81">
            <v>132.21441505438037</v>
          </cell>
          <cell r="G81">
            <v>132.91192032753651</v>
          </cell>
          <cell r="H81">
            <v>132.76592215952317</v>
          </cell>
          <cell r="I81">
            <v>132.19560902441322</v>
          </cell>
          <cell r="J81">
            <v>132.46879933047265</v>
          </cell>
          <cell r="K81">
            <v>132.43187258071731</v>
          </cell>
          <cell r="L81">
            <v>132.58942671300673</v>
          </cell>
          <cell r="M81">
            <v>127.9428448765171</v>
          </cell>
          <cell r="N81">
            <v>132.39248404764504</v>
          </cell>
          <cell r="O81">
            <v>132.34324838130451</v>
          </cell>
          <cell r="P81">
            <v>135.55985037711642</v>
          </cell>
          <cell r="Q81">
            <v>132.47669001102091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90.104567779000874</v>
          </cell>
          <cell r="F83">
            <v>90.486799945314559</v>
          </cell>
          <cell r="G83">
            <v>91.886267912981012</v>
          </cell>
          <cell r="H83">
            <v>95.643517015109211</v>
          </cell>
          <cell r="I83">
            <v>93.073587080274081</v>
          </cell>
          <cell r="J83">
            <v>92.664856632239662</v>
          </cell>
          <cell r="K83">
            <v>92.191489567737591</v>
          </cell>
          <cell r="L83">
            <v>93.550709162995545</v>
          </cell>
          <cell r="M83">
            <v>91.186696014965122</v>
          </cell>
          <cell r="N83">
            <v>90.549616750388523</v>
          </cell>
          <cell r="O83">
            <v>92.87970016493631</v>
          </cell>
          <cell r="P83">
            <v>91.72101691749333</v>
          </cell>
          <cell r="Q83">
            <v>92.161568745286289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89.21666404387345</v>
          </cell>
          <cell r="F86">
            <v>99.291728734373351</v>
          </cell>
          <cell r="G86">
            <v>106.7285184382244</v>
          </cell>
          <cell r="H86">
            <v>91.831610323489031</v>
          </cell>
          <cell r="I86">
            <v>91.331152447831897</v>
          </cell>
          <cell r="J86">
            <v>92.228431866240868</v>
          </cell>
          <cell r="K86">
            <v>91.91308079269244</v>
          </cell>
          <cell r="L86">
            <v>96.205368976136185</v>
          </cell>
          <cell r="M86">
            <v>89.123449206612094</v>
          </cell>
          <cell r="N86">
            <v>89.416872460904017</v>
          </cell>
          <cell r="O86">
            <v>84.585559748746277</v>
          </cell>
          <cell r="P86">
            <v>83.977700980042073</v>
          </cell>
          <cell r="Q86">
            <v>92.15417816826384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89.695099380879256</v>
          </cell>
          <cell r="F87">
            <v>101.42909112631904</v>
          </cell>
          <cell r="G87">
            <v>109.84114073453912</v>
          </cell>
          <cell r="H87">
            <v>92.306833318491911</v>
          </cell>
          <cell r="I87">
            <v>91.947832108568662</v>
          </cell>
          <cell r="J87">
            <v>92.531652996798883</v>
          </cell>
          <cell r="K87">
            <v>92.200431033087781</v>
          </cell>
          <cell r="L87">
            <v>97.522058560411821</v>
          </cell>
          <cell r="M87">
            <v>89.50379491468901</v>
          </cell>
          <cell r="N87">
            <v>89.708658017723991</v>
          </cell>
          <cell r="O87">
            <v>84.00071588774874</v>
          </cell>
          <cell r="P87">
            <v>83.808666620579586</v>
          </cell>
          <cell r="Q87">
            <v>92.874664558319807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89.226150004598097</v>
          </cell>
          <cell r="F88">
            <v>101.62480988010184</v>
          </cell>
          <cell r="G88">
            <v>110.36011752314826</v>
          </cell>
          <cell r="H88">
            <v>91.567721140228983</v>
          </cell>
          <cell r="I88">
            <v>91.27320455178058</v>
          </cell>
          <cell r="J88">
            <v>91.874192143787454</v>
          </cell>
          <cell r="K88">
            <v>91.541489387302221</v>
          </cell>
          <cell r="L88">
            <v>97.08258404344744</v>
          </cell>
          <cell r="M88">
            <v>88.492496896070577</v>
          </cell>
          <cell r="N88">
            <v>88.754080070153705</v>
          </cell>
          <cell r="O88">
            <v>82.8682420039096</v>
          </cell>
          <cell r="P88">
            <v>82.802979541968227</v>
          </cell>
          <cell r="Q88">
            <v>92.289005598874738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96.686317377542565</v>
          </cell>
          <cell r="F90">
            <v>98.51126557213729</v>
          </cell>
          <cell r="G90">
            <v>102.10410119916881</v>
          </cell>
          <cell r="H90">
            <v>103.32570789979988</v>
          </cell>
          <cell r="I90">
            <v>102.00535335630774</v>
          </cell>
          <cell r="J90">
            <v>102.33324860638383</v>
          </cell>
          <cell r="K90">
            <v>102.02410268246605</v>
          </cell>
          <cell r="L90">
            <v>104.07385776833775</v>
          </cell>
          <cell r="M90">
            <v>104.58048605739367</v>
          </cell>
          <cell r="N90">
            <v>103.93975174300898</v>
          </cell>
          <cell r="O90">
            <v>100.8839280165997</v>
          </cell>
          <cell r="P90">
            <v>98.801708425552519</v>
          </cell>
          <cell r="Q90">
            <v>101.60581905872489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71.102707010153409</v>
          </cell>
          <cell r="F92">
            <v>73.926067511537951</v>
          </cell>
          <cell r="G92">
            <v>76.647222648634397</v>
          </cell>
          <cell r="H92">
            <v>83.881627048047534</v>
          </cell>
          <cell r="I92">
            <v>72.638612569145451</v>
          </cell>
          <cell r="J92">
            <v>79.804307585118792</v>
          </cell>
          <cell r="K92">
            <v>78.693341004188269</v>
          </cell>
          <cell r="L92">
            <v>78.53434920744823</v>
          </cell>
          <cell r="M92">
            <v>80.046032185175122</v>
          </cell>
          <cell r="N92">
            <v>87.112359727909876</v>
          </cell>
          <cell r="O92">
            <v>84.264399965970796</v>
          </cell>
          <cell r="P92">
            <v>83.635347135198515</v>
          </cell>
          <cell r="Q92">
            <v>79.190531133210698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88.912936088208667</v>
          </cell>
          <cell r="F94">
            <v>87.887306537784326</v>
          </cell>
          <cell r="G94">
            <v>88.879982445430301</v>
          </cell>
          <cell r="H94">
            <v>89.71373910904839</v>
          </cell>
          <cell r="I94">
            <v>90.097711050097573</v>
          </cell>
          <cell r="J94">
            <v>92.206646635778981</v>
          </cell>
          <cell r="K94">
            <v>92.153931324337805</v>
          </cell>
          <cell r="L94">
            <v>89.549671288810828</v>
          </cell>
          <cell r="M94">
            <v>87.919353973616055</v>
          </cell>
          <cell r="N94">
            <v>87.650493643521301</v>
          </cell>
          <cell r="O94">
            <v>89.019475559238671</v>
          </cell>
          <cell r="P94">
            <v>85.30434066211113</v>
          </cell>
          <cell r="Q94">
            <v>89.107965693165326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99.956930960731228</v>
          </cell>
          <cell r="F97">
            <v>95.679129882383975</v>
          </cell>
          <cell r="G97">
            <v>98.274198625516703</v>
          </cell>
          <cell r="H97">
            <v>100.31591592206046</v>
          </cell>
          <cell r="I97">
            <v>101.57379708249327</v>
          </cell>
          <cell r="J97">
            <v>100.16635030504847</v>
          </cell>
          <cell r="K97">
            <v>99.967599706482801</v>
          </cell>
          <cell r="L97">
            <v>100.90432893168428</v>
          </cell>
          <cell r="M97">
            <v>98.827899877234785</v>
          </cell>
          <cell r="N97">
            <v>98.33993966045692</v>
          </cell>
          <cell r="O97">
            <v>99.306529548157314</v>
          </cell>
          <cell r="P97">
            <v>97.813417177056181</v>
          </cell>
          <cell r="Q97">
            <v>99.260503139942216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97.013054749751831</v>
          </cell>
          <cell r="F98">
            <v>86.735765455567687</v>
          </cell>
          <cell r="G98">
            <v>95.113237615872691</v>
          </cell>
          <cell r="H98">
            <v>97.710512824182501</v>
          </cell>
          <cell r="I98">
            <v>99.585074656717623</v>
          </cell>
          <cell r="J98">
            <v>97.897037637927241</v>
          </cell>
          <cell r="K98">
            <v>96.873363135891225</v>
          </cell>
          <cell r="L98">
            <v>98.190530508581247</v>
          </cell>
          <cell r="M98">
            <v>94.906614761914526</v>
          </cell>
          <cell r="N98">
            <v>93.030656663850323</v>
          </cell>
          <cell r="O98">
            <v>95.047265103512132</v>
          </cell>
          <cell r="P98">
            <v>90.928580030689432</v>
          </cell>
          <cell r="Q98">
            <v>95.252641095371516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</row>
        <row r="102">
          <cell r="B102">
            <v>0</v>
          </cell>
          <cell r="C102" t="str">
            <v>جمبري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98.807829952391188</v>
          </cell>
          <cell r="F104">
            <v>97.786365064711177</v>
          </cell>
          <cell r="G104">
            <v>97.159545670296225</v>
          </cell>
          <cell r="H104">
            <v>99.172779192330253</v>
          </cell>
          <cell r="I104">
            <v>100.06452788532617</v>
          </cell>
          <cell r="J104">
            <v>98.402417894857152</v>
          </cell>
          <cell r="K104">
            <v>98.609272446986935</v>
          </cell>
          <cell r="L104">
            <v>99.661112157678673</v>
          </cell>
          <cell r="M104">
            <v>97.976293645913174</v>
          </cell>
          <cell r="N104">
            <v>99.199726554095307</v>
          </cell>
          <cell r="O104">
            <v>99.491914200141366</v>
          </cell>
          <cell r="P104">
            <v>99.509017605148117</v>
          </cell>
          <cell r="Q104">
            <v>98.820066855822972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106.38541347253903</v>
          </cell>
          <cell r="F107">
            <v>106.35612373322589</v>
          </cell>
          <cell r="G107">
            <v>105.88477531015364</v>
          </cell>
          <cell r="H107">
            <v>107.02180978292455</v>
          </cell>
          <cell r="I107">
            <v>106.54638075034566</v>
          </cell>
          <cell r="J107">
            <v>106.61386955154536</v>
          </cell>
          <cell r="K107">
            <v>106.44957608257229</v>
          </cell>
          <cell r="L107">
            <v>107.28376246336914</v>
          </cell>
          <cell r="M107">
            <v>106.3343892061007</v>
          </cell>
          <cell r="N107">
            <v>105.172646306</v>
          </cell>
          <cell r="O107">
            <v>104.56160897176694</v>
          </cell>
          <cell r="P107">
            <v>104.72980941600129</v>
          </cell>
          <cell r="Q107">
            <v>106.11168042054537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123.88039146337962</v>
          </cell>
          <cell r="F111">
            <v>122.53515524411736</v>
          </cell>
          <cell r="G111">
            <v>119.09030712080801</v>
          </cell>
          <cell r="H111">
            <v>118.9708194613066</v>
          </cell>
          <cell r="I111">
            <v>126.03491608031477</v>
          </cell>
          <cell r="J111">
            <v>125.34617932591296</v>
          </cell>
          <cell r="K111">
            <v>128.57396456516824</v>
          </cell>
          <cell r="L111">
            <v>123.75724136523212</v>
          </cell>
          <cell r="M111">
            <v>125.06080782514017</v>
          </cell>
          <cell r="N111">
            <v>118.0255050922716</v>
          </cell>
          <cell r="O111">
            <v>123.67660562996191</v>
          </cell>
          <cell r="P111">
            <v>123.0453017211242</v>
          </cell>
          <cell r="Q111">
            <v>123.16643290789482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111.42972091914126</v>
          </cell>
          <cell r="F114">
            <v>110.9845264026516</v>
          </cell>
          <cell r="G114">
            <v>110.28621288359997</v>
          </cell>
          <cell r="H114">
            <v>108.51492558666563</v>
          </cell>
          <cell r="I114">
            <v>107.52411266848904</v>
          </cell>
          <cell r="J114">
            <v>105.88202552565582</v>
          </cell>
          <cell r="K114">
            <v>106.60995605710188</v>
          </cell>
          <cell r="L114">
            <v>109.33307299553384</v>
          </cell>
          <cell r="M114">
            <v>108.46930426041276</v>
          </cell>
          <cell r="N114">
            <v>109.94766912903746</v>
          </cell>
          <cell r="O114">
            <v>110.47941138893941</v>
          </cell>
          <cell r="P114">
            <v>108.61664290648675</v>
          </cell>
          <cell r="Q114">
            <v>109.00646506030961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116.56042355219205</v>
          </cell>
          <cell r="F115">
            <v>116.8584207021017</v>
          </cell>
          <cell r="G115">
            <v>116.44023240245444</v>
          </cell>
          <cell r="H115">
            <v>116.86890569605227</v>
          </cell>
          <cell r="I115">
            <v>116.87657538160632</v>
          </cell>
          <cell r="J115">
            <v>116.84992156189654</v>
          </cell>
          <cell r="K115">
            <v>117.22299231906563</v>
          </cell>
          <cell r="L115">
            <v>117.23132754257439</v>
          </cell>
          <cell r="M115">
            <v>116.61589045153069</v>
          </cell>
          <cell r="N115">
            <v>116.82328510777607</v>
          </cell>
          <cell r="O115">
            <v>116.67232982394236</v>
          </cell>
          <cell r="P115">
            <v>116.07784226432487</v>
          </cell>
          <cell r="Q115">
            <v>116.75817890045975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107.94153634976738</v>
          </cell>
          <cell r="F116">
            <v>108.15646860840361</v>
          </cell>
          <cell r="G116">
            <v>107.44105526363535</v>
          </cell>
          <cell r="H116">
            <v>107.81815769873893</v>
          </cell>
          <cell r="I116">
            <v>108.15257248672069</v>
          </cell>
          <cell r="J116">
            <v>107.96912461872016</v>
          </cell>
          <cell r="K116">
            <v>108.68065163705765</v>
          </cell>
          <cell r="L116">
            <v>108.91864356321376</v>
          </cell>
          <cell r="M116">
            <v>108.26855486979636</v>
          </cell>
          <cell r="N116">
            <v>108.95766458130434</v>
          </cell>
          <cell r="O116">
            <v>108.12905872385308</v>
          </cell>
          <cell r="P116">
            <v>108.23816467284118</v>
          </cell>
          <cell r="Q116">
            <v>108.22263775617104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126.48485244364467</v>
          </cell>
          <cell r="F119">
            <v>126.87849669827423</v>
          </cell>
          <cell r="G119">
            <v>126.80255546089647</v>
          </cell>
          <cell r="H119">
            <v>127.29061128334946</v>
          </cell>
          <cell r="I119">
            <v>126.92204231320308</v>
          </cell>
          <cell r="J119">
            <v>127.07593284293395</v>
          </cell>
          <cell r="K119">
            <v>127.0592798436664</v>
          </cell>
          <cell r="L119">
            <v>126.80317122873768</v>
          </cell>
          <cell r="M119">
            <v>126.22763457445058</v>
          </cell>
          <cell r="N119">
            <v>125.88034662497039</v>
          </cell>
          <cell r="O119">
            <v>126.50968870124454</v>
          </cell>
          <cell r="P119">
            <v>125.10503115324624</v>
          </cell>
          <cell r="Q119">
            <v>126.58663693071816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94.221124828852922</v>
          </cell>
          <cell r="F120">
            <v>94.673826009001644</v>
          </cell>
          <cell r="G120">
            <v>95.143607546452145</v>
          </cell>
          <cell r="H120">
            <v>96.082291693032559</v>
          </cell>
          <cell r="I120">
            <v>95.809087285671367</v>
          </cell>
          <cell r="J120">
            <v>96.412989473791058</v>
          </cell>
          <cell r="K120">
            <v>96.26419609634867</v>
          </cell>
          <cell r="L120">
            <v>95.632700954444218</v>
          </cell>
          <cell r="M120">
            <v>93.285137057663974</v>
          </cell>
          <cell r="N120">
            <v>92.612223373420164</v>
          </cell>
          <cell r="O120">
            <v>92.079287460231072</v>
          </cell>
          <cell r="P120">
            <v>91.292538118801076</v>
          </cell>
          <cell r="Q120">
            <v>94.459084158142574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144.52396737149343</v>
          </cell>
          <cell r="F122">
            <v>144.88459204824144</v>
          </cell>
          <cell r="G122">
            <v>144.50352934531554</v>
          </cell>
          <cell r="H122">
            <v>144.73963237961794</v>
          </cell>
          <cell r="I122">
            <v>144.31774370851619</v>
          </cell>
          <cell r="J122">
            <v>144.22002623679509</v>
          </cell>
          <cell r="K122">
            <v>144.27725482669064</v>
          </cell>
          <cell r="L122">
            <v>144.23103022712834</v>
          </cell>
          <cell r="M122">
            <v>144.64625953343523</v>
          </cell>
          <cell r="N122">
            <v>144.48103362349983</v>
          </cell>
          <cell r="O122">
            <v>145.76022206843797</v>
          </cell>
          <cell r="P122">
            <v>144.01008314004156</v>
          </cell>
          <cell r="Q122">
            <v>144.54961454243445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108.25826505526638</v>
          </cell>
          <cell r="F125">
            <v>108.68152932630586</v>
          </cell>
          <cell r="G125">
            <v>107.92416913995491</v>
          </cell>
          <cell r="H125">
            <v>106.96085468377221</v>
          </cell>
          <cell r="I125">
            <v>107.73544786193489</v>
          </cell>
          <cell r="J125">
            <v>106.60593916582592</v>
          </cell>
          <cell r="K125">
            <v>106.87130822140379</v>
          </cell>
          <cell r="L125">
            <v>107.25985760661426</v>
          </cell>
          <cell r="M125">
            <v>107.47299162072002</v>
          </cell>
          <cell r="N125">
            <v>110.02786260134503</v>
          </cell>
          <cell r="O125">
            <v>110.55716920181794</v>
          </cell>
          <cell r="P125">
            <v>109.72117526866744</v>
          </cell>
          <cell r="Q125">
            <v>108.17304747946905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112.96132410265506</v>
          </cell>
          <cell r="F126">
            <v>115.53512988052039</v>
          </cell>
          <cell r="G126">
            <v>113.12617062497802</v>
          </cell>
          <cell r="H126">
            <v>111.95519761335578</v>
          </cell>
          <cell r="I126">
            <v>112.51786134745743</v>
          </cell>
          <cell r="J126">
            <v>110.7665509433635</v>
          </cell>
          <cell r="K126">
            <v>110.82359055790909</v>
          </cell>
          <cell r="L126">
            <v>111.68813638456234</v>
          </cell>
          <cell r="M126">
            <v>113.05483072116699</v>
          </cell>
          <cell r="N126">
            <v>118.69590820987288</v>
          </cell>
          <cell r="O126">
            <v>120.49567176173279</v>
          </cell>
          <cell r="P126">
            <v>117.93279291421418</v>
          </cell>
          <cell r="Q126">
            <v>114.12943042181571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113.04785227780306</v>
          </cell>
          <cell r="F127">
            <v>115.84232529192515</v>
          </cell>
          <cell r="G127">
            <v>113.17069361229835</v>
          </cell>
          <cell r="H127">
            <v>112.05228453189987</v>
          </cell>
          <cell r="I127">
            <v>112.58131387671455</v>
          </cell>
          <cell r="J127">
            <v>110.70083118535301</v>
          </cell>
          <cell r="K127">
            <v>110.68559651434038</v>
          </cell>
          <cell r="L127">
            <v>111.58258871119843</v>
          </cell>
          <cell r="M127">
            <v>113.05384022126586</v>
          </cell>
          <cell r="N127">
            <v>119.00517248062202</v>
          </cell>
          <cell r="O127">
            <v>120.79930769044817</v>
          </cell>
          <cell r="P127">
            <v>118.08669651337844</v>
          </cell>
          <cell r="Q127">
            <v>114.21737524227062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111.29844440971709</v>
          </cell>
          <cell r="F131">
            <v>109.63151512711742</v>
          </cell>
          <cell r="G131">
            <v>112.27053751637145</v>
          </cell>
          <cell r="H131">
            <v>110.08940228113283</v>
          </cell>
          <cell r="I131">
            <v>111.29844440971709</v>
          </cell>
          <cell r="J131">
            <v>112.02953899128582</v>
          </cell>
          <cell r="K131">
            <v>113.47553014180001</v>
          </cell>
          <cell r="L131">
            <v>113.71652866688569</v>
          </cell>
          <cell r="M131">
            <v>113.07386593332377</v>
          </cell>
          <cell r="N131">
            <v>112.75253456654283</v>
          </cell>
          <cell r="O131">
            <v>114.66046237422825</v>
          </cell>
          <cell r="P131">
            <v>114.97510694334238</v>
          </cell>
          <cell r="Q131">
            <v>112.43932594678871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106.40802436549299</v>
          </cell>
          <cell r="F133">
            <v>107.98281787646198</v>
          </cell>
          <cell r="G133">
            <v>104.72878458701662</v>
          </cell>
          <cell r="H133">
            <v>104.45708956229618</v>
          </cell>
          <cell r="I133">
            <v>107.30830791195643</v>
          </cell>
          <cell r="J133">
            <v>106.32834588141424</v>
          </cell>
          <cell r="K133">
            <v>107.62724695031996</v>
          </cell>
          <cell r="L133">
            <v>108.13648684753672</v>
          </cell>
          <cell r="M133">
            <v>105.26556759595482</v>
          </cell>
          <cell r="N133">
            <v>107.47607274759812</v>
          </cell>
          <cell r="O133">
            <v>106.76325987828848</v>
          </cell>
          <cell r="P133">
            <v>107.89134707183268</v>
          </cell>
          <cell r="Q133">
            <v>106.69777927301409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99.864906810719802</v>
          </cell>
          <cell r="F136">
            <v>97.57263185456614</v>
          </cell>
          <cell r="G136">
            <v>99.584707103965741</v>
          </cell>
          <cell r="H136">
            <v>98.114281511010262</v>
          </cell>
          <cell r="I136">
            <v>98.890179770816076</v>
          </cell>
          <cell r="J136">
            <v>98.551849741720872</v>
          </cell>
          <cell r="K136">
            <v>98.191130689739808</v>
          </cell>
          <cell r="L136">
            <v>98.226853698939138</v>
          </cell>
          <cell r="M136">
            <v>98.141911266383048</v>
          </cell>
          <cell r="N136">
            <v>98.130018737833097</v>
          </cell>
          <cell r="O136">
            <v>98.071826779845225</v>
          </cell>
          <cell r="P136">
            <v>97.779888644733489</v>
          </cell>
          <cell r="Q136">
            <v>98.426682217522739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101.79614475513156</v>
          </cell>
          <cell r="F137">
            <v>102.13929898321608</v>
          </cell>
          <cell r="G137">
            <v>102.56911198746162</v>
          </cell>
          <cell r="H137">
            <v>102.57607374058104</v>
          </cell>
          <cell r="I137">
            <v>102.31957828865761</v>
          </cell>
          <cell r="J137">
            <v>102.40971794137842</v>
          </cell>
          <cell r="K137">
            <v>102.06656371329392</v>
          </cell>
          <cell r="L137">
            <v>102.54831751256124</v>
          </cell>
          <cell r="M137">
            <v>102.23088545723562</v>
          </cell>
          <cell r="N137">
            <v>102.51504635272083</v>
          </cell>
          <cell r="O137">
            <v>103.0757017448592</v>
          </cell>
          <cell r="P137">
            <v>102.9046264440063</v>
          </cell>
          <cell r="Q137">
            <v>102.42925557675862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101.01217406596872</v>
          </cell>
          <cell r="F139">
            <v>96.721299650489399</v>
          </cell>
          <cell r="G139">
            <v>99.909170602713388</v>
          </cell>
          <cell r="H139">
            <v>96.970889343173937</v>
          </cell>
          <cell r="I139">
            <v>98.673420735115414</v>
          </cell>
          <cell r="J139">
            <v>98.063017390874379</v>
          </cell>
          <cell r="K139">
            <v>97.556708809597012</v>
          </cell>
          <cell r="L139">
            <v>97.320431471667632</v>
          </cell>
          <cell r="M139">
            <v>98.643931802932485</v>
          </cell>
          <cell r="N139">
            <v>98.711439613769556</v>
          </cell>
          <cell r="O139">
            <v>97.33840490716625</v>
          </cell>
          <cell r="P139">
            <v>96.34810240509826</v>
          </cell>
          <cell r="Q139">
            <v>98.105749233213842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87.05170909263397</v>
          </cell>
          <cell r="F141">
            <v>87.196531200710609</v>
          </cell>
          <cell r="G141">
            <v>87.880273076770095</v>
          </cell>
          <cell r="H141">
            <v>89.718248975793983</v>
          </cell>
          <cell r="I141">
            <v>88.73617405539963</v>
          </cell>
          <cell r="J141">
            <v>88.498601943095039</v>
          </cell>
          <cell r="K141">
            <v>88.893455771745337</v>
          </cell>
          <cell r="L141">
            <v>88.971328389749019</v>
          </cell>
          <cell r="M141">
            <v>81.784279131771811</v>
          </cell>
          <cell r="N141">
            <v>80.347400823889089</v>
          </cell>
          <cell r="O141">
            <v>85.587676010509895</v>
          </cell>
          <cell r="P141">
            <v>88.798748081980747</v>
          </cell>
          <cell r="Q141">
            <v>86.955368879504093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129.04503096693625</v>
          </cell>
          <cell r="F143">
            <v>129.52839556846206</v>
          </cell>
          <cell r="G143">
            <v>128.02662066972914</v>
          </cell>
          <cell r="H143">
            <v>129.64946643823632</v>
          </cell>
          <cell r="I143">
            <v>127.8979289543597</v>
          </cell>
          <cell r="J143">
            <v>125.85726277673672</v>
          </cell>
          <cell r="K143">
            <v>128.72424884462728</v>
          </cell>
          <cell r="L143">
            <v>128.06668155959576</v>
          </cell>
          <cell r="M143">
            <v>128.86369184325901</v>
          </cell>
          <cell r="N143">
            <v>128.1109013118095</v>
          </cell>
          <cell r="O143">
            <v>126.78965745935284</v>
          </cell>
          <cell r="P143">
            <v>129.30842418167867</v>
          </cell>
          <cell r="Q143">
            <v>128.32235921456527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98.559916773406414</v>
          </cell>
          <cell r="F144">
            <v>97.006039030946297</v>
          </cell>
          <cell r="G144">
            <v>96.283901797368131</v>
          </cell>
          <cell r="H144">
            <v>98.674151004141748</v>
          </cell>
          <cell r="I144">
            <v>96.15626180377059</v>
          </cell>
          <cell r="J144">
            <v>94.702539941363113</v>
          </cell>
          <cell r="K144">
            <v>95.967262332949446</v>
          </cell>
          <cell r="L144">
            <v>95.533394181015439</v>
          </cell>
          <cell r="M144">
            <v>95.665455605887047</v>
          </cell>
          <cell r="N144">
            <v>95.059534302376136</v>
          </cell>
          <cell r="O144">
            <v>95.600609969646783</v>
          </cell>
          <cell r="P144">
            <v>95.974455944751995</v>
          </cell>
          <cell r="Q144">
            <v>96.265293557301916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142.83461473034765</v>
          </cell>
          <cell r="F147">
            <v>144.23950200587163</v>
          </cell>
          <cell r="G147">
            <v>142.38506715577651</v>
          </cell>
          <cell r="H147">
            <v>143.66078698192618</v>
          </cell>
          <cell r="I147">
            <v>142.255899706402</v>
          </cell>
          <cell r="J147">
            <v>139.94973615364242</v>
          </cell>
          <cell r="K147">
            <v>143.541487398242</v>
          </cell>
          <cell r="L147">
            <v>142.78273243472361</v>
          </cell>
          <cell r="M147">
            <v>143.88052453368471</v>
          </cell>
          <cell r="N147">
            <v>143.06129943000201</v>
          </cell>
          <cell r="O147">
            <v>140.89765719095948</v>
          </cell>
          <cell r="P147">
            <v>144.38665364973667</v>
          </cell>
          <cell r="Q147">
            <v>142.82299678094293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113.08319743380146</v>
          </cell>
          <cell r="F149">
            <v>109.16019654511464</v>
          </cell>
          <cell r="G149">
            <v>108.23271413607442</v>
          </cell>
          <cell r="H149">
            <v>101.10154092947616</v>
          </cell>
          <cell r="I149">
            <v>93.762419424583527</v>
          </cell>
          <cell r="J149">
            <v>88.410529312122918</v>
          </cell>
          <cell r="K149">
            <v>90.933111102789908</v>
          </cell>
          <cell r="L149">
            <v>104.01478207843576</v>
          </cell>
          <cell r="M149">
            <v>99.786525964219052</v>
          </cell>
          <cell r="N149">
            <v>100.04098211769723</v>
          </cell>
          <cell r="O149">
            <v>101.54091202624926</v>
          </cell>
          <cell r="P149">
            <v>95.017705922130759</v>
          </cell>
          <cell r="Q149">
            <v>100.42371808272459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90.512097145506559</v>
          </cell>
          <cell r="F151">
            <v>90.638351583227234</v>
          </cell>
          <cell r="G151">
            <v>90.961252439486728</v>
          </cell>
          <cell r="H151">
            <v>90.813093240173359</v>
          </cell>
          <cell r="I151">
            <v>91.161230172309132</v>
          </cell>
          <cell r="J151">
            <v>90.914546609887793</v>
          </cell>
          <cell r="K151">
            <v>91.918208806071348</v>
          </cell>
          <cell r="L151">
            <v>92.063675472786642</v>
          </cell>
          <cell r="M151">
            <v>90.386588482546898</v>
          </cell>
          <cell r="N151">
            <v>90.034829363295628</v>
          </cell>
          <cell r="O151">
            <v>90.644074773710827</v>
          </cell>
          <cell r="P151">
            <v>89.866446133116781</v>
          </cell>
          <cell r="Q151">
            <v>90.82619951850991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90.034631331247724</v>
          </cell>
          <cell r="F152">
            <v>90.131679988113149</v>
          </cell>
          <cell r="G152">
            <v>90.503430272975038</v>
          </cell>
          <cell r="H152">
            <v>90.31157688329526</v>
          </cell>
          <cell r="I152">
            <v>90.666401196430925</v>
          </cell>
          <cell r="J152">
            <v>90.439715774110667</v>
          </cell>
          <cell r="K152">
            <v>91.485049246589</v>
          </cell>
          <cell r="L152">
            <v>91.623059160106763</v>
          </cell>
          <cell r="M152">
            <v>89.788336960001558</v>
          </cell>
          <cell r="N152">
            <v>89.444840170011787</v>
          </cell>
          <cell r="O152">
            <v>90.093438877094911</v>
          </cell>
          <cell r="P152">
            <v>89.179552687131491</v>
          </cell>
          <cell r="Q152">
            <v>90.308476045592371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92.209634273879232</v>
          </cell>
          <cell r="F153">
            <v>92.385298386177766</v>
          </cell>
          <cell r="G153">
            <v>93.046642574894278</v>
          </cell>
          <cell r="H153">
            <v>92.753877532116988</v>
          </cell>
          <cell r="I153">
            <v>92.731423300804323</v>
          </cell>
          <cell r="J153">
            <v>92.115516264649727</v>
          </cell>
          <cell r="K153">
            <v>92.678980401830259</v>
          </cell>
          <cell r="L153">
            <v>93.192344001922137</v>
          </cell>
          <cell r="M153">
            <v>91.134767765652725</v>
          </cell>
          <cell r="N153">
            <v>90.357187441622372</v>
          </cell>
          <cell r="O153">
            <v>91.449902053043147</v>
          </cell>
          <cell r="P153">
            <v>91.030670179171196</v>
          </cell>
          <cell r="Q153">
            <v>92.09052034798033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84.258541130857807</v>
          </cell>
          <cell r="F155">
            <v>84.065323846547287</v>
          </cell>
          <cell r="G155">
            <v>83.176137856587033</v>
          </cell>
          <cell r="H155">
            <v>84.686261706133152</v>
          </cell>
          <cell r="I155">
            <v>84.746696886332231</v>
          </cell>
          <cell r="J155">
            <v>83.773744301497416</v>
          </cell>
          <cell r="K155">
            <v>84.419297266115848</v>
          </cell>
          <cell r="L155">
            <v>84.421436792513376</v>
          </cell>
          <cell r="M155">
            <v>84.502210698446078</v>
          </cell>
          <cell r="N155">
            <v>84.665616418272819</v>
          </cell>
          <cell r="O155">
            <v>84.456054833151498</v>
          </cell>
          <cell r="P155">
            <v>84.514539965006932</v>
          </cell>
          <cell r="Q155">
            <v>84.307155141788471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88.736727022500574</v>
          </cell>
          <cell r="F158">
            <v>88.889064780140302</v>
          </cell>
          <cell r="G158">
            <v>89.704895794363281</v>
          </cell>
          <cell r="H158">
            <v>87.774785278423536</v>
          </cell>
          <cell r="I158">
            <v>89.9805545939018</v>
          </cell>
          <cell r="J158">
            <v>92.218454139013716</v>
          </cell>
          <cell r="K158">
            <v>95.657683333065151</v>
          </cell>
          <cell r="L158">
            <v>94.491929124554119</v>
          </cell>
          <cell r="M158">
            <v>91.130077839145059</v>
          </cell>
          <cell r="N158">
            <v>91.855662039057563</v>
          </cell>
          <cell r="O158">
            <v>91.836317561896934</v>
          </cell>
          <cell r="P158">
            <v>87.760194072650719</v>
          </cell>
          <cell r="Q158">
            <v>90.836362131559383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104.20453722075825</v>
          </cell>
          <cell r="F160">
            <v>105.16833518990914</v>
          </cell>
          <cell r="G160">
            <v>104.09036533694945</v>
          </cell>
          <cell r="H160">
            <v>105.19523842887476</v>
          </cell>
          <cell r="I160">
            <v>105.35159919428393</v>
          </cell>
          <cell r="J160">
            <v>104.53142256330561</v>
          </cell>
          <cell r="K160">
            <v>104.34006422296903</v>
          </cell>
          <cell r="L160">
            <v>104.69937058933186</v>
          </cell>
          <cell r="M160">
            <v>107.54283899881914</v>
          </cell>
          <cell r="N160">
            <v>106.95413841712877</v>
          </cell>
          <cell r="O160">
            <v>106.43483673517076</v>
          </cell>
          <cell r="P160">
            <v>109.56470947755453</v>
          </cell>
          <cell r="Q160">
            <v>105.67312136458794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104.20453722075825</v>
          </cell>
          <cell r="F161">
            <v>105.16833518990914</v>
          </cell>
          <cell r="G161">
            <v>104.09036533694945</v>
          </cell>
          <cell r="H161">
            <v>105.19523842887476</v>
          </cell>
          <cell r="I161">
            <v>105.35159919428393</v>
          </cell>
          <cell r="J161">
            <v>104.53142256330561</v>
          </cell>
          <cell r="K161">
            <v>104.34006422296903</v>
          </cell>
          <cell r="L161">
            <v>104.69937058933186</v>
          </cell>
          <cell r="M161">
            <v>107.54283899881914</v>
          </cell>
          <cell r="N161">
            <v>106.95413841712877</v>
          </cell>
          <cell r="O161">
            <v>106.43483673517076</v>
          </cell>
          <cell r="P161">
            <v>109.56470947755453</v>
          </cell>
          <cell r="Q161">
            <v>105.67312136458794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120.87592557633282</v>
          </cell>
          <cell r="F163">
            <v>126.48754371842379</v>
          </cell>
          <cell r="G163">
            <v>124.43290628468975</v>
          </cell>
          <cell r="H163">
            <v>139.9226333675449</v>
          </cell>
          <cell r="I163">
            <v>133.58801786879542</v>
          </cell>
          <cell r="J163">
            <v>120.89359996743823</v>
          </cell>
          <cell r="K163">
            <v>126.61034521826457</v>
          </cell>
          <cell r="L163">
            <v>120.80303251644909</v>
          </cell>
          <cell r="M163">
            <v>126.42809441530346</v>
          </cell>
          <cell r="N163">
            <v>126.81153048534728</v>
          </cell>
          <cell r="O163">
            <v>124.94723458410012</v>
          </cell>
          <cell r="P163">
            <v>119.8943719213289</v>
          </cell>
          <cell r="Q163">
            <v>125.9746029936682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120.09575428646758</v>
          </cell>
          <cell r="F164">
            <v>127.33742484977984</v>
          </cell>
          <cell r="G164">
            <v>124.46056684570451</v>
          </cell>
          <cell r="H164">
            <v>145.49753649433032</v>
          </cell>
          <cell r="I164">
            <v>136.57129140673359</v>
          </cell>
          <cell r="J164">
            <v>119.50006374354226</v>
          </cell>
          <cell r="K164">
            <v>126.98618477819872</v>
          </cell>
          <cell r="L164">
            <v>119.47833257809629</v>
          </cell>
          <cell r="M164">
            <v>127.22012317180017</v>
          </cell>
          <cell r="N164">
            <v>127.89418454458752</v>
          </cell>
          <cell r="O164">
            <v>125.05119827637249</v>
          </cell>
          <cell r="P164">
            <v>117.74728560421045</v>
          </cell>
          <cell r="Q164">
            <v>126.48666221498532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94.775407847949623</v>
          </cell>
          <cell r="F165">
            <v>91.32448018522129</v>
          </cell>
          <cell r="G165">
            <v>90.573764557189506</v>
          </cell>
          <cell r="H165">
            <v>95.335823261660011</v>
          </cell>
          <cell r="I165">
            <v>95.335823261660011</v>
          </cell>
          <cell r="J165">
            <v>95.335823261660011</v>
          </cell>
          <cell r="K165">
            <v>95.335823261660011</v>
          </cell>
          <cell r="L165">
            <v>95.335823261660011</v>
          </cell>
          <cell r="M165">
            <v>144.30634318307699</v>
          </cell>
          <cell r="N165">
            <v>115.42106807836188</v>
          </cell>
          <cell r="O165">
            <v>104.05788039883971</v>
          </cell>
          <cell r="P165">
            <v>92.691895547575044</v>
          </cell>
          <cell r="Q165">
            <v>100.81916300887617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69.409584312061099</v>
          </cell>
          <cell r="F168">
            <v>70.022447474218808</v>
          </cell>
          <cell r="G168">
            <v>65.080458411576117</v>
          </cell>
          <cell r="H168">
            <v>69.420396251807475</v>
          </cell>
          <cell r="I168">
            <v>78.769971226575692</v>
          </cell>
          <cell r="J168">
            <v>99.798787490859524</v>
          </cell>
          <cell r="K168">
            <v>149.50360473209773</v>
          </cell>
          <cell r="L168">
            <v>140.96357438020678</v>
          </cell>
          <cell r="M168">
            <v>115.76382585164764</v>
          </cell>
          <cell r="N168">
            <v>99.493417666631061</v>
          </cell>
          <cell r="O168">
            <v>78.031020437414995</v>
          </cell>
          <cell r="P168">
            <v>68.541321046796426</v>
          </cell>
          <cell r="Q168">
            <v>92.066534106824449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87.629646261587567</v>
          </cell>
          <cell r="F171">
            <v>81.036838868129308</v>
          </cell>
          <cell r="G171">
            <v>81.46216392675187</v>
          </cell>
          <cell r="H171">
            <v>85.683752588348057</v>
          </cell>
          <cell r="I171">
            <v>85.683752588348057</v>
          </cell>
          <cell r="J171">
            <v>85.683752588348057</v>
          </cell>
          <cell r="K171">
            <v>85.683752588348057</v>
          </cell>
          <cell r="L171">
            <v>85.683752588348057</v>
          </cell>
          <cell r="M171">
            <v>118.12418101954312</v>
          </cell>
          <cell r="N171">
            <v>110.75828798533139</v>
          </cell>
          <cell r="O171">
            <v>89.592121323437254</v>
          </cell>
          <cell r="P171">
            <v>78.313914737490308</v>
          </cell>
          <cell r="Q171">
            <v>89.611326422000914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105.42179447472084</v>
          </cell>
          <cell r="F174">
            <v>103.04887341421576</v>
          </cell>
          <cell r="G174">
            <v>100.60144494839503</v>
          </cell>
          <cell r="H174">
            <v>101.45340402747044</v>
          </cell>
          <cell r="I174">
            <v>101.45340402747044</v>
          </cell>
          <cell r="J174">
            <v>101.45340402747044</v>
          </cell>
          <cell r="K174">
            <v>101.45340402747044</v>
          </cell>
          <cell r="L174">
            <v>101.45340402747044</v>
          </cell>
          <cell r="M174">
            <v>132.5254320287994</v>
          </cell>
          <cell r="N174">
            <v>126.4409299353956</v>
          </cell>
          <cell r="O174">
            <v>121.04514343879009</v>
          </cell>
          <cell r="P174">
            <v>117.66778166343923</v>
          </cell>
          <cell r="Q174">
            <v>109.50153500342567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110.16246912254992</v>
          </cell>
          <cell r="F177">
            <v>152.86787730369207</v>
          </cell>
          <cell r="G177">
            <v>158.82552517233859</v>
          </cell>
          <cell r="H177">
            <v>186.90511522204531</v>
          </cell>
          <cell r="I177">
            <v>193.15146886950086</v>
          </cell>
          <cell r="J177">
            <v>148.10155721922311</v>
          </cell>
          <cell r="K177">
            <v>186.28390987797951</v>
          </cell>
          <cell r="L177">
            <v>155.49755291967278</v>
          </cell>
          <cell r="M177">
            <v>148.64898034248372</v>
          </cell>
          <cell r="N177">
            <v>157.03962570984388</v>
          </cell>
          <cell r="O177">
            <v>116.18689650913278</v>
          </cell>
          <cell r="P177">
            <v>109.30222829512623</v>
          </cell>
          <cell r="Q177">
            <v>151.91443388029907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98.449958613754617</v>
          </cell>
          <cell r="F180">
            <v>98.113869372720302</v>
          </cell>
          <cell r="G180">
            <v>92.155890035641036</v>
          </cell>
          <cell r="H180">
            <v>99.903102082559542</v>
          </cell>
          <cell r="I180">
            <v>103.10905172383865</v>
          </cell>
          <cell r="J180">
            <v>98.071659247373375</v>
          </cell>
          <cell r="K180">
            <v>95.869063382527443</v>
          </cell>
          <cell r="L180">
            <v>95.177975444264234</v>
          </cell>
          <cell r="M180">
            <v>96.657584284218885</v>
          </cell>
          <cell r="N180">
            <v>96.087512368037025</v>
          </cell>
          <cell r="O180">
            <v>96.344246645581933</v>
          </cell>
          <cell r="P180">
            <v>95.136293859063031</v>
          </cell>
          <cell r="Q180">
            <v>97.089683921631661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155.38988190466753</v>
          </cell>
          <cell r="F183">
            <v>155.38988190466753</v>
          </cell>
          <cell r="G183">
            <v>155.38988190466753</v>
          </cell>
          <cell r="H183">
            <v>246.83588258833328</v>
          </cell>
          <cell r="I183">
            <v>209.6263938242931</v>
          </cell>
          <cell r="J183">
            <v>136.99613644416556</v>
          </cell>
          <cell r="K183">
            <v>135.10880924532299</v>
          </cell>
          <cell r="L183">
            <v>107.0932342708057</v>
          </cell>
          <cell r="M183">
            <v>109.14873530835301</v>
          </cell>
          <cell r="N183">
            <v>114.41172369466301</v>
          </cell>
          <cell r="O183">
            <v>114.41172369466301</v>
          </cell>
          <cell r="P183">
            <v>114.41172369466301</v>
          </cell>
          <cell r="Q183">
            <v>146.18450070660546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187.02305550916577</v>
          </cell>
          <cell r="F186">
            <v>187.02305550916577</v>
          </cell>
          <cell r="G186">
            <v>187.02305550916577</v>
          </cell>
          <cell r="H186">
            <v>255.62710764604626</v>
          </cell>
          <cell r="I186">
            <v>182.1654029963253</v>
          </cell>
          <cell r="J186">
            <v>127.36959062564641</v>
          </cell>
          <cell r="K186">
            <v>109.091221008248</v>
          </cell>
          <cell r="L186">
            <v>125.18513000557246</v>
          </cell>
          <cell r="M186">
            <v>175.85248430514793</v>
          </cell>
          <cell r="N186">
            <v>202.39641638664972</v>
          </cell>
          <cell r="O186">
            <v>202.39641638664972</v>
          </cell>
          <cell r="P186">
            <v>202.39641638664972</v>
          </cell>
          <cell r="Q186">
            <v>178.6291126895361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140.18297910286054</v>
          </cell>
          <cell r="F189">
            <v>140.18297910286054</v>
          </cell>
          <cell r="G189">
            <v>140.18297910286054</v>
          </cell>
          <cell r="H189">
            <v>219.0438554839713</v>
          </cell>
          <cell r="I189">
            <v>131.43491023945938</v>
          </cell>
          <cell r="J189">
            <v>94.58380401353952</v>
          </cell>
          <cell r="K189">
            <v>93.607691439228915</v>
          </cell>
          <cell r="L189">
            <v>103.34587789681224</v>
          </cell>
          <cell r="M189">
            <v>136.10122652274799</v>
          </cell>
          <cell r="N189">
            <v>136.33148521678655</v>
          </cell>
          <cell r="O189">
            <v>136.33148521678655</v>
          </cell>
          <cell r="P189">
            <v>136.33148521678655</v>
          </cell>
          <cell r="Q189">
            <v>133.97172987955841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196.538860500342</v>
          </cell>
          <cell r="F192">
            <v>196.538860500342</v>
          </cell>
          <cell r="G192">
            <v>196.538860500342</v>
          </cell>
          <cell r="H192">
            <v>196.538860500342</v>
          </cell>
          <cell r="I192">
            <v>272.36058687758634</v>
          </cell>
          <cell r="J192">
            <v>253.73566703433428</v>
          </cell>
          <cell r="K192">
            <v>214.6623205225664</v>
          </cell>
          <cell r="L192">
            <v>214.6623205225664</v>
          </cell>
          <cell r="M192">
            <v>214.6623205225664</v>
          </cell>
          <cell r="N192">
            <v>214.6623205225664</v>
          </cell>
          <cell r="O192">
            <v>214.6623205225664</v>
          </cell>
          <cell r="P192">
            <v>214.6623205225664</v>
          </cell>
          <cell r="Q192">
            <v>216.68546825405727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109.320586338602</v>
          </cell>
          <cell r="F194">
            <v>109.320586338602</v>
          </cell>
          <cell r="G194">
            <v>109.320586338602</v>
          </cell>
          <cell r="H194">
            <v>183.43629321086016</v>
          </cell>
          <cell r="I194">
            <v>103.95060446060623</v>
          </cell>
          <cell r="J194">
            <v>84.195282268042845</v>
          </cell>
          <cell r="K194">
            <v>81.576249874396737</v>
          </cell>
          <cell r="L194">
            <v>84.465467214772104</v>
          </cell>
          <cell r="M194">
            <v>86.157364106231441</v>
          </cell>
          <cell r="N194">
            <v>90.745466477672522</v>
          </cell>
          <cell r="O194">
            <v>112.24254821441056</v>
          </cell>
          <cell r="P194">
            <v>112.24254821441056</v>
          </cell>
          <cell r="Q194">
            <v>105.58113192143411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173.95376093738199</v>
          </cell>
          <cell r="F198">
            <v>173.95376093738199</v>
          </cell>
          <cell r="G198">
            <v>173.95376093738199</v>
          </cell>
          <cell r="H198">
            <v>173.95376093738199</v>
          </cell>
          <cell r="I198">
            <v>167.47563888229939</v>
          </cell>
          <cell r="J198">
            <v>131.20361675449962</v>
          </cell>
          <cell r="K198">
            <v>116.89618817843863</v>
          </cell>
          <cell r="L198">
            <v>114.846429007262</v>
          </cell>
          <cell r="M198">
            <v>117.05037915910752</v>
          </cell>
          <cell r="N198">
            <v>119.47327866752914</v>
          </cell>
          <cell r="O198">
            <v>126.7590912264163</v>
          </cell>
          <cell r="P198">
            <v>126.7590912264163</v>
          </cell>
          <cell r="Q198">
            <v>143.02322973762475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153.66089462913169</v>
          </cell>
          <cell r="F201">
            <v>153.66089462913169</v>
          </cell>
          <cell r="G201">
            <v>153.66089462913169</v>
          </cell>
          <cell r="H201">
            <v>153.66089462913169</v>
          </cell>
          <cell r="I201">
            <v>153.66089462913169</v>
          </cell>
          <cell r="J201">
            <v>153.66089462913169</v>
          </cell>
          <cell r="K201">
            <v>153.66089462913169</v>
          </cell>
          <cell r="L201">
            <v>153.66089462913169</v>
          </cell>
          <cell r="M201">
            <v>112.22222755219593</v>
          </cell>
          <cell r="N201">
            <v>117.92270126328914</v>
          </cell>
          <cell r="O201">
            <v>153.20820018871427</v>
          </cell>
          <cell r="P201">
            <v>161.55987605263294</v>
          </cell>
          <cell r="Q201">
            <v>147.85001350749047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140.23484204308969</v>
          </cell>
          <cell r="F204">
            <v>140.23484204308969</v>
          </cell>
          <cell r="G204">
            <v>140.23484204308969</v>
          </cell>
          <cell r="H204">
            <v>140.23484204308969</v>
          </cell>
          <cell r="I204">
            <v>140.23484204308969</v>
          </cell>
          <cell r="J204">
            <v>195.88848687972478</v>
          </cell>
          <cell r="K204">
            <v>190.17958416987364</v>
          </cell>
          <cell r="L204">
            <v>148.88998695700261</v>
          </cell>
          <cell r="M204">
            <v>147.09155750734774</v>
          </cell>
          <cell r="N204">
            <v>147.09155750734774</v>
          </cell>
          <cell r="O204">
            <v>147.09155750734774</v>
          </cell>
          <cell r="P204">
            <v>147.09155750734774</v>
          </cell>
          <cell r="Q204">
            <v>152.04154152095336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64.902277738214053</v>
          </cell>
          <cell r="F207">
            <v>64.902277738214053</v>
          </cell>
          <cell r="G207">
            <v>64.902277738214053</v>
          </cell>
          <cell r="H207">
            <v>64.902277738214053</v>
          </cell>
          <cell r="I207">
            <v>64.902277738214053</v>
          </cell>
          <cell r="J207">
            <v>64.902277738214053</v>
          </cell>
          <cell r="K207">
            <v>64.902277738214053</v>
          </cell>
          <cell r="L207">
            <v>81.873362414900072</v>
          </cell>
          <cell r="M207">
            <v>66.649596947137042</v>
          </cell>
          <cell r="N207">
            <v>82.606095772483428</v>
          </cell>
          <cell r="O207">
            <v>94.041828698074724</v>
          </cell>
          <cell r="P207">
            <v>94.041828698074724</v>
          </cell>
          <cell r="Q207">
            <v>72.794054724847356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94.490539001783219</v>
          </cell>
          <cell r="F210">
            <v>97.592183304476819</v>
          </cell>
          <cell r="G210">
            <v>107.22395340071323</v>
          </cell>
          <cell r="H210">
            <v>123.7983592921392</v>
          </cell>
          <cell r="I210">
            <v>123.7983592921392</v>
          </cell>
          <cell r="J210">
            <v>123.7983592921392</v>
          </cell>
          <cell r="K210">
            <v>123.7983592921392</v>
          </cell>
          <cell r="L210">
            <v>123.7983592921392</v>
          </cell>
          <cell r="M210">
            <v>157.80755920159882</v>
          </cell>
          <cell r="N210">
            <v>126.59836052157068</v>
          </cell>
          <cell r="O210">
            <v>123.44854455627411</v>
          </cell>
          <cell r="P210">
            <v>99.025573051970326</v>
          </cell>
          <cell r="Q210">
            <v>118.76487579159026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113.59530088706748</v>
          </cell>
          <cell r="F212">
            <v>113.68730302204368</v>
          </cell>
          <cell r="G212">
            <v>112.13579629862485</v>
          </cell>
          <cell r="H212">
            <v>119.22213407884139</v>
          </cell>
          <cell r="I212">
            <v>123.88494349724206</v>
          </cell>
          <cell r="J212">
            <v>125.8192768878037</v>
          </cell>
          <cell r="K212">
            <v>117.0810101895853</v>
          </cell>
          <cell r="L212">
            <v>107.32285720742324</v>
          </cell>
          <cell r="M212">
            <v>106.30386541241006</v>
          </cell>
          <cell r="N212">
            <v>107.88951324435797</v>
          </cell>
          <cell r="O212">
            <v>113.18216754070895</v>
          </cell>
          <cell r="P212">
            <v>109.5662100384414</v>
          </cell>
          <cell r="Q212">
            <v>114.14086485871248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119.32227273114921</v>
          </cell>
          <cell r="F215">
            <v>119.32227273114921</v>
          </cell>
          <cell r="G215">
            <v>119.32227273114921</v>
          </cell>
          <cell r="H215">
            <v>119.32227273114921</v>
          </cell>
          <cell r="I215">
            <v>119.32227273114921</v>
          </cell>
          <cell r="J215">
            <v>119.32227273114921</v>
          </cell>
          <cell r="K215">
            <v>113.55378968202122</v>
          </cell>
          <cell r="L215">
            <v>84.543733187697072</v>
          </cell>
          <cell r="M215">
            <v>86.579813432496465</v>
          </cell>
          <cell r="N215">
            <v>93.136011332827678</v>
          </cell>
          <cell r="O215">
            <v>89.823566249025404</v>
          </cell>
          <cell r="P215">
            <v>98.253939616492659</v>
          </cell>
          <cell r="Q215">
            <v>106.81870749062132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115.03481265950609</v>
          </cell>
          <cell r="F217">
            <v>118.14290967870851</v>
          </cell>
          <cell r="G217">
            <v>117.40678006009642</v>
          </cell>
          <cell r="H217">
            <v>117.40678006009642</v>
          </cell>
          <cell r="I217">
            <v>117.40678006009642</v>
          </cell>
          <cell r="J217">
            <v>117.40678006009642</v>
          </cell>
          <cell r="K217">
            <v>117.40678006009642</v>
          </cell>
          <cell r="L217">
            <v>96.487121027538322</v>
          </cell>
          <cell r="M217">
            <v>89.635191095532448</v>
          </cell>
          <cell r="N217">
            <v>90.261391133197606</v>
          </cell>
          <cell r="O217">
            <v>87.355599414621977</v>
          </cell>
          <cell r="P217">
            <v>82.981528425450392</v>
          </cell>
          <cell r="Q217">
            <v>105.5777044779198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167.29839369590792</v>
          </cell>
          <cell r="F220">
            <v>165.27144145701598</v>
          </cell>
          <cell r="G220">
            <v>143.19146104598877</v>
          </cell>
          <cell r="H220">
            <v>136.93000295356791</v>
          </cell>
          <cell r="I220">
            <v>136.93000295356791</v>
          </cell>
          <cell r="J220">
            <v>136.93000295356791</v>
          </cell>
          <cell r="K220">
            <v>136.93000295356791</v>
          </cell>
          <cell r="L220">
            <v>138.81661232090607</v>
          </cell>
          <cell r="M220">
            <v>146.21041599991671</v>
          </cell>
          <cell r="N220">
            <v>150.62732134689557</v>
          </cell>
          <cell r="O220">
            <v>205.37489207760669</v>
          </cell>
          <cell r="P220">
            <v>173.07898849376329</v>
          </cell>
          <cell r="Q220">
            <v>153.13246152102275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117.40798438313564</v>
          </cell>
          <cell r="F224">
            <v>121.68021155761537</v>
          </cell>
          <cell r="G224">
            <v>123.54965950752253</v>
          </cell>
          <cell r="H224">
            <v>120.10878278364922</v>
          </cell>
          <cell r="I224">
            <v>123.56727051224581</v>
          </cell>
          <cell r="J224">
            <v>122.67300687402428</v>
          </cell>
          <cell r="K224">
            <v>123.45847835400915</v>
          </cell>
          <cell r="L224">
            <v>123.8105176802529</v>
          </cell>
          <cell r="M224">
            <v>121.5185990382803</v>
          </cell>
          <cell r="N224">
            <v>116.63363256854434</v>
          </cell>
          <cell r="O224">
            <v>120.45077951487346</v>
          </cell>
          <cell r="P224">
            <v>122.74270090371517</v>
          </cell>
          <cell r="Q224">
            <v>121.46680197315567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105.76469104171363</v>
          </cell>
          <cell r="F225">
            <v>97.924153519010375</v>
          </cell>
          <cell r="G225">
            <v>102.8418767293101</v>
          </cell>
          <cell r="H225">
            <v>97.327315189661704</v>
          </cell>
          <cell r="I225">
            <v>102.35264052462217</v>
          </cell>
          <cell r="J225">
            <v>102.55772696595963</v>
          </cell>
          <cell r="K225">
            <v>107.84807846565717</v>
          </cell>
          <cell r="L225">
            <v>107.39868684338954</v>
          </cell>
          <cell r="M225">
            <v>109.18438622516263</v>
          </cell>
          <cell r="N225">
            <v>109.33950087955091</v>
          </cell>
          <cell r="O225">
            <v>111.95724483174621</v>
          </cell>
          <cell r="P225">
            <v>110.67574655053326</v>
          </cell>
          <cell r="Q225">
            <v>105.43100398052644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112.71361876414558</v>
          </cell>
          <cell r="F228">
            <v>113.21844591319521</v>
          </cell>
          <cell r="G228">
            <v>113.85928559864651</v>
          </cell>
          <cell r="H228">
            <v>111.72356099378565</v>
          </cell>
          <cell r="I228">
            <v>113.27580357248887</v>
          </cell>
          <cell r="J228">
            <v>115.3033669999229</v>
          </cell>
          <cell r="K228">
            <v>115.22138142525387</v>
          </cell>
          <cell r="L228">
            <v>110.62818584414204</v>
          </cell>
          <cell r="M228">
            <v>110.11410249299183</v>
          </cell>
          <cell r="N228">
            <v>115.0748274047637</v>
          </cell>
          <cell r="O228">
            <v>112.08244165591638</v>
          </cell>
          <cell r="P228">
            <v>113.83150022990772</v>
          </cell>
          <cell r="Q228">
            <v>113.08721007459671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117.95769430836104</v>
          </cell>
          <cell r="F231">
            <v>122.75172924363089</v>
          </cell>
          <cell r="G231">
            <v>124.58749189051035</v>
          </cell>
          <cell r="H231">
            <v>121.14847874730717</v>
          </cell>
          <cell r="I231">
            <v>124.64682751874497</v>
          </cell>
          <cell r="J231">
            <v>123.58948846746068</v>
          </cell>
          <cell r="K231">
            <v>124.28264699287661</v>
          </cell>
          <cell r="L231">
            <v>124.87983975210493</v>
          </cell>
          <cell r="M231">
            <v>122.38940430509612</v>
          </cell>
          <cell r="N231">
            <v>116.91601788527623</v>
          </cell>
          <cell r="O231">
            <v>121.07353008026082</v>
          </cell>
          <cell r="P231">
            <v>123.49388938584278</v>
          </cell>
          <cell r="Q231">
            <v>122.30975321478938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124.47859299230392</v>
          </cell>
          <cell r="F234">
            <v>124.52167933835555</v>
          </cell>
          <cell r="G234">
            <v>124.50205235023738</v>
          </cell>
          <cell r="H234">
            <v>124.43553819941592</v>
          </cell>
          <cell r="I234">
            <v>125.15209748298372</v>
          </cell>
          <cell r="J234">
            <v>125.47884091611557</v>
          </cell>
          <cell r="K234">
            <v>125.98444704687499</v>
          </cell>
          <cell r="L234">
            <v>124.84941580486695</v>
          </cell>
          <cell r="M234">
            <v>124.70577154229242</v>
          </cell>
          <cell r="N234">
            <v>125.30120329356673</v>
          </cell>
          <cell r="O234">
            <v>125.65425245648223</v>
          </cell>
          <cell r="P234">
            <v>126.96582709334787</v>
          </cell>
          <cell r="Q234">
            <v>125.16914320973693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117.86660324523994</v>
          </cell>
          <cell r="F235">
            <v>117.92469591021552</v>
          </cell>
          <cell r="G235">
            <v>118.24860610254051</v>
          </cell>
          <cell r="H235">
            <v>116.98108484156613</v>
          </cell>
          <cell r="I235">
            <v>118.71090688835577</v>
          </cell>
          <cell r="J235">
            <v>119.08007096633541</v>
          </cell>
          <cell r="K235">
            <v>118.85986873450368</v>
          </cell>
          <cell r="L235">
            <v>117.71836421881824</v>
          </cell>
          <cell r="M235">
            <v>116.15825736035249</v>
          </cell>
          <cell r="N235">
            <v>115.95871295204591</v>
          </cell>
          <cell r="O235">
            <v>116.12262146729918</v>
          </cell>
          <cell r="P235">
            <v>118.33574915046296</v>
          </cell>
          <cell r="Q235">
            <v>117.66379515314468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121.02471575652667</v>
          </cell>
          <cell r="F237">
            <v>122.20631360961146</v>
          </cell>
          <cell r="G237">
            <v>107.25980888784426</v>
          </cell>
          <cell r="H237">
            <v>112.20716517930452</v>
          </cell>
          <cell r="I237">
            <v>113.77920619670149</v>
          </cell>
          <cell r="J237">
            <v>114.47981718995496</v>
          </cell>
          <cell r="K237">
            <v>115.26340014370226</v>
          </cell>
          <cell r="L237">
            <v>113.27006913268721</v>
          </cell>
          <cell r="M237">
            <v>118.65453097923185</v>
          </cell>
          <cell r="N237">
            <v>125.79806718602698</v>
          </cell>
          <cell r="O237">
            <v>126.97850170458496</v>
          </cell>
          <cell r="P237">
            <v>130.742110841189</v>
          </cell>
          <cell r="Q237">
            <v>118.47197556728048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124.56420787945474</v>
          </cell>
          <cell r="F239">
            <v>120.87473008477073</v>
          </cell>
          <cell r="G239">
            <v>102.80076052457059</v>
          </cell>
          <cell r="H239">
            <v>116.56313249298557</v>
          </cell>
          <cell r="I239">
            <v>126.26422707450216</v>
          </cell>
          <cell r="J239">
            <v>123.28084908555006</v>
          </cell>
          <cell r="K239">
            <v>120.46094048824089</v>
          </cell>
          <cell r="L239">
            <v>120.04715089171125</v>
          </cell>
          <cell r="M239">
            <v>120.08971569881811</v>
          </cell>
          <cell r="N239">
            <v>119.58056104388541</v>
          </cell>
          <cell r="O239">
            <v>119.58056104388541</v>
          </cell>
          <cell r="P239">
            <v>119.46391358192898</v>
          </cell>
          <cell r="Q239">
            <v>119.46422915752532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122.33734120823577</v>
          </cell>
          <cell r="F241">
            <v>120.08675576632841</v>
          </cell>
          <cell r="G241">
            <v>120.20192722765991</v>
          </cell>
          <cell r="H241">
            <v>119.25414363832755</v>
          </cell>
          <cell r="I241">
            <v>119.93102608449253</v>
          </cell>
          <cell r="J241">
            <v>119.09686037552424</v>
          </cell>
          <cell r="K241">
            <v>118.48679922343401</v>
          </cell>
          <cell r="L241">
            <v>118.67511622761644</v>
          </cell>
          <cell r="M241">
            <v>117.9332118190829</v>
          </cell>
          <cell r="N241">
            <v>114.00253803352079</v>
          </cell>
          <cell r="O241">
            <v>115.62956007170399</v>
          </cell>
          <cell r="P241">
            <v>117.01039120586137</v>
          </cell>
          <cell r="Q241">
            <v>118.55380590681564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98.452940191249795</v>
          </cell>
          <cell r="F244">
            <v>98.8620273946201</v>
          </cell>
          <cell r="G244">
            <v>100.28439536665782</v>
          </cell>
          <cell r="H244">
            <v>100.78282020353153</v>
          </cell>
          <cell r="I244">
            <v>100.90480349175544</v>
          </cell>
          <cell r="J244">
            <v>100.54810224372036</v>
          </cell>
          <cell r="K244">
            <v>101.31932289320422</v>
          </cell>
          <cell r="L244">
            <v>100.18881135698965</v>
          </cell>
          <cell r="M244">
            <v>102.38862351566162</v>
          </cell>
          <cell r="N244">
            <v>101.4806537128934</v>
          </cell>
          <cell r="O244">
            <v>101.54385973651415</v>
          </cell>
          <cell r="P244">
            <v>101.33012029336028</v>
          </cell>
          <cell r="Q244">
            <v>100.67387336667987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99.311081200235463</v>
          </cell>
          <cell r="F245">
            <v>99.954406622330609</v>
          </cell>
          <cell r="G245">
            <v>99.166123230967941</v>
          </cell>
          <cell r="H245">
            <v>99.736901236553592</v>
          </cell>
          <cell r="I245">
            <v>98.745841405381753</v>
          </cell>
          <cell r="J245">
            <v>98.371252530091866</v>
          </cell>
          <cell r="K245">
            <v>98.103410202516756</v>
          </cell>
          <cell r="L245">
            <v>97.235700751163535</v>
          </cell>
          <cell r="M245">
            <v>99.801865577269595</v>
          </cell>
          <cell r="N245">
            <v>99.466348331492256</v>
          </cell>
          <cell r="O245">
            <v>99.78626222006352</v>
          </cell>
          <cell r="P245">
            <v>100.27806127527359</v>
          </cell>
          <cell r="Q245">
            <v>99.163104548611713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96.622475088633252</v>
          </cell>
          <cell r="F247">
            <v>96.531918433260984</v>
          </cell>
          <cell r="G247">
            <v>102.66973541937048</v>
          </cell>
          <cell r="H247">
            <v>103.01382670382782</v>
          </cell>
          <cell r="I247">
            <v>105.50999624632422</v>
          </cell>
          <cell r="J247">
            <v>105.19145035634303</v>
          </cell>
          <cell r="K247">
            <v>108.17905327751831</v>
          </cell>
          <cell r="L247">
            <v>106.48796948080525</v>
          </cell>
          <cell r="M247">
            <v>107.90632991305151</v>
          </cell>
          <cell r="N247">
            <v>105.77728523155913</v>
          </cell>
          <cell r="O247">
            <v>105.29291832318057</v>
          </cell>
          <cell r="P247">
            <v>103.57422388278893</v>
          </cell>
          <cell r="Q247">
            <v>103.89643186305528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118.66177732598197</v>
          </cell>
          <cell r="F249">
            <v>120.2855783797184</v>
          </cell>
          <cell r="G249">
            <v>119.39831126732656</v>
          </cell>
          <cell r="H249">
            <v>122.97589499585798</v>
          </cell>
          <cell r="I249">
            <v>119.21337099088296</v>
          </cell>
          <cell r="J249">
            <v>118.4778953639036</v>
          </cell>
          <cell r="K249">
            <v>118.29684059944042</v>
          </cell>
          <cell r="L249">
            <v>118.39167880939735</v>
          </cell>
          <cell r="M249">
            <v>111.02135679503746</v>
          </cell>
          <cell r="N249">
            <v>110.37213726491491</v>
          </cell>
          <cell r="O249">
            <v>111.90656116441137</v>
          </cell>
          <cell r="P249">
            <v>111.22108771259764</v>
          </cell>
          <cell r="Q249">
            <v>116.68520755578923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138.76637669976361</v>
          </cell>
          <cell r="F251">
            <v>139.32836986669719</v>
          </cell>
          <cell r="G251">
            <v>142.72425401798785</v>
          </cell>
          <cell r="H251">
            <v>140.33505612033957</v>
          </cell>
          <cell r="I251">
            <v>140.42958835420094</v>
          </cell>
          <cell r="J251">
            <v>141.64950145953495</v>
          </cell>
          <cell r="K251">
            <v>142.55524142376257</v>
          </cell>
          <cell r="L251">
            <v>141.13109356151713</v>
          </cell>
          <cell r="M251">
            <v>139.05144794521829</v>
          </cell>
          <cell r="N251">
            <v>140.11323373411045</v>
          </cell>
          <cell r="O251">
            <v>140.4411019339675</v>
          </cell>
          <cell r="P251">
            <v>142.49030767124901</v>
          </cell>
          <cell r="Q251">
            <v>140.75129773236242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133.35625415169255</v>
          </cell>
          <cell r="F253">
            <v>128.98681802938287</v>
          </cell>
          <cell r="G253">
            <v>133.18816721308596</v>
          </cell>
          <cell r="H253">
            <v>135.35119188647673</v>
          </cell>
          <cell r="I253">
            <v>139.42969665463198</v>
          </cell>
          <cell r="J253">
            <v>137.72044381902899</v>
          </cell>
          <cell r="K253">
            <v>137.14309001327629</v>
          </cell>
          <cell r="L253">
            <v>137.881865461758</v>
          </cell>
          <cell r="M253">
            <v>138.29216791738563</v>
          </cell>
          <cell r="N253">
            <v>140.49355992118953</v>
          </cell>
          <cell r="O253">
            <v>135.52376030902573</v>
          </cell>
          <cell r="P253">
            <v>129.77877368711447</v>
          </cell>
          <cell r="Q253">
            <v>135.59548242200404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126.38005092432266</v>
          </cell>
          <cell r="F256">
            <v>128.0226452582699</v>
          </cell>
          <cell r="G256">
            <v>129.19906744580621</v>
          </cell>
          <cell r="H256">
            <v>129.44535321987021</v>
          </cell>
          <cell r="I256">
            <v>129.41216600367778</v>
          </cell>
          <cell r="J256">
            <v>127.54608652842978</v>
          </cell>
          <cell r="K256">
            <v>127.01768496062736</v>
          </cell>
          <cell r="L256">
            <v>127.48476016307374</v>
          </cell>
          <cell r="M256">
            <v>126.7688195399154</v>
          </cell>
          <cell r="N256">
            <v>123.70575082508935</v>
          </cell>
          <cell r="O256">
            <v>121.60197504978403</v>
          </cell>
          <cell r="P256">
            <v>126.16926641382591</v>
          </cell>
          <cell r="Q256">
            <v>126.89613552772435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126.38005092432266</v>
          </cell>
          <cell r="F257">
            <v>128.0226452582699</v>
          </cell>
          <cell r="G257">
            <v>129.19906744580621</v>
          </cell>
          <cell r="H257">
            <v>129.44535321987021</v>
          </cell>
          <cell r="I257">
            <v>129.41216600367778</v>
          </cell>
          <cell r="J257">
            <v>127.54608652842978</v>
          </cell>
          <cell r="K257">
            <v>127.01768496062736</v>
          </cell>
          <cell r="L257">
            <v>127.48476016307374</v>
          </cell>
          <cell r="M257">
            <v>126.7688195399154</v>
          </cell>
          <cell r="N257">
            <v>123.70575082508935</v>
          </cell>
          <cell r="O257">
            <v>121.60197504978403</v>
          </cell>
          <cell r="P257">
            <v>126.16926641382591</v>
          </cell>
          <cell r="Q257">
            <v>126.89613552772435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132.96235977649064</v>
          </cell>
          <cell r="F260">
            <v>130.33261987392945</v>
          </cell>
          <cell r="G260">
            <v>142.32441732714673</v>
          </cell>
          <cell r="H260">
            <v>136.61045194935153</v>
          </cell>
          <cell r="I260">
            <v>127.03619102627417</v>
          </cell>
          <cell r="J260">
            <v>114.3294615814913</v>
          </cell>
          <cell r="K260">
            <v>112.79114320873697</v>
          </cell>
          <cell r="L260">
            <v>119.63166373215195</v>
          </cell>
          <cell r="M260">
            <v>135.86030147405842</v>
          </cell>
          <cell r="N260">
            <v>137.17577960617425</v>
          </cell>
          <cell r="O260">
            <v>131.05301827002143</v>
          </cell>
          <cell r="P260">
            <v>124.28557113948072</v>
          </cell>
          <cell r="Q260">
            <v>128.6994149137756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150.75724896495507</v>
          </cell>
          <cell r="F261">
            <v>147.5410700848287</v>
          </cell>
          <cell r="G261">
            <v>166.34213777263446</v>
          </cell>
          <cell r="H261">
            <v>158.42128535664878</v>
          </cell>
          <cell r="I261">
            <v>146.48930851969112</v>
          </cell>
          <cell r="J261">
            <v>127.35812205254328</v>
          </cell>
          <cell r="K261">
            <v>123.82837968561978</v>
          </cell>
          <cell r="L261">
            <v>132.56311083418535</v>
          </cell>
          <cell r="M261">
            <v>156.65421132052748</v>
          </cell>
          <cell r="N261">
            <v>156.78230299339538</v>
          </cell>
          <cell r="O261">
            <v>148.01725414494291</v>
          </cell>
          <cell r="P261">
            <v>138.49102240673005</v>
          </cell>
          <cell r="Q261">
            <v>146.10378784472522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115.89913574631487</v>
          </cell>
          <cell r="F262">
            <v>91.855983112567458</v>
          </cell>
          <cell r="G262">
            <v>86.17583272791957</v>
          </cell>
          <cell r="H262">
            <v>98.392106067693717</v>
          </cell>
          <cell r="I262">
            <v>100.55394732952952</v>
          </cell>
          <cell r="J262">
            <v>75.70951401820443</v>
          </cell>
          <cell r="K262">
            <v>69.434137444914327</v>
          </cell>
          <cell r="L262">
            <v>93.286644078070339</v>
          </cell>
          <cell r="M262">
            <v>137.200979499011</v>
          </cell>
          <cell r="N262">
            <v>134.49345206882154</v>
          </cell>
          <cell r="O262">
            <v>116.15529851991391</v>
          </cell>
          <cell r="P262">
            <v>96.880862658451406</v>
          </cell>
          <cell r="Q262">
            <v>101.336491105951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174.43721702726998</v>
          </cell>
          <cell r="F265">
            <v>167.48335466231237</v>
          </cell>
          <cell r="G265">
            <v>111.91675779396078</v>
          </cell>
          <cell r="H265">
            <v>82.959976772241149</v>
          </cell>
          <cell r="I265">
            <v>75.751190822015303</v>
          </cell>
          <cell r="J265">
            <v>90.842738905502401</v>
          </cell>
          <cell r="K265">
            <v>107.60423441446497</v>
          </cell>
          <cell r="L265">
            <v>125.59780524877524</v>
          </cell>
          <cell r="M265">
            <v>129.03395775791194</v>
          </cell>
          <cell r="N265">
            <v>132.54521060392204</v>
          </cell>
          <cell r="O265">
            <v>124.99437860297184</v>
          </cell>
          <cell r="P265">
            <v>101.59411110771967</v>
          </cell>
          <cell r="Q265">
            <v>118.73007780992231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152.72332515154872</v>
          </cell>
          <cell r="F267">
            <v>181.07952232782029</v>
          </cell>
          <cell r="G267">
            <v>168.94148485763907</v>
          </cell>
          <cell r="H267">
            <v>120.24625426040085</v>
          </cell>
          <cell r="I267">
            <v>117.54261385999736</v>
          </cell>
          <cell r="J267">
            <v>114.1321622208377</v>
          </cell>
          <cell r="K267">
            <v>95.501502934936354</v>
          </cell>
          <cell r="L267">
            <v>99.027962930631887</v>
          </cell>
          <cell r="M267">
            <v>104.26626691037613</v>
          </cell>
          <cell r="N267">
            <v>109.24806857206315</v>
          </cell>
          <cell r="O267">
            <v>111.72573843568605</v>
          </cell>
          <cell r="P267">
            <v>102.28526607365885</v>
          </cell>
          <cell r="Q267">
            <v>123.06001404463304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139.90193850440673</v>
          </cell>
          <cell r="F269">
            <v>139.90193850440673</v>
          </cell>
          <cell r="G269">
            <v>231.86462389148485</v>
          </cell>
          <cell r="H269">
            <v>220.94622376751317</v>
          </cell>
          <cell r="I269">
            <v>159.25000209333425</v>
          </cell>
          <cell r="J269">
            <v>147.80032297602261</v>
          </cell>
          <cell r="K269">
            <v>88.760660759675119</v>
          </cell>
          <cell r="L269">
            <v>90.289400023303372</v>
          </cell>
          <cell r="M269">
            <v>128.10958937597067</v>
          </cell>
          <cell r="N269">
            <v>136.61775397569986</v>
          </cell>
          <cell r="O269">
            <v>136.61775397569986</v>
          </cell>
          <cell r="P269">
            <v>136.61775397569986</v>
          </cell>
          <cell r="Q269">
            <v>146.38983015193475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138.992742372783</v>
          </cell>
          <cell r="F271">
            <v>141.27574683498699</v>
          </cell>
          <cell r="G271">
            <v>172.08820986940302</v>
          </cell>
          <cell r="H271">
            <v>108.64297652688769</v>
          </cell>
          <cell r="I271">
            <v>91.646422259120882</v>
          </cell>
          <cell r="J271">
            <v>97.563550956289347</v>
          </cell>
          <cell r="K271">
            <v>97.025907985844242</v>
          </cell>
          <cell r="L271">
            <v>139.15076193874265</v>
          </cell>
          <cell r="M271">
            <v>160.04444421734405</v>
          </cell>
          <cell r="N271">
            <v>147.601604100461</v>
          </cell>
          <cell r="O271">
            <v>147.601604100461</v>
          </cell>
          <cell r="P271">
            <v>147.601604100461</v>
          </cell>
          <cell r="Q271">
            <v>132.43629793856539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542.64984983935699</v>
          </cell>
          <cell r="F273">
            <v>542.64984983935699</v>
          </cell>
          <cell r="G273">
            <v>1067.8541095983041</v>
          </cell>
          <cell r="H273">
            <v>1096.5393583113091</v>
          </cell>
          <cell r="I273">
            <v>933.83026895741614</v>
          </cell>
          <cell r="J273">
            <v>641.85285943922315</v>
          </cell>
          <cell r="K273">
            <v>592.23263801185351</v>
          </cell>
          <cell r="L273">
            <v>505.38505648045737</v>
          </cell>
          <cell r="M273">
            <v>663.56849125646306</v>
          </cell>
          <cell r="N273">
            <v>697.49253852088998</v>
          </cell>
          <cell r="O273">
            <v>697.49253852088998</v>
          </cell>
          <cell r="P273">
            <v>697.49253852088998</v>
          </cell>
          <cell r="Q273">
            <v>723.25334144136752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121.40618659736647</v>
          </cell>
          <cell r="F275">
            <v>121.40618659736647</v>
          </cell>
          <cell r="G275">
            <v>128.59634212628382</v>
          </cell>
          <cell r="H275">
            <v>123.47176891627338</v>
          </cell>
          <cell r="I275">
            <v>132.49533771075718</v>
          </cell>
          <cell r="J275">
            <v>110.5570211756567</v>
          </cell>
          <cell r="K275">
            <v>109.95169625439249</v>
          </cell>
          <cell r="L275">
            <v>107.65335769059789</v>
          </cell>
          <cell r="M275">
            <v>105.39051848214193</v>
          </cell>
          <cell r="N275">
            <v>116.15463829212433</v>
          </cell>
          <cell r="O275">
            <v>116.15463829212433</v>
          </cell>
          <cell r="P275">
            <v>116.15463829212433</v>
          </cell>
          <cell r="Q275">
            <v>117.44936086893408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166.91502888466579</v>
          </cell>
          <cell r="F277">
            <v>167.47372880449001</v>
          </cell>
          <cell r="G277">
            <v>130.91038595189207</v>
          </cell>
          <cell r="H277">
            <v>108.09220472859469</v>
          </cell>
          <cell r="I277">
            <v>115.12944046124443</v>
          </cell>
          <cell r="J277">
            <v>115.12944046124443</v>
          </cell>
          <cell r="K277">
            <v>115.12944046124443</v>
          </cell>
          <cell r="L277">
            <v>115.12944046124443</v>
          </cell>
          <cell r="M277">
            <v>115.12944046124443</v>
          </cell>
          <cell r="N277">
            <v>115.12944046124443</v>
          </cell>
          <cell r="O277">
            <v>173.57895088276675</v>
          </cell>
          <cell r="P277">
            <v>136.57314603712345</v>
          </cell>
          <cell r="Q277">
            <v>131.19334067141662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336.07958238492529</v>
          </cell>
          <cell r="F279">
            <v>277.33027306922992</v>
          </cell>
          <cell r="G279">
            <v>176.71212298921807</v>
          </cell>
          <cell r="H279">
            <v>127.5382515364271</v>
          </cell>
          <cell r="I279">
            <v>139.64411437534903</v>
          </cell>
          <cell r="J279">
            <v>139.64411437534903</v>
          </cell>
          <cell r="K279">
            <v>139.64411437534903</v>
          </cell>
          <cell r="L279">
            <v>139.64411437534903</v>
          </cell>
          <cell r="M279">
            <v>139.64411437534903</v>
          </cell>
          <cell r="N279">
            <v>139.64411437534903</v>
          </cell>
          <cell r="O279">
            <v>139.64411437534903</v>
          </cell>
          <cell r="P279">
            <v>248.22091336769392</v>
          </cell>
          <cell r="Q279">
            <v>178.61582866457817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141.69808729510649</v>
          </cell>
          <cell r="F281">
            <v>168.10150540737249</v>
          </cell>
          <cell r="G281">
            <v>172.1545116011568</v>
          </cell>
          <cell r="H281">
            <v>152.13800454087806</v>
          </cell>
          <cell r="I281">
            <v>122.03496754617412</v>
          </cell>
          <cell r="J281">
            <v>103.21010706824623</v>
          </cell>
          <cell r="K281">
            <v>90.00179480436033</v>
          </cell>
          <cell r="L281">
            <v>93.069996917054354</v>
          </cell>
          <cell r="M281">
            <v>100.74372438018196</v>
          </cell>
          <cell r="N281">
            <v>98.26639614539387</v>
          </cell>
          <cell r="O281">
            <v>90.579493074541432</v>
          </cell>
          <cell r="P281">
            <v>93.073937979880171</v>
          </cell>
          <cell r="Q281">
            <v>118.75604389669552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90.409301352925212</v>
          </cell>
          <cell r="F284">
            <v>88.597176050400208</v>
          </cell>
          <cell r="G284">
            <v>75.771111412455085</v>
          </cell>
          <cell r="H284">
            <v>78.295932565044865</v>
          </cell>
          <cell r="I284">
            <v>107.53858926121313</v>
          </cell>
          <cell r="J284">
            <v>105.38638154356208</v>
          </cell>
          <cell r="K284">
            <v>112.08517014836509</v>
          </cell>
          <cell r="L284">
            <v>112.08517014836509</v>
          </cell>
          <cell r="M284">
            <v>112.08517014836509</v>
          </cell>
          <cell r="N284">
            <v>117.58007456682164</v>
          </cell>
          <cell r="O284">
            <v>89.624365567653101</v>
          </cell>
          <cell r="P284">
            <v>68.27725575707008</v>
          </cell>
          <cell r="Q284">
            <v>96.477974876853409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87.935361067998286</v>
          </cell>
          <cell r="F286">
            <v>72.022225113203874</v>
          </cell>
          <cell r="G286">
            <v>75.854958535860447</v>
          </cell>
          <cell r="H286">
            <v>82.049201366870463</v>
          </cell>
          <cell r="I286">
            <v>92.597385324237152</v>
          </cell>
          <cell r="J286">
            <v>105.58143229857343</v>
          </cell>
          <cell r="K286">
            <v>121.00694773381487</v>
          </cell>
          <cell r="L286">
            <v>160.50868214145018</v>
          </cell>
          <cell r="M286">
            <v>171.46422677018165</v>
          </cell>
          <cell r="N286">
            <v>145.35419036480769</v>
          </cell>
          <cell r="O286">
            <v>103.06967285013329</v>
          </cell>
          <cell r="P286">
            <v>78.007733730815062</v>
          </cell>
          <cell r="Q286">
            <v>107.95433477482887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70.777043791221914</v>
          </cell>
          <cell r="F288">
            <v>62.157425828745623</v>
          </cell>
          <cell r="G288">
            <v>62.141832186260274</v>
          </cell>
          <cell r="H288">
            <v>69.549367685189722</v>
          </cell>
          <cell r="I288">
            <v>78.112880605783346</v>
          </cell>
          <cell r="J288">
            <v>83.719935274696368</v>
          </cell>
          <cell r="K288">
            <v>92.417628378181433</v>
          </cell>
          <cell r="L288">
            <v>114.25827286250795</v>
          </cell>
          <cell r="M288">
            <v>130.74373583727362</v>
          </cell>
          <cell r="N288">
            <v>124.4947211304379</v>
          </cell>
          <cell r="O288">
            <v>95.432369151010818</v>
          </cell>
          <cell r="P288">
            <v>77.368347972683239</v>
          </cell>
          <cell r="Q288">
            <v>88.431130058666028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141.3022124634154</v>
          </cell>
          <cell r="F290">
            <v>150.55790931473103</v>
          </cell>
          <cell r="G290">
            <v>141.75352726466605</v>
          </cell>
          <cell r="H290">
            <v>113.22070824071055</v>
          </cell>
          <cell r="I290">
            <v>100.68591456897023</v>
          </cell>
          <cell r="J290">
            <v>96.859029204260608</v>
          </cell>
          <cell r="K290">
            <v>110.71760508139847</v>
          </cell>
          <cell r="L290">
            <v>113.1836746930842</v>
          </cell>
          <cell r="M290">
            <v>113.61786224677665</v>
          </cell>
          <cell r="N290">
            <v>120.03731747904901</v>
          </cell>
          <cell r="O290">
            <v>127.28498825133401</v>
          </cell>
          <cell r="P290">
            <v>126.4740679421774</v>
          </cell>
          <cell r="Q290">
            <v>121.30790139588113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95.107193642437039</v>
          </cell>
          <cell r="F293">
            <v>92.261491696175028</v>
          </cell>
          <cell r="G293">
            <v>85.118303651808702</v>
          </cell>
          <cell r="H293">
            <v>88.73888956927243</v>
          </cell>
          <cell r="I293">
            <v>89.410485581503565</v>
          </cell>
          <cell r="J293">
            <v>93.219425944982149</v>
          </cell>
          <cell r="K293">
            <v>90.273714672000679</v>
          </cell>
          <cell r="L293">
            <v>101.91537786663258</v>
          </cell>
          <cell r="M293">
            <v>101.60459234619938</v>
          </cell>
          <cell r="N293">
            <v>99.598660833591978</v>
          </cell>
          <cell r="O293">
            <v>93.243423527004083</v>
          </cell>
          <cell r="P293">
            <v>86.650449907626694</v>
          </cell>
          <cell r="Q293">
            <v>93.095167436602836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97.25612547205283</v>
          </cell>
          <cell r="F295">
            <v>92.117288275904741</v>
          </cell>
          <cell r="G295">
            <v>92.363780698918077</v>
          </cell>
          <cell r="H295">
            <v>86.981400452415642</v>
          </cell>
          <cell r="I295">
            <v>87.145874154723529</v>
          </cell>
          <cell r="J295">
            <v>93.858763102804744</v>
          </cell>
          <cell r="K295">
            <v>89.026334945840205</v>
          </cell>
          <cell r="L295">
            <v>91.47475101766058</v>
          </cell>
          <cell r="M295">
            <v>99.504871197765624</v>
          </cell>
          <cell r="N295">
            <v>103.46319838831688</v>
          </cell>
          <cell r="O295">
            <v>97.925734843680573</v>
          </cell>
          <cell r="P295">
            <v>94.46729385594341</v>
          </cell>
          <cell r="Q295">
            <v>93.79878470050221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139.45708233749357</v>
          </cell>
          <cell r="F298">
            <v>135.17324908813362</v>
          </cell>
          <cell r="G298">
            <v>120.51926328933351</v>
          </cell>
          <cell r="H298">
            <v>122.28895784707333</v>
          </cell>
          <cell r="I298">
            <v>117.3632522337649</v>
          </cell>
          <cell r="J298">
            <v>119.77495752775167</v>
          </cell>
          <cell r="K298">
            <v>116.66400862352859</v>
          </cell>
          <cell r="L298">
            <v>116.69262167941586</v>
          </cell>
          <cell r="M298">
            <v>108.83389802678623</v>
          </cell>
          <cell r="N298">
            <v>109.32162088954678</v>
          </cell>
          <cell r="O298">
            <v>111.266039348281</v>
          </cell>
          <cell r="P298">
            <v>107.17265642821386</v>
          </cell>
          <cell r="Q298">
            <v>118.71063394327693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156.02815188568147</v>
          </cell>
          <cell r="F300">
            <v>160.93050795172385</v>
          </cell>
          <cell r="G300">
            <v>139.133926308214</v>
          </cell>
          <cell r="H300">
            <v>139.64757409370998</v>
          </cell>
          <cell r="I300">
            <v>150.36823795439301</v>
          </cell>
          <cell r="J300">
            <v>164.48048074013292</v>
          </cell>
          <cell r="K300">
            <v>155.87266510801479</v>
          </cell>
          <cell r="L300">
            <v>159.32751473261621</v>
          </cell>
          <cell r="M300">
            <v>159.32751473261621</v>
          </cell>
          <cell r="N300">
            <v>159.32751473261621</v>
          </cell>
          <cell r="O300">
            <v>159.32751473261621</v>
          </cell>
          <cell r="P300">
            <v>159.32751473261621</v>
          </cell>
          <cell r="Q300">
            <v>155.25825980874592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139.5916198000813</v>
          </cell>
          <cell r="F302">
            <v>132.35507793950808</v>
          </cell>
          <cell r="G302">
            <v>124.72580976014511</v>
          </cell>
          <cell r="H302">
            <v>122.01671564182628</v>
          </cell>
          <cell r="I302">
            <v>138.41369061569253</v>
          </cell>
          <cell r="J302">
            <v>151.67594978573146</v>
          </cell>
          <cell r="K302">
            <v>143.49327567929447</v>
          </cell>
          <cell r="L302">
            <v>144.34553744447359</v>
          </cell>
          <cell r="M302">
            <v>177.13948739220638</v>
          </cell>
          <cell r="N302">
            <v>174.14941303428779</v>
          </cell>
          <cell r="O302">
            <v>160.36981615116986</v>
          </cell>
          <cell r="P302">
            <v>152.79178610711571</v>
          </cell>
          <cell r="Q302">
            <v>146.75568161262771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144.97383705616571</v>
          </cell>
          <cell r="F304">
            <v>154.09549295935102</v>
          </cell>
          <cell r="G304">
            <v>160.51499311449106</v>
          </cell>
          <cell r="H304">
            <v>152.41046729391721</v>
          </cell>
          <cell r="I304">
            <v>143.9940385615516</v>
          </cell>
          <cell r="J304">
            <v>145.818952386191</v>
          </cell>
          <cell r="K304">
            <v>144.1246920580171</v>
          </cell>
          <cell r="L304">
            <v>146.88752720424253</v>
          </cell>
          <cell r="M304">
            <v>155.50468313926265</v>
          </cell>
          <cell r="N304">
            <v>152.17791552106675</v>
          </cell>
          <cell r="O304">
            <v>147.58662836567311</v>
          </cell>
          <cell r="P304">
            <v>145.8890190852274</v>
          </cell>
          <cell r="Q304">
            <v>149.4981872287631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107.40811220536418</v>
          </cell>
          <cell r="F311">
            <v>109.50099301112503</v>
          </cell>
          <cell r="G311">
            <v>111.22912398930706</v>
          </cell>
          <cell r="H311">
            <v>111.81753533869316</v>
          </cell>
          <cell r="I311">
            <v>110.11106344076433</v>
          </cell>
          <cell r="J311">
            <v>111.58877058559084</v>
          </cell>
          <cell r="K311">
            <v>112.36848173840828</v>
          </cell>
          <cell r="L311">
            <v>114.39018732389593</v>
          </cell>
          <cell r="M311">
            <v>111.5784193247532</v>
          </cell>
          <cell r="N311">
            <v>115.10094022237841</v>
          </cell>
          <cell r="O311">
            <v>110.77625129451756</v>
          </cell>
          <cell r="P311">
            <v>109.42465791575374</v>
          </cell>
          <cell r="Q311">
            <v>111.27454469921264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103.92529531423563</v>
          </cell>
          <cell r="F312">
            <v>105.86570807220659</v>
          </cell>
          <cell r="G312">
            <v>108.14729695516807</v>
          </cell>
          <cell r="H312">
            <v>108.83602725715764</v>
          </cell>
          <cell r="I312">
            <v>106.87923191392983</v>
          </cell>
          <cell r="J312">
            <v>108.73884003945818</v>
          </cell>
          <cell r="K312">
            <v>109.51614981701645</v>
          </cell>
          <cell r="L312">
            <v>111.76431884930508</v>
          </cell>
          <cell r="M312">
            <v>108.50512467230725</v>
          </cell>
          <cell r="N312">
            <v>113.50406016272268</v>
          </cell>
          <cell r="O312">
            <v>107.59091081722241</v>
          </cell>
          <cell r="P312">
            <v>106.52645237099095</v>
          </cell>
          <cell r="Q312">
            <v>108.31661802014339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118.29361422483673</v>
          </cell>
          <cell r="F314">
            <v>120.74037139177396</v>
          </cell>
          <cell r="G314">
            <v>122.37675062500863</v>
          </cell>
          <cell r="H314">
            <v>124.7046718334381</v>
          </cell>
          <cell r="I314">
            <v>121.83440414413039</v>
          </cell>
          <cell r="J314">
            <v>123.01495581387361</v>
          </cell>
          <cell r="K314">
            <v>124.28907560374584</v>
          </cell>
          <cell r="L314">
            <v>126.12643406680623</v>
          </cell>
          <cell r="M314">
            <v>123.4948312474681</v>
          </cell>
          <cell r="N314">
            <v>126.58814044091618</v>
          </cell>
          <cell r="O314">
            <v>123.95623262950919</v>
          </cell>
          <cell r="P314">
            <v>122.09258758961333</v>
          </cell>
          <cell r="Q314">
            <v>123.12600580092669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107.44147413364225</v>
          </cell>
          <cell r="F316">
            <v>109.74216191022163</v>
          </cell>
          <cell r="G316">
            <v>108.70933350250195</v>
          </cell>
          <cell r="H316">
            <v>105.84302192034345</v>
          </cell>
          <cell r="I316">
            <v>107.41291579574379</v>
          </cell>
          <cell r="J316">
            <v>107.37887160450087</v>
          </cell>
          <cell r="K316">
            <v>107.33951069838108</v>
          </cell>
          <cell r="L316">
            <v>108.47845127433777</v>
          </cell>
          <cell r="M316">
            <v>107.72039245011638</v>
          </cell>
          <cell r="N316">
            <v>104.18802374744216</v>
          </cell>
          <cell r="O316">
            <v>105.3827742871285</v>
          </cell>
          <cell r="P316">
            <v>103.38011461967976</v>
          </cell>
          <cell r="Q316">
            <v>106.9180871620033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118.5834610074059</v>
          </cell>
          <cell r="F319">
            <v>114.44428782142805</v>
          </cell>
          <cell r="G319">
            <v>110.08020110985147</v>
          </cell>
          <cell r="H319">
            <v>103.69528200113865</v>
          </cell>
          <cell r="I319">
            <v>92.692208860192395</v>
          </cell>
          <cell r="J319">
            <v>89.613423501506688</v>
          </cell>
          <cell r="K319">
            <v>90.346530345688805</v>
          </cell>
          <cell r="L319">
            <v>104.10187110120656</v>
          </cell>
          <cell r="M319">
            <v>113.20522790777072</v>
          </cell>
          <cell r="N319">
            <v>121.67699826428957</v>
          </cell>
          <cell r="O319">
            <v>111.07033527033622</v>
          </cell>
          <cell r="P319">
            <v>110.83039157841962</v>
          </cell>
          <cell r="Q319">
            <v>106.69501823076956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159.8845130207701</v>
          </cell>
          <cell r="F320">
            <v>158.83778429450373</v>
          </cell>
          <cell r="G320">
            <v>157.29488827961185</v>
          </cell>
          <cell r="H320">
            <v>159.8940034288764</v>
          </cell>
          <cell r="I320">
            <v>152.66754585676335</v>
          </cell>
          <cell r="J320">
            <v>157.52972755595704</v>
          </cell>
          <cell r="K320">
            <v>163.09660597257476</v>
          </cell>
          <cell r="L320">
            <v>162.68425198845588</v>
          </cell>
          <cell r="M320">
            <v>161.15400985103906</v>
          </cell>
          <cell r="N320">
            <v>159.64671737366825</v>
          </cell>
          <cell r="O320">
            <v>160.03523659797546</v>
          </cell>
          <cell r="P320">
            <v>163.60408670708844</v>
          </cell>
          <cell r="Q320">
            <v>159.69411424394036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111.4917278907848</v>
          </cell>
          <cell r="F322">
            <v>103.96104551940209</v>
          </cell>
          <cell r="G322">
            <v>98.656407897694208</v>
          </cell>
          <cell r="H322">
            <v>90.377489658164919</v>
          </cell>
          <cell r="I322">
            <v>77.837654170593993</v>
          </cell>
          <cell r="J322">
            <v>83.500927833482947</v>
          </cell>
          <cell r="K322">
            <v>84.239569691502965</v>
          </cell>
          <cell r="L322">
            <v>101.55997522652596</v>
          </cell>
          <cell r="M322">
            <v>113.05866606787103</v>
          </cell>
          <cell r="N322">
            <v>124.75251309877778</v>
          </cell>
          <cell r="O322">
            <v>109.87896900595277</v>
          </cell>
          <cell r="P322">
            <v>108.83674365767899</v>
          </cell>
          <cell r="Q322">
            <v>100.67930747653604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136.53325148866048</v>
          </cell>
          <cell r="F325">
            <v>145.24815275502098</v>
          </cell>
          <cell r="G325">
            <v>144.0704433602273</v>
          </cell>
          <cell r="H325">
            <v>142.83210520837463</v>
          </cell>
          <cell r="I325">
            <v>136.54386696226692</v>
          </cell>
          <cell r="J325">
            <v>96.285809689446623</v>
          </cell>
          <cell r="K325">
            <v>96.127199763829395</v>
          </cell>
          <cell r="L325">
            <v>99.030680450368905</v>
          </cell>
          <cell r="M325">
            <v>101.2101866788131</v>
          </cell>
          <cell r="N325">
            <v>99.287026774899729</v>
          </cell>
          <cell r="O325">
            <v>103.03130965554629</v>
          </cell>
          <cell r="P325">
            <v>105.18340807172231</v>
          </cell>
          <cell r="Q325">
            <v>117.11528673826471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157.1598654144193</v>
          </cell>
          <cell r="F328">
            <v>157.22173423534284</v>
          </cell>
          <cell r="G328">
            <v>153.33738214804546</v>
          </cell>
          <cell r="H328">
            <v>158.7571915130539</v>
          </cell>
          <cell r="I328">
            <v>161.17021504546634</v>
          </cell>
          <cell r="J328">
            <v>160.26171054540316</v>
          </cell>
          <cell r="K328">
            <v>158.13098947944027</v>
          </cell>
          <cell r="L328">
            <v>160.74847760326838</v>
          </cell>
          <cell r="M328">
            <v>159.86719944360476</v>
          </cell>
          <cell r="N328">
            <v>158.09333635297929</v>
          </cell>
          <cell r="O328">
            <v>158.846186010579</v>
          </cell>
          <cell r="P328">
            <v>159.58013403054483</v>
          </cell>
          <cell r="Q328">
            <v>158.59786848517896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99.62657238280795</v>
          </cell>
          <cell r="F330">
            <v>100.53508861299107</v>
          </cell>
          <cell r="G330">
            <v>100.15914625956199</v>
          </cell>
          <cell r="H330">
            <v>98.657239173851551</v>
          </cell>
          <cell r="I330">
            <v>99.060192024242752</v>
          </cell>
          <cell r="J330">
            <v>98.599647992432239</v>
          </cell>
          <cell r="K330">
            <v>98.270096140830702</v>
          </cell>
          <cell r="L330">
            <v>98.855801963523206</v>
          </cell>
          <cell r="M330">
            <v>100.26786448955504</v>
          </cell>
          <cell r="N330">
            <v>100.40694036339086</v>
          </cell>
          <cell r="O330">
            <v>99.580451505108485</v>
          </cell>
          <cell r="P330">
            <v>99.133701012833214</v>
          </cell>
          <cell r="Q330">
            <v>99.429395160094074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105.8108001214341</v>
          </cell>
          <cell r="F331">
            <v>105.86856906687979</v>
          </cell>
          <cell r="G331">
            <v>107.83505106535119</v>
          </cell>
          <cell r="H331">
            <v>104.13057478699476</v>
          </cell>
          <cell r="I331">
            <v>102.5141755707771</v>
          </cell>
          <cell r="J331">
            <v>103.34599938420843</v>
          </cell>
          <cell r="K331">
            <v>103.74945894235402</v>
          </cell>
          <cell r="L331">
            <v>104.42256176163569</v>
          </cell>
          <cell r="M331">
            <v>105.63225261262727</v>
          </cell>
          <cell r="N331">
            <v>102.91787721423336</v>
          </cell>
          <cell r="O331">
            <v>102.11438951902548</v>
          </cell>
          <cell r="P331">
            <v>101.39982009947792</v>
          </cell>
          <cell r="Q331">
            <v>104.14512751208326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83.401165564733162</v>
          </cell>
          <cell r="F334">
            <v>83.42850882303199</v>
          </cell>
          <cell r="G334">
            <v>83.392051145300229</v>
          </cell>
          <cell r="H334">
            <v>82.79049946272643</v>
          </cell>
          <cell r="I334">
            <v>84.258686956085526</v>
          </cell>
          <cell r="J334">
            <v>83.556876659749378</v>
          </cell>
          <cell r="K334">
            <v>83.420160368255409</v>
          </cell>
          <cell r="L334">
            <v>83.775684077976095</v>
          </cell>
          <cell r="M334">
            <v>83.503660720628304</v>
          </cell>
          <cell r="N334">
            <v>83.519285439656187</v>
          </cell>
          <cell r="O334">
            <v>83.376947250239922</v>
          </cell>
          <cell r="P334">
            <v>83.024686459292212</v>
          </cell>
          <cell r="Q334">
            <v>83.454017743972898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108.97988454360951</v>
          </cell>
          <cell r="F336">
            <v>111.49533616475236</v>
          </cell>
          <cell r="G336">
            <v>113.32940454695256</v>
          </cell>
          <cell r="H336">
            <v>111.75888292236128</v>
          </cell>
          <cell r="I336">
            <v>112.09518188373661</v>
          </cell>
          <cell r="J336">
            <v>110.95965499739147</v>
          </cell>
          <cell r="K336">
            <v>110.46079712273088</v>
          </cell>
          <cell r="L336">
            <v>114.39048358379824</v>
          </cell>
          <cell r="M336">
            <v>119.68362665835471</v>
          </cell>
          <cell r="N336">
            <v>123.57295655747568</v>
          </cell>
          <cell r="O336">
            <v>119.93011020429292</v>
          </cell>
          <cell r="P336">
            <v>120.82002024231608</v>
          </cell>
          <cell r="Q336">
            <v>114.78969495231438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88.962889702460529</v>
          </cell>
          <cell r="F339">
            <v>92.356582830644498</v>
          </cell>
          <cell r="G339">
            <v>83.142545362464929</v>
          </cell>
          <cell r="H339">
            <v>84.972506064915862</v>
          </cell>
          <cell r="I339">
            <v>89.302926471981664</v>
          </cell>
          <cell r="J339">
            <v>87.109100535830223</v>
          </cell>
          <cell r="K339">
            <v>86.532474486918957</v>
          </cell>
          <cell r="L339">
            <v>86.170638739446076</v>
          </cell>
          <cell r="M339">
            <v>85.651187617887217</v>
          </cell>
          <cell r="N339">
            <v>83.935097611080977</v>
          </cell>
          <cell r="O339">
            <v>87.219335841340765</v>
          </cell>
          <cell r="P339">
            <v>85.779993022840173</v>
          </cell>
          <cell r="Q339">
            <v>86.761273190651011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115.70293090192389</v>
          </cell>
          <cell r="F342">
            <v>118.08581574943639</v>
          </cell>
          <cell r="G342">
            <v>112.43500780152119</v>
          </cell>
          <cell r="H342">
            <v>110.66360161924972</v>
          </cell>
          <cell r="I342">
            <v>111.56843408537279</v>
          </cell>
          <cell r="J342">
            <v>110.14494063471922</v>
          </cell>
          <cell r="K342">
            <v>107.845274528372</v>
          </cell>
          <cell r="L342">
            <v>106.08283373356682</v>
          </cell>
          <cell r="M342">
            <v>107.99704532804347</v>
          </cell>
          <cell r="N342">
            <v>111.75832193098957</v>
          </cell>
          <cell r="O342">
            <v>110.74648753538877</v>
          </cell>
          <cell r="P342">
            <v>108.10253846172404</v>
          </cell>
          <cell r="Q342">
            <v>110.92776935919231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110.34374444299323</v>
          </cell>
          <cell r="F345">
            <v>111.37495998841723</v>
          </cell>
          <cell r="G345">
            <v>110.29529926509521</v>
          </cell>
          <cell r="H345">
            <v>110.18317893873083</v>
          </cell>
          <cell r="I345">
            <v>110.07737773654218</v>
          </cell>
          <cell r="J345">
            <v>109.90826214515752</v>
          </cell>
          <cell r="K345">
            <v>109.63816991220949</v>
          </cell>
          <cell r="L345">
            <v>109.08119752165035</v>
          </cell>
          <cell r="M345">
            <v>111.18788951731564</v>
          </cell>
          <cell r="N345">
            <v>110.25509328025021</v>
          </cell>
          <cell r="O345">
            <v>109.68533806676423</v>
          </cell>
          <cell r="P345">
            <v>110.37901526560809</v>
          </cell>
          <cell r="Q345">
            <v>110.20079384006118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93.887798977884259</v>
          </cell>
          <cell r="F350">
            <v>92.616529603659359</v>
          </cell>
          <cell r="G350">
            <v>93.948089542867422</v>
          </cell>
          <cell r="H350">
            <v>93.242497011136152</v>
          </cell>
          <cell r="I350">
            <v>82.944962223644723</v>
          </cell>
          <cell r="J350">
            <v>79.090765162505832</v>
          </cell>
          <cell r="K350">
            <v>84.442307251809467</v>
          </cell>
          <cell r="L350">
            <v>86.818898498506101</v>
          </cell>
          <cell r="M350">
            <v>90.983737092812305</v>
          </cell>
          <cell r="N350">
            <v>94.228275083803041</v>
          </cell>
          <cell r="O350">
            <v>97.196145164817992</v>
          </cell>
          <cell r="P350">
            <v>90.659095171523703</v>
          </cell>
          <cell r="Q350">
            <v>90.004925065414184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93.887798977884259</v>
          </cell>
          <cell r="F351">
            <v>92.616529603659359</v>
          </cell>
          <cell r="G351">
            <v>93.948089542867422</v>
          </cell>
          <cell r="H351">
            <v>93.242497011136152</v>
          </cell>
          <cell r="I351">
            <v>82.944962223644723</v>
          </cell>
          <cell r="J351">
            <v>79.090765162505832</v>
          </cell>
          <cell r="K351">
            <v>84.442307251809467</v>
          </cell>
          <cell r="L351">
            <v>86.818898498506101</v>
          </cell>
          <cell r="M351">
            <v>90.983737092812305</v>
          </cell>
          <cell r="N351">
            <v>94.228275083803041</v>
          </cell>
          <cell r="O351">
            <v>97.196145164817992</v>
          </cell>
          <cell r="P351">
            <v>90.659095171523703</v>
          </cell>
          <cell r="Q351">
            <v>90.004925065414184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100.10987638677001</v>
          </cell>
          <cell r="F354">
            <v>98.587371541615866</v>
          </cell>
          <cell r="G354">
            <v>99.63222529557487</v>
          </cell>
          <cell r="H354">
            <v>99.434895106326721</v>
          </cell>
          <cell r="I354">
            <v>98.791551778852195</v>
          </cell>
          <cell r="J354">
            <v>100.18034456070153</v>
          </cell>
          <cell r="K354">
            <v>100.77889993751685</v>
          </cell>
          <cell r="L354">
            <v>100.47409354719764</v>
          </cell>
          <cell r="M354">
            <v>98.853937458664532</v>
          </cell>
          <cell r="N354">
            <v>100.75356364596888</v>
          </cell>
          <cell r="O354">
            <v>99.82218638213547</v>
          </cell>
          <cell r="P354">
            <v>101.05817639194836</v>
          </cell>
          <cell r="Q354">
            <v>99.873093502772733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104.65182610947642</v>
          </cell>
          <cell r="F355">
            <v>104.77968762023414</v>
          </cell>
          <cell r="G355">
            <v>104.1403800664453</v>
          </cell>
          <cell r="H355">
            <v>104.39610308796082</v>
          </cell>
          <cell r="I355">
            <v>104.90754913099191</v>
          </cell>
          <cell r="J355">
            <v>101.71101136204743</v>
          </cell>
          <cell r="K355">
            <v>106.95333330311648</v>
          </cell>
          <cell r="L355">
            <v>104.08923546214211</v>
          </cell>
          <cell r="M355">
            <v>104.2170969728999</v>
          </cell>
          <cell r="N355">
            <v>105.29113366326526</v>
          </cell>
          <cell r="O355">
            <v>104.52396459871862</v>
          </cell>
          <cell r="P355">
            <v>104.2170969728999</v>
          </cell>
          <cell r="Q355">
            <v>104.48986819584985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90.289682790148618</v>
          </cell>
          <cell r="F357">
            <v>90.109049306634134</v>
          </cell>
          <cell r="G357">
            <v>93.541085493408261</v>
          </cell>
          <cell r="H357">
            <v>91.012216724206269</v>
          </cell>
          <cell r="I357">
            <v>91.734750658263962</v>
          </cell>
          <cell r="J357">
            <v>90.83158324069187</v>
          </cell>
          <cell r="K357">
            <v>92.637918075836112</v>
          </cell>
          <cell r="L357">
            <v>89.928415823119721</v>
          </cell>
          <cell r="M357">
            <v>87.399547053917701</v>
          </cell>
          <cell r="N357">
            <v>91.614328335921073</v>
          </cell>
          <cell r="O357">
            <v>90.771372079520347</v>
          </cell>
          <cell r="P357">
            <v>91.373483691235151</v>
          </cell>
          <cell r="Q357">
            <v>90.936952772741918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101.31107981983342</v>
          </cell>
          <cell r="F359">
            <v>99.572559779018903</v>
          </cell>
          <cell r="G359">
            <v>100.33866476793609</v>
          </cell>
          <cell r="H359">
            <v>100.44081209979173</v>
          </cell>
          <cell r="I359">
            <v>99.589584334328165</v>
          </cell>
          <cell r="J359">
            <v>101.38769031872516</v>
          </cell>
          <cell r="K359">
            <v>101.71966914725594</v>
          </cell>
          <cell r="L359">
            <v>101.79287473508575</v>
          </cell>
          <cell r="M359">
            <v>100.25354199138971</v>
          </cell>
          <cell r="N359">
            <v>101.86437786738473</v>
          </cell>
          <cell r="O359">
            <v>100.91749964845127</v>
          </cell>
          <cell r="P359">
            <v>102.27296719480721</v>
          </cell>
          <cell r="Q359">
            <v>100.95511014200069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106.90955632057673</v>
          </cell>
          <cell r="F361">
            <v>101.69338717809308</v>
          </cell>
          <cell r="G361">
            <v>104.60912717637369</v>
          </cell>
          <cell r="H361">
            <v>101.22177441407962</v>
          </cell>
          <cell r="I361">
            <v>101.09883985108064</v>
          </cell>
          <cell r="J361">
            <v>100.6052530885038</v>
          </cell>
          <cell r="K361">
            <v>99.31858879331493</v>
          </cell>
          <cell r="L361">
            <v>101.66875187878296</v>
          </cell>
          <cell r="M361">
            <v>101.37480489758016</v>
          </cell>
          <cell r="N361">
            <v>103.84583966522401</v>
          </cell>
          <cell r="O361">
            <v>101.95669419781183</v>
          </cell>
          <cell r="P361">
            <v>104.14246831152975</v>
          </cell>
          <cell r="Q361">
            <v>102.3704238144126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84.682988027330978</v>
          </cell>
          <cell r="F362">
            <v>84.567521161778743</v>
          </cell>
          <cell r="G362">
            <v>83.038154596230896</v>
          </cell>
          <cell r="H362">
            <v>84.17124361101645</v>
          </cell>
          <cell r="I362">
            <v>83.117102021367558</v>
          </cell>
          <cell r="J362">
            <v>82.303365059445255</v>
          </cell>
          <cell r="K362">
            <v>83.308968076628346</v>
          </cell>
          <cell r="L362">
            <v>83.78081034063382</v>
          </cell>
          <cell r="M362">
            <v>83.44986097552048</v>
          </cell>
          <cell r="N362">
            <v>84.256805529072352</v>
          </cell>
          <cell r="O362">
            <v>83.828642999896616</v>
          </cell>
          <cell r="P362">
            <v>81.268805205051308</v>
          </cell>
          <cell r="Q362">
            <v>83.481188966997721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113.88803918236653</v>
          </cell>
          <cell r="F364">
            <v>107.07040089030323</v>
          </cell>
          <cell r="G364">
            <v>111.38177243931372</v>
          </cell>
          <cell r="H364">
            <v>106.57513510493143</v>
          </cell>
          <cell r="I364">
            <v>106.74457191436019</v>
          </cell>
          <cell r="J364">
            <v>106.35150281379282</v>
          </cell>
          <cell r="K364">
            <v>104.34513460646697</v>
          </cell>
          <cell r="L364">
            <v>107.28503468995382</v>
          </cell>
          <cell r="M364">
            <v>107.0027053592384</v>
          </cell>
          <cell r="N364">
            <v>109.99621507156557</v>
          </cell>
          <cell r="O364">
            <v>107.64836431679923</v>
          </cell>
          <cell r="P364">
            <v>111.32411974187764</v>
          </cell>
          <cell r="Q364">
            <v>108.30108301091413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105.05909335907009</v>
          </cell>
          <cell r="F366">
            <v>104.84851008340267</v>
          </cell>
          <cell r="G366">
            <v>103.48907875698065</v>
          </cell>
          <cell r="H366">
            <v>102.50189301465554</v>
          </cell>
          <cell r="I366">
            <v>101.39722075621447</v>
          </cell>
          <cell r="J366">
            <v>100.02893927640855</v>
          </cell>
          <cell r="K366">
            <v>99.32232051329926</v>
          </cell>
          <cell r="L366">
            <v>99.148040587843298</v>
          </cell>
          <cell r="M366">
            <v>96.840780475285214</v>
          </cell>
          <cell r="N366">
            <v>95.757239276680195</v>
          </cell>
          <cell r="O366">
            <v>95.759411046038792</v>
          </cell>
          <cell r="P366">
            <v>95.079751191011781</v>
          </cell>
          <cell r="Q366">
            <v>99.936023194740883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100.44569797967681</v>
          </cell>
          <cell r="F367">
            <v>96.809069720160082</v>
          </cell>
          <cell r="G367">
            <v>97.458044583239158</v>
          </cell>
          <cell r="H367">
            <v>92.612670959951089</v>
          </cell>
          <cell r="I367">
            <v>91.510618941586742</v>
          </cell>
          <cell r="J367">
            <v>90.139042870829428</v>
          </cell>
          <cell r="K367">
            <v>89.16866376217574</v>
          </cell>
          <cell r="L367">
            <v>88.488999956130201</v>
          </cell>
          <cell r="M367">
            <v>84.185591024485404</v>
          </cell>
          <cell r="N367">
            <v>80.546034447497448</v>
          </cell>
          <cell r="O367">
            <v>79.208665608226795</v>
          </cell>
          <cell r="P367">
            <v>77.82487785353112</v>
          </cell>
          <cell r="Q367">
            <v>89.033164808957508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122.9791547856712</v>
          </cell>
          <cell r="F371">
            <v>122.9791547856712</v>
          </cell>
          <cell r="G371">
            <v>120.43355313285819</v>
          </cell>
          <cell r="H371">
            <v>119.74394951056406</v>
          </cell>
          <cell r="I371">
            <v>119.05924706004573</v>
          </cell>
          <cell r="J371">
            <v>118.52289903764799</v>
          </cell>
          <cell r="K371">
            <v>119.13849078846015</v>
          </cell>
          <cell r="L371">
            <v>119.89672125041821</v>
          </cell>
          <cell r="M371">
            <v>120.40531021480322</v>
          </cell>
          <cell r="N371">
            <v>122.5383131136836</v>
          </cell>
          <cell r="O371">
            <v>122.52050389929036</v>
          </cell>
          <cell r="P371">
            <v>121.3284584018311</v>
          </cell>
          <cell r="Q371">
            <v>120.79547966507876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98.257061522490019</v>
          </cell>
          <cell r="F373">
            <v>97.452738518051703</v>
          </cell>
          <cell r="G373">
            <v>98.146817320758004</v>
          </cell>
          <cell r="H373">
            <v>103.19531116657892</v>
          </cell>
          <cell r="I373">
            <v>100.617811552097</v>
          </cell>
          <cell r="J373">
            <v>100.16225284364654</v>
          </cell>
          <cell r="K373">
            <v>99.897045198896905</v>
          </cell>
          <cell r="L373">
            <v>98.721898359769995</v>
          </cell>
          <cell r="M373">
            <v>96.139667021974034</v>
          </cell>
          <cell r="N373">
            <v>99.933611042103934</v>
          </cell>
          <cell r="O373">
            <v>99.583668523592507</v>
          </cell>
          <cell r="P373">
            <v>103.00932119059448</v>
          </cell>
          <cell r="Q373">
            <v>99.593100355046161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101.3639086533054</v>
          </cell>
          <cell r="F375">
            <v>99.095643412819697</v>
          </cell>
          <cell r="G375">
            <v>101.62038383856577</v>
          </cell>
          <cell r="H375">
            <v>102.71796468512927</v>
          </cell>
          <cell r="I375">
            <v>98.651482287771188</v>
          </cell>
          <cell r="J375">
            <v>99.387942363294457</v>
          </cell>
          <cell r="K375">
            <v>97.295032679075177</v>
          </cell>
          <cell r="L375">
            <v>97.712724358263003</v>
          </cell>
          <cell r="M375">
            <v>96.07549823940758</v>
          </cell>
          <cell r="N375">
            <v>98.534727823279326</v>
          </cell>
          <cell r="O375">
            <v>100.1058250377119</v>
          </cell>
          <cell r="P375">
            <v>98.483440401112233</v>
          </cell>
          <cell r="Q375">
            <v>99.253714481644579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92.791688658890223</v>
          </cell>
          <cell r="F377">
            <v>92.580861339546885</v>
          </cell>
          <cell r="G377">
            <v>92.580861339546885</v>
          </cell>
          <cell r="H377">
            <v>94.056652574950618</v>
          </cell>
          <cell r="I377">
            <v>101.54102241164082</v>
          </cell>
          <cell r="J377">
            <v>98.905680919848507</v>
          </cell>
          <cell r="K377">
            <v>98.905680919848507</v>
          </cell>
          <cell r="L377">
            <v>99.491329228106977</v>
          </cell>
          <cell r="M377">
            <v>96.328919437956174</v>
          </cell>
          <cell r="N377">
            <v>96.328919437956174</v>
          </cell>
          <cell r="O377">
            <v>94.823010014074882</v>
          </cell>
          <cell r="P377">
            <v>94.823010014074882</v>
          </cell>
          <cell r="Q377">
            <v>96.096469691370132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71.749041207174258</v>
          </cell>
          <cell r="F379">
            <v>71.749041207174258</v>
          </cell>
          <cell r="G379">
            <v>71.738465156549836</v>
          </cell>
          <cell r="H379">
            <v>71.749041207174258</v>
          </cell>
          <cell r="I379">
            <v>71.749041207174258</v>
          </cell>
          <cell r="J379">
            <v>71.741990506757958</v>
          </cell>
          <cell r="K379">
            <v>71.736954292174929</v>
          </cell>
          <cell r="L379">
            <v>71.736954292174929</v>
          </cell>
          <cell r="M379">
            <v>71.73544342779995</v>
          </cell>
          <cell r="N379">
            <v>74.345909727121168</v>
          </cell>
          <cell r="O379">
            <v>71.736954292174929</v>
          </cell>
          <cell r="P379">
            <v>71.73544342779995</v>
          </cell>
          <cell r="Q379">
            <v>71.958689995937547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93.363082028055274</v>
          </cell>
          <cell r="F381">
            <v>93.56130288312373</v>
          </cell>
          <cell r="G381">
            <v>92.981994621542967</v>
          </cell>
          <cell r="H381">
            <v>93.027356254496596</v>
          </cell>
          <cell r="I381">
            <v>92.585104159166349</v>
          </cell>
          <cell r="J381">
            <v>92.244871503580029</v>
          </cell>
          <cell r="K381">
            <v>92.744561234670897</v>
          </cell>
          <cell r="L381">
            <v>92.442430160978262</v>
          </cell>
          <cell r="M381">
            <v>91.909843526957772</v>
          </cell>
          <cell r="N381">
            <v>91.95278796924255</v>
          </cell>
          <cell r="O381">
            <v>91.759931294011096</v>
          </cell>
          <cell r="P381">
            <v>91.657496367696012</v>
          </cell>
          <cell r="Q381">
            <v>92.519230166960128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138.30821747628696</v>
          </cell>
          <cell r="F385">
            <v>134.28791436625326</v>
          </cell>
          <cell r="G385">
            <v>133.72248145516653</v>
          </cell>
          <cell r="H385">
            <v>138.04590828993426</v>
          </cell>
          <cell r="I385">
            <v>138.87027187276411</v>
          </cell>
          <cell r="J385">
            <v>139.0812378602335</v>
          </cell>
          <cell r="K385">
            <v>138.98977052634552</v>
          </cell>
          <cell r="L385">
            <v>138.66376791995395</v>
          </cell>
          <cell r="M385">
            <v>140.80844817932999</v>
          </cell>
          <cell r="N385">
            <v>140.18391056361972</v>
          </cell>
          <cell r="O385">
            <v>140.95771568398914</v>
          </cell>
          <cell r="P385">
            <v>138.9085705879547</v>
          </cell>
          <cell r="Q385">
            <v>138.40235123181932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155.46079037210555</v>
          </cell>
          <cell r="F387">
            <v>155.46079037210555</v>
          </cell>
          <cell r="G387">
            <v>155.46079037210555</v>
          </cell>
          <cell r="H387">
            <v>155.46079037210555</v>
          </cell>
          <cell r="I387">
            <v>155.46079037210555</v>
          </cell>
          <cell r="J387">
            <v>155.46079037210555</v>
          </cell>
          <cell r="K387">
            <v>155.46079037210555</v>
          </cell>
          <cell r="L387">
            <v>155.46079037210555</v>
          </cell>
          <cell r="M387">
            <v>155.46079037210555</v>
          </cell>
          <cell r="N387">
            <v>155.46079037210555</v>
          </cell>
          <cell r="O387">
            <v>155.46079037210555</v>
          </cell>
          <cell r="P387">
            <v>155.46079037210555</v>
          </cell>
          <cell r="Q387">
            <v>155.46079037210555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108.55917824203107</v>
          </cell>
          <cell r="F389">
            <v>112.07213212562354</v>
          </cell>
          <cell r="G389">
            <v>102.85603370229371</v>
          </cell>
          <cell r="H389">
            <v>108.74322039424523</v>
          </cell>
          <cell r="I389">
            <v>112.40282293248544</v>
          </cell>
          <cell r="J389">
            <v>109.24548885413252</v>
          </cell>
          <cell r="K389">
            <v>109.24548885413252</v>
          </cell>
          <cell r="L389">
            <v>110.36551318058252</v>
          </cell>
          <cell r="M389">
            <v>106.18176571248169</v>
          </cell>
          <cell r="N389">
            <v>106.39391658426383</v>
          </cell>
          <cell r="O389">
            <v>109.13332248849488</v>
          </cell>
          <cell r="P389">
            <v>108.57746515833274</v>
          </cell>
          <cell r="Q389">
            <v>108.64802901909165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130.40983216941521</v>
          </cell>
          <cell r="F391">
            <v>136.55493994294056</v>
          </cell>
          <cell r="G391">
            <v>133.06399294223823</v>
          </cell>
          <cell r="H391">
            <v>133.18874501775667</v>
          </cell>
          <cell r="I391">
            <v>127.01426160346085</v>
          </cell>
          <cell r="J391">
            <v>123.94566816948084</v>
          </cell>
          <cell r="K391">
            <v>120.79915010166964</v>
          </cell>
          <cell r="L391">
            <v>120.93655463489405</v>
          </cell>
          <cell r="M391">
            <v>120.79915010166964</v>
          </cell>
          <cell r="N391">
            <v>120.79915010166964</v>
          </cell>
          <cell r="O391">
            <v>122.51815066881056</v>
          </cell>
          <cell r="P391">
            <v>122.2467426149237</v>
          </cell>
          <cell r="Q391">
            <v>126.02302817241082</v>
          </cell>
        </row>
        <row r="392">
          <cell r="B392">
            <v>0</v>
          </cell>
          <cell r="C392" t="str">
            <v>البوظة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116.04093203768197</v>
          </cell>
          <cell r="F395">
            <v>117.34601095054533</v>
          </cell>
          <cell r="G395">
            <v>115.93830487003845</v>
          </cell>
          <cell r="H395">
            <v>116.44489936219554</v>
          </cell>
          <cell r="I395">
            <v>115.74688829659434</v>
          </cell>
          <cell r="J395">
            <v>115.08953824085721</v>
          </cell>
          <cell r="K395">
            <v>115.13028198038737</v>
          </cell>
          <cell r="L395">
            <v>114.73003513201215</v>
          </cell>
          <cell r="M395">
            <v>113.68616357042939</v>
          </cell>
          <cell r="N395">
            <v>112.89029754919387</v>
          </cell>
          <cell r="O395">
            <v>114.90383850917533</v>
          </cell>
          <cell r="P395">
            <v>115.19034350315081</v>
          </cell>
          <cell r="Q395">
            <v>115.26146116685517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108.64825559616861</v>
          </cell>
          <cell r="F396">
            <v>110.52933509397948</v>
          </cell>
          <cell r="G396">
            <v>109.40188241409305</v>
          </cell>
          <cell r="H396">
            <v>110.17480007721753</v>
          </cell>
          <cell r="I396">
            <v>107.51502339470206</v>
          </cell>
          <cell r="J396">
            <v>107.7382641563342</v>
          </cell>
          <cell r="K396">
            <v>107.52685733689006</v>
          </cell>
          <cell r="L396">
            <v>105.9053643178537</v>
          </cell>
          <cell r="M396">
            <v>104.37485759465035</v>
          </cell>
          <cell r="N396">
            <v>103.67651120366546</v>
          </cell>
          <cell r="O396">
            <v>107.78991061400139</v>
          </cell>
          <cell r="P396">
            <v>109.28614367158555</v>
          </cell>
          <cell r="Q396">
            <v>107.71393378926179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156.18005535600886</v>
          </cell>
          <cell r="F397">
            <v>156.84354661348212</v>
          </cell>
          <cell r="G397">
            <v>161.05238148878027</v>
          </cell>
          <cell r="H397">
            <v>162.02120460410001</v>
          </cell>
          <cell r="I397">
            <v>156.2318994213702</v>
          </cell>
          <cell r="J397">
            <v>157.29530483965223</v>
          </cell>
          <cell r="K397">
            <v>156.7502732948206</v>
          </cell>
          <cell r="L397">
            <v>145.15712661657361</v>
          </cell>
          <cell r="M397">
            <v>143.12730775948438</v>
          </cell>
          <cell r="N397">
            <v>140.55508320061995</v>
          </cell>
          <cell r="O397">
            <v>152.95101131064993</v>
          </cell>
          <cell r="P397">
            <v>153.76206523706045</v>
          </cell>
          <cell r="Q397">
            <v>153.49393831188354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111.98740088530739</v>
          </cell>
          <cell r="F399">
            <v>115.83354053284251</v>
          </cell>
          <cell r="G399">
            <v>112.6153518032264</v>
          </cell>
          <cell r="H399">
            <v>116.027700136454</v>
          </cell>
          <cell r="I399">
            <v>112.33578147408109</v>
          </cell>
          <cell r="J399">
            <v>110.69156043102024</v>
          </cell>
          <cell r="K399">
            <v>110.37758497206077</v>
          </cell>
          <cell r="L399">
            <v>107.58601791141383</v>
          </cell>
          <cell r="M399">
            <v>104.9861562193235</v>
          </cell>
          <cell r="N399">
            <v>103.54518920129101</v>
          </cell>
          <cell r="O399">
            <v>108.80554206158412</v>
          </cell>
          <cell r="P399">
            <v>111.46603322978694</v>
          </cell>
          <cell r="Q399">
            <v>110.52148823819931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96.584293331275447</v>
          </cell>
          <cell r="F401">
            <v>101.75632117434134</v>
          </cell>
          <cell r="G401">
            <v>98.351239980980083</v>
          </cell>
          <cell r="H401">
            <v>99.639264621159469</v>
          </cell>
          <cell r="I401">
            <v>98.827621954046151</v>
          </cell>
          <cell r="J401">
            <v>102.57274405000911</v>
          </cell>
          <cell r="K401">
            <v>103.1196399528602</v>
          </cell>
          <cell r="L401">
            <v>96.642803994752569</v>
          </cell>
          <cell r="M401">
            <v>94.110851256922928</v>
          </cell>
          <cell r="N401">
            <v>89.601458779377651</v>
          </cell>
          <cell r="O401">
            <v>94.972672159222427</v>
          </cell>
          <cell r="P401">
            <v>95.137581296339761</v>
          </cell>
          <cell r="Q401">
            <v>97.609707712607246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104.36262455668214</v>
          </cell>
          <cell r="F403">
            <v>102.68982055430018</v>
          </cell>
          <cell r="G403">
            <v>111.13771690057449</v>
          </cell>
          <cell r="H403">
            <v>107.50905317724809</v>
          </cell>
          <cell r="I403">
            <v>103.28849104562306</v>
          </cell>
          <cell r="J403">
            <v>106.56908360686337</v>
          </cell>
          <cell r="K403">
            <v>107.94264869523739</v>
          </cell>
          <cell r="L403">
            <v>109.18776158597983</v>
          </cell>
          <cell r="M403">
            <v>108.89365095560331</v>
          </cell>
          <cell r="N403">
            <v>110.39187465164989</v>
          </cell>
          <cell r="O403">
            <v>109.93348739249105</v>
          </cell>
          <cell r="P403">
            <v>110.7887309515237</v>
          </cell>
          <cell r="Q403">
            <v>107.72457867281473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83.796916272818422</v>
          </cell>
          <cell r="F405">
            <v>83.260759339715193</v>
          </cell>
          <cell r="G405">
            <v>84.844460257861755</v>
          </cell>
          <cell r="H405">
            <v>83.422359002946521</v>
          </cell>
          <cell r="I405">
            <v>82.246998528017244</v>
          </cell>
          <cell r="J405">
            <v>82.598212829706242</v>
          </cell>
          <cell r="K405">
            <v>83.698541671138969</v>
          </cell>
          <cell r="L405">
            <v>85.005334355363416</v>
          </cell>
          <cell r="M405">
            <v>80.796930734834248</v>
          </cell>
          <cell r="N405">
            <v>82.184535359913937</v>
          </cell>
          <cell r="O405">
            <v>81.508694818782004</v>
          </cell>
          <cell r="P405">
            <v>81.267008780425101</v>
          </cell>
          <cell r="Q405">
            <v>82.885895995960254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87.430514533764736</v>
          </cell>
          <cell r="F407">
            <v>87.863404465210778</v>
          </cell>
          <cell r="G407">
            <v>86.258448473674221</v>
          </cell>
          <cell r="H407">
            <v>85.946971610996371</v>
          </cell>
          <cell r="I407">
            <v>83.693959128504744</v>
          </cell>
          <cell r="J407">
            <v>86.52276464312952</v>
          </cell>
          <cell r="K407">
            <v>86.119356234283913</v>
          </cell>
          <cell r="L407">
            <v>87.03127551179486</v>
          </cell>
          <cell r="M407">
            <v>81.38265278307945</v>
          </cell>
          <cell r="N407">
            <v>84.066815986794694</v>
          </cell>
          <cell r="O407">
            <v>85.077868031894425</v>
          </cell>
          <cell r="P407">
            <v>85.168845311130227</v>
          </cell>
          <cell r="Q407">
            <v>85.546906392854851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69.753037320741086</v>
          </cell>
          <cell r="F409">
            <v>73.244211664958641</v>
          </cell>
          <cell r="G409">
            <v>70.261405003509608</v>
          </cell>
          <cell r="H409">
            <v>74.480877908945203</v>
          </cell>
          <cell r="I409">
            <v>73.408500749699229</v>
          </cell>
          <cell r="J409">
            <v>71.019597931113665</v>
          </cell>
          <cell r="K409">
            <v>70.111509856608279</v>
          </cell>
          <cell r="L409">
            <v>69.804611109198959</v>
          </cell>
          <cell r="M409">
            <v>72.965456140678427</v>
          </cell>
          <cell r="N409">
            <v>79.523866815732546</v>
          </cell>
          <cell r="O409">
            <v>80.414169334674</v>
          </cell>
          <cell r="P409">
            <v>84.357314246612702</v>
          </cell>
          <cell r="Q409">
            <v>74.112046506872687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102.09055472159648</v>
          </cell>
          <cell r="F411">
            <v>104.68724945496139</v>
          </cell>
          <cell r="G411">
            <v>103.17178772614659</v>
          </cell>
          <cell r="H411">
            <v>103.99632044297678</v>
          </cell>
          <cell r="I411">
            <v>98.596650899065892</v>
          </cell>
          <cell r="J411">
            <v>98.855825508132952</v>
          </cell>
          <cell r="K411">
            <v>101.27921731329549</v>
          </cell>
          <cell r="L411">
            <v>102.33913221367021</v>
          </cell>
          <cell r="M411">
            <v>100.06599626933266</v>
          </cell>
          <cell r="N411">
            <v>106.53788349106647</v>
          </cell>
          <cell r="O411">
            <v>105.41226837738023</v>
          </cell>
          <cell r="P411">
            <v>104.7865991388535</v>
          </cell>
          <cell r="Q411">
            <v>102.65162379637324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96.028084958866486</v>
          </cell>
          <cell r="F413">
            <v>97.665058671752377</v>
          </cell>
          <cell r="G413">
            <v>92.0156120849378</v>
          </cell>
          <cell r="H413">
            <v>94.12855200353782</v>
          </cell>
          <cell r="I413">
            <v>93.781064143317451</v>
          </cell>
          <cell r="J413">
            <v>94.313501036558961</v>
          </cell>
          <cell r="K413">
            <v>93.80603133206543</v>
          </cell>
          <cell r="L413">
            <v>95.637514110834402</v>
          </cell>
          <cell r="M413">
            <v>94.927598253179042</v>
          </cell>
          <cell r="N413">
            <v>95.988737005358544</v>
          </cell>
          <cell r="O413">
            <v>95.992472039662132</v>
          </cell>
          <cell r="P413">
            <v>95.637514110834402</v>
          </cell>
          <cell r="Q413">
            <v>94.993478312575419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104.62301017508425</v>
          </cell>
          <cell r="F415">
            <v>96.242000820710942</v>
          </cell>
          <cell r="G415">
            <v>97.78001459010045</v>
          </cell>
          <cell r="H415">
            <v>95.514965867402864</v>
          </cell>
          <cell r="I415">
            <v>92.443196626138516</v>
          </cell>
          <cell r="J415">
            <v>97.04165787108407</v>
          </cell>
          <cell r="K415">
            <v>96.752865426281119</v>
          </cell>
          <cell r="L415">
            <v>95.272459005219318</v>
          </cell>
          <cell r="M415">
            <v>95.455271728403574</v>
          </cell>
          <cell r="N415">
            <v>93.301501902710953</v>
          </cell>
          <cell r="O415">
            <v>92.940330177464375</v>
          </cell>
          <cell r="P415">
            <v>95.832456722173433</v>
          </cell>
          <cell r="Q415">
            <v>96.099977576064475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97.994026364199684</v>
          </cell>
          <cell r="F417">
            <v>102.00372901175571</v>
          </cell>
          <cell r="G417">
            <v>99.648942230282003</v>
          </cell>
          <cell r="H417">
            <v>98.60657347985223</v>
          </cell>
          <cell r="I417">
            <v>98.200190319407824</v>
          </cell>
          <cell r="J417">
            <v>96.967553903701386</v>
          </cell>
          <cell r="K417">
            <v>96.564493868269935</v>
          </cell>
          <cell r="L417">
            <v>100.48648446439611</v>
          </cell>
          <cell r="M417">
            <v>101.44853570850783</v>
          </cell>
          <cell r="N417">
            <v>101.33939990732995</v>
          </cell>
          <cell r="O417">
            <v>104.17635931812447</v>
          </cell>
          <cell r="P417">
            <v>105.46901223162168</v>
          </cell>
          <cell r="Q417">
            <v>100.24210840062074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114.31840978546236</v>
          </cell>
          <cell r="F420">
            <v>114.31840978546236</v>
          </cell>
          <cell r="G420">
            <v>112.80258214042412</v>
          </cell>
          <cell r="H420">
            <v>112.74512868060617</v>
          </cell>
          <cell r="I420">
            <v>113.81313390378293</v>
          </cell>
          <cell r="J420">
            <v>112.80258214042412</v>
          </cell>
          <cell r="K420">
            <v>110.64378379530292</v>
          </cell>
          <cell r="L420">
            <v>113.53373677581456</v>
          </cell>
          <cell r="M420">
            <v>108.6935314233677</v>
          </cell>
          <cell r="N420">
            <v>100.62652250262283</v>
          </cell>
          <cell r="O420">
            <v>100.62652250262283</v>
          </cell>
          <cell r="P420">
            <v>101.91724392994199</v>
          </cell>
          <cell r="Q420">
            <v>109.73679894715291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114.31840978546236</v>
          </cell>
          <cell r="F421">
            <v>114.31840978546236</v>
          </cell>
          <cell r="G421">
            <v>112.80258214042412</v>
          </cell>
          <cell r="H421">
            <v>112.74512868060617</v>
          </cell>
          <cell r="I421">
            <v>113.81313390378293</v>
          </cell>
          <cell r="J421">
            <v>112.80258214042412</v>
          </cell>
          <cell r="K421">
            <v>110.64378379530292</v>
          </cell>
          <cell r="L421">
            <v>113.53373677581456</v>
          </cell>
          <cell r="M421">
            <v>108.6935314233677</v>
          </cell>
          <cell r="N421">
            <v>100.62652250262283</v>
          </cell>
          <cell r="O421">
            <v>100.62652250262283</v>
          </cell>
          <cell r="P421">
            <v>101.91724392994199</v>
          </cell>
          <cell r="Q421">
            <v>109.73679894715291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119.86512905713113</v>
          </cell>
          <cell r="F423">
            <v>121.04781035875547</v>
          </cell>
          <cell r="G423">
            <v>119.51628451593027</v>
          </cell>
          <cell r="H423">
            <v>119.96148336017924</v>
          </cell>
          <cell r="I423">
            <v>120.00710843246257</v>
          </cell>
          <cell r="J423">
            <v>118.96234450338257</v>
          </cell>
          <cell r="K423">
            <v>119.39465855882088</v>
          </cell>
          <cell r="L423">
            <v>119.19010731322486</v>
          </cell>
          <cell r="M423">
            <v>118.84721635070676</v>
          </cell>
          <cell r="N423">
            <v>118.89061107814418</v>
          </cell>
          <cell r="O423">
            <v>120.12319908767142</v>
          </cell>
          <cell r="P423">
            <v>119.69580559543415</v>
          </cell>
          <cell r="Q423">
            <v>119.62514651765366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140.69781677306432</v>
          </cell>
          <cell r="F424">
            <v>146.75458620015445</v>
          </cell>
          <cell r="G424">
            <v>142.62841757443164</v>
          </cell>
          <cell r="H424">
            <v>143.22132801625125</v>
          </cell>
          <cell r="I424">
            <v>141.66909375051796</v>
          </cell>
          <cell r="J424">
            <v>141.11538320370585</v>
          </cell>
          <cell r="K424">
            <v>141.01350971223624</v>
          </cell>
          <cell r="L424">
            <v>139.22598874728331</v>
          </cell>
          <cell r="M424">
            <v>139.48539489106921</v>
          </cell>
          <cell r="N424">
            <v>136.25991611504793</v>
          </cell>
          <cell r="O424">
            <v>133.18418545605769</v>
          </cell>
          <cell r="P424">
            <v>139.28588662795326</v>
          </cell>
          <cell r="Q424">
            <v>140.37845892231442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150.25512444562952</v>
          </cell>
          <cell r="F426">
            <v>148.93025490189339</v>
          </cell>
          <cell r="G426">
            <v>144.82500439689863</v>
          </cell>
          <cell r="H426">
            <v>147.33212146559444</v>
          </cell>
          <cell r="I426">
            <v>147.82061852985936</v>
          </cell>
          <cell r="J426">
            <v>147.26626332665614</v>
          </cell>
          <cell r="K426">
            <v>146.75323937679852</v>
          </cell>
          <cell r="L426">
            <v>148.92750500971692</v>
          </cell>
          <cell r="M426">
            <v>147.98452604525926</v>
          </cell>
          <cell r="N426">
            <v>149.98603759716386</v>
          </cell>
          <cell r="O426">
            <v>150.58216777844595</v>
          </cell>
          <cell r="P426">
            <v>149.64974150005796</v>
          </cell>
          <cell r="Q426">
            <v>148.35938369783116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115.28453559692207</v>
          </cell>
          <cell r="F429">
            <v>118.57682449270158</v>
          </cell>
          <cell r="G429">
            <v>115.80574547143931</v>
          </cell>
          <cell r="H429">
            <v>115.52773801900179</v>
          </cell>
          <cell r="I429">
            <v>122.40976327993761</v>
          </cell>
          <cell r="J429">
            <v>113.18681131016372</v>
          </cell>
          <cell r="K429">
            <v>116.11828965085188</v>
          </cell>
          <cell r="L429">
            <v>111.31977535791454</v>
          </cell>
          <cell r="M429">
            <v>113.60601313910321</v>
          </cell>
          <cell r="N429">
            <v>111.33186513632504</v>
          </cell>
          <cell r="O429">
            <v>116.44768420457403</v>
          </cell>
          <cell r="P429">
            <v>116.31390794039925</v>
          </cell>
          <cell r="Q429">
            <v>115.49407946661118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106.67340394364921</v>
          </cell>
          <cell r="F432">
            <v>106.62076908750173</v>
          </cell>
          <cell r="G432">
            <v>106.77236912448134</v>
          </cell>
          <cell r="H432">
            <v>105.75135202360693</v>
          </cell>
          <cell r="I432">
            <v>105.74384326585403</v>
          </cell>
          <cell r="J432">
            <v>106.31158109221806</v>
          </cell>
          <cell r="K432">
            <v>107.76128657183702</v>
          </cell>
          <cell r="L432">
            <v>108.92509958659312</v>
          </cell>
          <cell r="M432">
            <v>108.35155555169992</v>
          </cell>
          <cell r="N432">
            <v>109.145100725825</v>
          </cell>
          <cell r="O432">
            <v>110.07807063938894</v>
          </cell>
          <cell r="P432">
            <v>108.64606520942721</v>
          </cell>
          <cell r="Q432">
            <v>107.56504140184019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132.7779328701188</v>
          </cell>
          <cell r="F437">
            <v>135.09441894768952</v>
          </cell>
          <cell r="G437">
            <v>134.1940123298655</v>
          </cell>
          <cell r="H437">
            <v>135.34545938002148</v>
          </cell>
          <cell r="I437">
            <v>134.79495169431212</v>
          </cell>
          <cell r="J437">
            <v>133.95288172471157</v>
          </cell>
          <cell r="K437">
            <v>133.84119168906216</v>
          </cell>
          <cell r="L437">
            <v>134.70796158709027</v>
          </cell>
          <cell r="M437">
            <v>132.56373594547767</v>
          </cell>
          <cell r="N437">
            <v>132.25372794060516</v>
          </cell>
          <cell r="O437">
            <v>132.57570431947718</v>
          </cell>
          <cell r="P437">
            <v>132.13430042552716</v>
          </cell>
          <cell r="Q437">
            <v>133.6863565711632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95.192623560517035</v>
          </cell>
          <cell r="F440">
            <v>95.56699547956309</v>
          </cell>
          <cell r="G440">
            <v>97.053925447488908</v>
          </cell>
          <cell r="H440">
            <v>95.292510194958695</v>
          </cell>
          <cell r="I440">
            <v>95.579988709143777</v>
          </cell>
          <cell r="J440">
            <v>95.754587359306512</v>
          </cell>
          <cell r="K440">
            <v>95.442340146621234</v>
          </cell>
          <cell r="L440">
            <v>94.242558103807724</v>
          </cell>
          <cell r="M440">
            <v>95.742458267981476</v>
          </cell>
          <cell r="N440">
            <v>94.725911918001898</v>
          </cell>
          <cell r="O440">
            <v>95.215251831136342</v>
          </cell>
          <cell r="P440">
            <v>98.999109942035972</v>
          </cell>
          <cell r="Q440">
            <v>95.734021746713566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109.36152163453805</v>
          </cell>
          <cell r="F442">
            <v>109.06730559477448</v>
          </cell>
          <cell r="G442">
            <v>108.33570094932975</v>
          </cell>
          <cell r="H442">
            <v>105.91870296225426</v>
          </cell>
          <cell r="I442">
            <v>106.64917348993525</v>
          </cell>
          <cell r="J442">
            <v>106.79701381249455</v>
          </cell>
          <cell r="K442">
            <v>108.02778902093196</v>
          </cell>
          <cell r="L442">
            <v>106.7498249499189</v>
          </cell>
          <cell r="M442">
            <v>105.69771020399652</v>
          </cell>
          <cell r="N442">
            <v>104.8004852402899</v>
          </cell>
          <cell r="O442">
            <v>103.73922378415713</v>
          </cell>
          <cell r="P442">
            <v>105.36967680633413</v>
          </cell>
          <cell r="Q442">
            <v>106.70951070407956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109.67387341222614</v>
          </cell>
          <cell r="F445">
            <v>109.59458950168764</v>
          </cell>
          <cell r="G445">
            <v>107.32984783453658</v>
          </cell>
          <cell r="H445">
            <v>109.04034392383932</v>
          </cell>
          <cell r="I445">
            <v>109.35673777007231</v>
          </cell>
          <cell r="J445">
            <v>109.03960212791847</v>
          </cell>
          <cell r="K445">
            <v>109.75315732276462</v>
          </cell>
          <cell r="L445">
            <v>108.67489613944159</v>
          </cell>
          <cell r="M445">
            <v>109.38845133428768</v>
          </cell>
          <cell r="N445">
            <v>109.10302925634923</v>
          </cell>
          <cell r="O445">
            <v>108.37361727939542</v>
          </cell>
          <cell r="P445">
            <v>110.53013964604142</v>
          </cell>
          <cell r="Q445">
            <v>109.15485712904668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102.19099415184752</v>
          </cell>
          <cell r="F447">
            <v>97.988719537555284</v>
          </cell>
          <cell r="G447">
            <v>101.49061504946545</v>
          </cell>
          <cell r="H447">
            <v>100.79023594708346</v>
          </cell>
          <cell r="I447">
            <v>99.389477742319372</v>
          </cell>
          <cell r="J447">
            <v>96.289175590531116</v>
          </cell>
          <cell r="K447">
            <v>98.091527155417069</v>
          </cell>
          <cell r="L447">
            <v>93.668286699129411</v>
          </cell>
          <cell r="M447">
            <v>96.107323510112053</v>
          </cell>
          <cell r="N447">
            <v>98.026608736839137</v>
          </cell>
          <cell r="O447">
            <v>97.727822994578972</v>
          </cell>
          <cell r="P447">
            <v>99.025773581481332</v>
          </cell>
          <cell r="Q447">
            <v>98.398880058030031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99.498478053063053</v>
          </cell>
          <cell r="F449">
            <v>99.803605269092728</v>
          </cell>
          <cell r="G449">
            <v>99.308926606612673</v>
          </cell>
          <cell r="H449">
            <v>97.944030984793756</v>
          </cell>
          <cell r="I449">
            <v>97.456287117148733</v>
          </cell>
          <cell r="J449">
            <v>98.024069861272181</v>
          </cell>
          <cell r="K449">
            <v>98.061479235020954</v>
          </cell>
          <cell r="L449">
            <v>98.611428414666619</v>
          </cell>
          <cell r="M449">
            <v>96.503306572081712</v>
          </cell>
          <cell r="N449">
            <v>100.22821044022852</v>
          </cell>
          <cell r="O449">
            <v>102.50132466081502</v>
          </cell>
          <cell r="P449">
            <v>100.78469969302229</v>
          </cell>
          <cell r="Q449">
            <v>99.060487242318175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97.237272007102334</v>
          </cell>
          <cell r="F451">
            <v>98.033980023300344</v>
          </cell>
          <cell r="G451">
            <v>98.608907602839409</v>
          </cell>
          <cell r="H451">
            <v>98.982664270755393</v>
          </cell>
          <cell r="I451">
            <v>95.587100203468594</v>
          </cell>
          <cell r="J451">
            <v>98.004260127129697</v>
          </cell>
          <cell r="K451">
            <v>97.728665959795293</v>
          </cell>
          <cell r="L451">
            <v>98.663566051866169</v>
          </cell>
          <cell r="M451">
            <v>97.86625383036791</v>
          </cell>
          <cell r="N451">
            <v>97.780328457810782</v>
          </cell>
          <cell r="O451">
            <v>99.814991918478725</v>
          </cell>
          <cell r="P451">
            <v>96.471668140598922</v>
          </cell>
          <cell r="Q451">
            <v>97.8983048827928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100.77975764026883</v>
          </cell>
          <cell r="F454">
            <v>100.7943858150753</v>
          </cell>
          <cell r="G454">
            <v>101.05416065243523</v>
          </cell>
          <cell r="H454">
            <v>103.29072270947003</v>
          </cell>
          <cell r="I454">
            <v>102.34753359734196</v>
          </cell>
          <cell r="J454">
            <v>102.85198731854223</v>
          </cell>
          <cell r="K454">
            <v>103.11438187938231</v>
          </cell>
          <cell r="L454">
            <v>103.1744822841374</v>
          </cell>
          <cell r="M454">
            <v>103.37288878701916</v>
          </cell>
          <cell r="N454">
            <v>102.29213625897411</v>
          </cell>
          <cell r="O454">
            <v>102.34513293409206</v>
          </cell>
          <cell r="P454">
            <v>102.30722554899737</v>
          </cell>
          <cell r="Q454">
            <v>102.31039961881135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106.40381827554911</v>
          </cell>
          <cell r="F455">
            <v>106.09573269668728</v>
          </cell>
          <cell r="G455">
            <v>106.90504484111345</v>
          </cell>
          <cell r="H455">
            <v>106.0419792374806</v>
          </cell>
          <cell r="I455">
            <v>105.94602552708338</v>
          </cell>
          <cell r="J455">
            <v>106.08900995690557</v>
          </cell>
          <cell r="K455">
            <v>106.22734119039434</v>
          </cell>
          <cell r="L455">
            <v>106.40550266166322</v>
          </cell>
          <cell r="M455">
            <v>108.2004543160927</v>
          </cell>
          <cell r="N455">
            <v>104.95421239416754</v>
          </cell>
          <cell r="O455">
            <v>104.72549436959449</v>
          </cell>
          <cell r="P455">
            <v>105.44060628257587</v>
          </cell>
          <cell r="Q455">
            <v>106.1196018124423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84.669042797324138</v>
          </cell>
          <cell r="F456">
            <v>85.946570453811262</v>
          </cell>
          <cell r="G456">
            <v>85.857158268579752</v>
          </cell>
          <cell r="H456">
            <v>85.055934062076901</v>
          </cell>
          <cell r="I456">
            <v>85.043088272511937</v>
          </cell>
          <cell r="J456">
            <v>85.900631485945311</v>
          </cell>
          <cell r="K456">
            <v>85.924094802835626</v>
          </cell>
          <cell r="L456">
            <v>86.134000305382088</v>
          </cell>
          <cell r="M456">
            <v>87.608352913289664</v>
          </cell>
          <cell r="N456">
            <v>82.914361181479592</v>
          </cell>
          <cell r="O456">
            <v>82.633711258725853</v>
          </cell>
          <cell r="P456">
            <v>82.582760188539822</v>
          </cell>
          <cell r="Q456">
            <v>85.022475499208483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88.91459035100462</v>
          </cell>
          <cell r="F457">
            <v>89.351827846118738</v>
          </cell>
          <cell r="G457">
            <v>89.672342273917451</v>
          </cell>
          <cell r="H457">
            <v>90.308444669747601</v>
          </cell>
          <cell r="I457">
            <v>91.128945356673881</v>
          </cell>
          <cell r="J457">
            <v>91.103701540087101</v>
          </cell>
          <cell r="K457">
            <v>91.583371549120031</v>
          </cell>
          <cell r="L457">
            <v>91.377014485765443</v>
          </cell>
          <cell r="M457">
            <v>90.321426248769512</v>
          </cell>
          <cell r="N457">
            <v>90.027257270222634</v>
          </cell>
          <cell r="O457">
            <v>90.285203599415951</v>
          </cell>
          <cell r="P457">
            <v>90.218247717092169</v>
          </cell>
          <cell r="Q457">
            <v>90.357697742327915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83.101354243887911</v>
          </cell>
          <cell r="F459">
            <v>84.689163024515921</v>
          </cell>
          <cell r="G459">
            <v>84.448383494820362</v>
          </cell>
          <cell r="H459">
            <v>83.116419629054135</v>
          </cell>
          <cell r="I459">
            <v>82.795856703896348</v>
          </cell>
          <cell r="J459">
            <v>83.979373211607125</v>
          </cell>
          <cell r="K459">
            <v>83.834380045504332</v>
          </cell>
          <cell r="L459">
            <v>84.19799247313783</v>
          </cell>
          <cell r="M459">
            <v>86.606537727171286</v>
          </cell>
          <cell r="N459">
            <v>80.287890593383821</v>
          </cell>
          <cell r="O459">
            <v>79.80836145224302</v>
          </cell>
          <cell r="P459">
            <v>79.763320234784118</v>
          </cell>
          <cell r="Q459">
            <v>83.052419402833848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116.60404911988505</v>
          </cell>
          <cell r="F461">
            <v>115.59097160557283</v>
          </cell>
          <cell r="G461">
            <v>116.65779986254768</v>
          </cell>
          <cell r="H461">
            <v>115.63149730546576</v>
          </cell>
          <cell r="I461">
            <v>115.45509963734736</v>
          </cell>
          <cell r="J461">
            <v>115.30644932197079</v>
          </cell>
          <cell r="K461">
            <v>115.55876305317513</v>
          </cell>
          <cell r="L461">
            <v>115.72020806158108</v>
          </cell>
          <cell r="M461">
            <v>117.68775663706957</v>
          </cell>
          <cell r="N461">
            <v>115.04898640513893</v>
          </cell>
          <cell r="O461">
            <v>114.79593950584875</v>
          </cell>
          <cell r="P461">
            <v>115.93369083235274</v>
          </cell>
          <cell r="Q461">
            <v>115.83260094566297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118.95000642299387</v>
          </cell>
          <cell r="F462">
            <v>117.61873067603285</v>
          </cell>
          <cell r="G462">
            <v>119.22028744857772</v>
          </cell>
          <cell r="H462">
            <v>117.71743120615464</v>
          </cell>
          <cell r="I462">
            <v>117.64927220906461</v>
          </cell>
          <cell r="J462">
            <v>117.26030128100369</v>
          </cell>
          <cell r="K462">
            <v>117.69426093952863</v>
          </cell>
          <cell r="L462">
            <v>117.87255936817813</v>
          </cell>
          <cell r="M462">
            <v>120.76165262064208</v>
          </cell>
          <cell r="N462">
            <v>117.64483090327785</v>
          </cell>
          <cell r="O462">
            <v>117.15061411018372</v>
          </cell>
          <cell r="P462">
            <v>118.29092943003599</v>
          </cell>
          <cell r="Q462">
            <v>118.15257305130615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106.75890929722408</v>
          </cell>
          <cell r="F464">
            <v>107.08119542640169</v>
          </cell>
          <cell r="G464">
            <v>105.90396024881429</v>
          </cell>
          <cell r="H464">
            <v>106.87758226792594</v>
          </cell>
          <cell r="I464">
            <v>106.24694579116372</v>
          </cell>
          <cell r="J464">
            <v>107.10683473223891</v>
          </cell>
          <cell r="K464">
            <v>106.59684577774716</v>
          </cell>
          <cell r="L464">
            <v>106.68756303737099</v>
          </cell>
          <cell r="M464">
            <v>104.78771974446131</v>
          </cell>
          <cell r="N464">
            <v>104.15515981750404</v>
          </cell>
          <cell r="O464">
            <v>104.91421630235048</v>
          </cell>
          <cell r="P464">
            <v>106.04120747009762</v>
          </cell>
          <cell r="Q464">
            <v>106.09651165944167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104.97000217031061</v>
          </cell>
          <cell r="F467">
            <v>102.33941864217269</v>
          </cell>
          <cell r="G467">
            <v>113.27431891387697</v>
          </cell>
          <cell r="H467">
            <v>120.73728088161694</v>
          </cell>
          <cell r="I467">
            <v>123.2163536667106</v>
          </cell>
          <cell r="J467">
            <v>120.69618309190734</v>
          </cell>
          <cell r="K467">
            <v>117.10203009449702</v>
          </cell>
          <cell r="L467">
            <v>117.39506267269002</v>
          </cell>
          <cell r="M467">
            <v>117.7961829688781</v>
          </cell>
          <cell r="N467">
            <v>118.91655104992122</v>
          </cell>
          <cell r="O467">
            <v>121.70408946487305</v>
          </cell>
          <cell r="P467">
            <v>118.45476455419842</v>
          </cell>
          <cell r="Q467">
            <v>116.38351984763774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104.97000217031061</v>
          </cell>
          <cell r="F468">
            <v>102.33941864217269</v>
          </cell>
          <cell r="G468">
            <v>113.27431891387697</v>
          </cell>
          <cell r="H468">
            <v>120.73728088161694</v>
          </cell>
          <cell r="I468">
            <v>123.2163536667106</v>
          </cell>
          <cell r="J468">
            <v>120.69618309190734</v>
          </cell>
          <cell r="K468">
            <v>117.10203009449702</v>
          </cell>
          <cell r="L468">
            <v>117.39506267269002</v>
          </cell>
          <cell r="M468">
            <v>117.7961829688781</v>
          </cell>
          <cell r="N468">
            <v>118.91655104992122</v>
          </cell>
          <cell r="O468">
            <v>121.70408946487305</v>
          </cell>
          <cell r="P468">
            <v>118.45476455419842</v>
          </cell>
          <cell r="Q468">
            <v>116.38351984763774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98.897790775442488</v>
          </cell>
          <cell r="F471">
            <v>99.02040793376338</v>
          </cell>
          <cell r="G471">
            <v>99.096292327909239</v>
          </cell>
          <cell r="H471">
            <v>102.37007587471288</v>
          </cell>
          <cell r="I471">
            <v>101.14337827002645</v>
          </cell>
          <cell r="J471">
            <v>101.7687896538732</v>
          </cell>
          <cell r="K471">
            <v>102.07269924919754</v>
          </cell>
          <cell r="L471">
            <v>102.09329314262322</v>
          </cell>
          <cell r="M471">
            <v>101.75745130284604</v>
          </cell>
          <cell r="N471">
            <v>101.40133166013119</v>
          </cell>
          <cell r="O471">
            <v>101.54859789678751</v>
          </cell>
          <cell r="P471">
            <v>101.25870934373314</v>
          </cell>
          <cell r="Q471">
            <v>101.03573478592052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100.7776591577384</v>
          </cell>
          <cell r="F472">
            <v>102.14568311042223</v>
          </cell>
          <cell r="G472">
            <v>103.16136868309162</v>
          </cell>
          <cell r="H472">
            <v>102.40047240134233</v>
          </cell>
          <cell r="I472">
            <v>102.1293690712541</v>
          </cell>
          <cell r="J472">
            <v>103.23920167277529</v>
          </cell>
          <cell r="K472">
            <v>103.83376839652205</v>
          </cell>
          <cell r="L472">
            <v>104.06449253168813</v>
          </cell>
          <cell r="M472">
            <v>105.47846977388696</v>
          </cell>
          <cell r="N472">
            <v>104.88826868811525</v>
          </cell>
          <cell r="O472">
            <v>103.86085837777648</v>
          </cell>
          <cell r="P472">
            <v>103.73251983259337</v>
          </cell>
          <cell r="Q472">
            <v>103.30934430810051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90.576638273616155</v>
          </cell>
          <cell r="F475">
            <v>90.375055053656027</v>
          </cell>
          <cell r="G475">
            <v>90.533003953184419</v>
          </cell>
          <cell r="H475">
            <v>90.034440866927582</v>
          </cell>
          <cell r="I475">
            <v>89.971249649207607</v>
          </cell>
          <cell r="J475">
            <v>89.672351866819753</v>
          </cell>
          <cell r="K475">
            <v>90.443797433463018</v>
          </cell>
          <cell r="L475">
            <v>90.552639644095123</v>
          </cell>
          <cell r="M475">
            <v>90.077468003453333</v>
          </cell>
          <cell r="N475">
            <v>90.174138991390578</v>
          </cell>
          <cell r="O475">
            <v>90.227394762166213</v>
          </cell>
          <cell r="P475">
            <v>90.215654040151833</v>
          </cell>
          <cell r="Q475">
            <v>90.237819378177633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121.54898379011235</v>
          </cell>
          <cell r="F479">
            <v>125.19235540864662</v>
          </cell>
          <cell r="G479">
            <v>125.19235540864662</v>
          </cell>
          <cell r="H479">
            <v>117.90561217157796</v>
          </cell>
          <cell r="I479">
            <v>124.58512680555762</v>
          </cell>
          <cell r="J479">
            <v>145.83812791367464</v>
          </cell>
          <cell r="K479">
            <v>139.76584188278412</v>
          </cell>
          <cell r="L479">
            <v>137.03596194353989</v>
          </cell>
          <cell r="M479">
            <v>145.83812791367464</v>
          </cell>
          <cell r="N479">
            <v>145.83812791367464</v>
          </cell>
          <cell r="O479">
            <v>142.80198489822939</v>
          </cell>
          <cell r="P479">
            <v>142.80198489822939</v>
          </cell>
          <cell r="Q479">
            <v>134.52871591236234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99.245155509581181</v>
          </cell>
          <cell r="F481">
            <v>98.080636111556032</v>
          </cell>
          <cell r="G481">
            <v>98.823490572758331</v>
          </cell>
          <cell r="H481">
            <v>107.43497839117546</v>
          </cell>
          <cell r="I481">
            <v>105.39800082754972</v>
          </cell>
          <cell r="J481">
            <v>107.43497839117546</v>
          </cell>
          <cell r="K481">
            <v>107.02165452973115</v>
          </cell>
          <cell r="L481">
            <v>107.16983564040956</v>
          </cell>
          <cell r="M481">
            <v>106.97632257240903</v>
          </cell>
          <cell r="N481">
            <v>107.10397736899691</v>
          </cell>
          <cell r="O481">
            <v>107.10397736899691</v>
          </cell>
          <cell r="P481">
            <v>107.47025960800363</v>
          </cell>
          <cell r="Q481">
            <v>104.93860557436194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110.88915436228886</v>
          </cell>
          <cell r="F483">
            <v>113.59628849666572</v>
          </cell>
          <cell r="G483">
            <v>112.29639687371578</v>
          </cell>
          <cell r="H483">
            <v>112.89441130785288</v>
          </cell>
          <cell r="I483">
            <v>110.90913178235515</v>
          </cell>
          <cell r="J483">
            <v>109.89865974816682</v>
          </cell>
          <cell r="K483">
            <v>110.87454824062333</v>
          </cell>
          <cell r="L483">
            <v>110.59313908003976</v>
          </cell>
          <cell r="M483">
            <v>109.82639677757599</v>
          </cell>
          <cell r="N483">
            <v>107.89768663686706</v>
          </cell>
          <cell r="O483">
            <v>108.64065500058769</v>
          </cell>
          <cell r="P483">
            <v>106.72778203815263</v>
          </cell>
          <cell r="Q483">
            <v>110.42035419540763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155.36993400728309</v>
          </cell>
          <cell r="F487">
            <v>155.17505011254434</v>
          </cell>
          <cell r="G487">
            <v>166.383992430403</v>
          </cell>
          <cell r="H487">
            <v>168.17987960515853</v>
          </cell>
          <cell r="I487">
            <v>164.97971920772247</v>
          </cell>
          <cell r="J487">
            <v>165.41708263196358</v>
          </cell>
          <cell r="K487">
            <v>160.73512853809183</v>
          </cell>
          <cell r="L487">
            <v>163.75200921867182</v>
          </cell>
          <cell r="M487">
            <v>167.60811590144101</v>
          </cell>
          <cell r="N487">
            <v>168.95618656972812</v>
          </cell>
          <cell r="O487">
            <v>170.40659723298813</v>
          </cell>
          <cell r="P487">
            <v>170.732530350563</v>
          </cell>
          <cell r="Q487">
            <v>164.80801881721322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>
            <v>123.98557064660199</v>
          </cell>
          <cell r="F488">
            <v>124.56782142093195</v>
          </cell>
          <cell r="G488">
            <v>122.45212643487756</v>
          </cell>
          <cell r="H488">
            <v>116.36721760056548</v>
          </cell>
          <cell r="I488">
            <v>117.00047202490181</v>
          </cell>
          <cell r="J488">
            <v>117.44966601831626</v>
          </cell>
          <cell r="K488">
            <v>117.05212168442281</v>
          </cell>
          <cell r="L488">
            <v>120.44786424596359</v>
          </cell>
          <cell r="M488">
            <v>120.46864329615273</v>
          </cell>
          <cell r="N488">
            <v>120.58171550504505</v>
          </cell>
          <cell r="O488">
            <v>120.72764766236766</v>
          </cell>
          <cell r="P488">
            <v>124.10854390610598</v>
          </cell>
          <cell r="Q488">
            <v>120.43411753718776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>
            <v>123.75837368670811</v>
          </cell>
          <cell r="F489">
            <v>122.69231319032531</v>
          </cell>
          <cell r="G489">
            <v>123.29446587301437</v>
          </cell>
          <cell r="H489">
            <v>122.10957090547453</v>
          </cell>
          <cell r="I489">
            <v>123.46394157009142</v>
          </cell>
          <cell r="J489">
            <v>122.99803650925958</v>
          </cell>
          <cell r="K489">
            <v>122.77767940755047</v>
          </cell>
          <cell r="L489">
            <v>123.07205050654972</v>
          </cell>
          <cell r="M489">
            <v>122.88795674199129</v>
          </cell>
          <cell r="N489">
            <v>123.70433639778763</v>
          </cell>
          <cell r="O489">
            <v>121.74361219462388</v>
          </cell>
          <cell r="P489">
            <v>122.53551417540828</v>
          </cell>
          <cell r="Q489">
            <v>122.91982092989871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>
            <v>123.75837368670811</v>
          </cell>
          <cell r="F490">
            <v>122.69231319032531</v>
          </cell>
          <cell r="G490">
            <v>123.29446587301437</v>
          </cell>
          <cell r="H490">
            <v>122.10957090547453</v>
          </cell>
          <cell r="I490">
            <v>123.46394157009142</v>
          </cell>
          <cell r="J490">
            <v>122.99803650925958</v>
          </cell>
          <cell r="K490">
            <v>122.77767940755047</v>
          </cell>
          <cell r="L490">
            <v>123.07205050654972</v>
          </cell>
          <cell r="M490">
            <v>122.88795674199129</v>
          </cell>
          <cell r="N490">
            <v>123.70433639778763</v>
          </cell>
          <cell r="O490">
            <v>121.74361219462388</v>
          </cell>
          <cell r="P490">
            <v>122.53551417540828</v>
          </cell>
          <cell r="Q490">
            <v>122.91982092989871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>
            <v>124.21288767738892</v>
          </cell>
          <cell r="F494">
            <v>126.44432083534818</v>
          </cell>
          <cell r="G494">
            <v>121.6093418303588</v>
          </cell>
          <cell r="H494">
            <v>110.62182953018221</v>
          </cell>
          <cell r="I494">
            <v>110.53358661287542</v>
          </cell>
          <cell r="J494">
            <v>111.89836327951043</v>
          </cell>
          <cell r="K494">
            <v>111.32353807208629</v>
          </cell>
          <cell r="L494">
            <v>117.822291134127</v>
          </cell>
          <cell r="M494">
            <v>118.0480512719114</v>
          </cell>
          <cell r="N494">
            <v>117.45744434427279</v>
          </cell>
          <cell r="O494">
            <v>119.71114620493083</v>
          </cell>
          <cell r="P494">
            <v>125.68240496432101</v>
          </cell>
          <cell r="Q494">
            <v>117.94710047977611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155.56453316089997</v>
          </cell>
          <cell r="F497">
            <v>155.36483063252797</v>
          </cell>
          <cell r="G497">
            <v>166.65639253746554</v>
          </cell>
          <cell r="H497">
            <v>168.50114469047685</v>
          </cell>
          <cell r="I497">
            <v>165.27721515453044</v>
          </cell>
          <cell r="J497">
            <v>165.71450522317338</v>
          </cell>
          <cell r="K497">
            <v>161.00598559080532</v>
          </cell>
          <cell r="L497">
            <v>164.02051713335993</v>
          </cell>
          <cell r="M497">
            <v>167.90040481504781</v>
          </cell>
          <cell r="N497">
            <v>169.25613310736108</v>
          </cell>
          <cell r="O497">
            <v>170.71463220658043</v>
          </cell>
          <cell r="P497">
            <v>171.02162298551835</v>
          </cell>
          <cell r="Q497">
            <v>165.08315976981228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155.56453316089997</v>
          </cell>
          <cell r="F498">
            <v>155.36483063252797</v>
          </cell>
          <cell r="G498">
            <v>166.65639253746554</v>
          </cell>
          <cell r="H498">
            <v>168.50114469047685</v>
          </cell>
          <cell r="I498">
            <v>165.27721515453044</v>
          </cell>
          <cell r="J498">
            <v>165.71450522317338</v>
          </cell>
          <cell r="K498">
            <v>161.00598559080532</v>
          </cell>
          <cell r="L498">
            <v>164.02051713335993</v>
          </cell>
          <cell r="M498">
            <v>167.90040481504781</v>
          </cell>
          <cell r="N498">
            <v>169.25613310736108</v>
          </cell>
          <cell r="O498">
            <v>170.71463220658043</v>
          </cell>
          <cell r="P498">
            <v>171.02162298551835</v>
          </cell>
          <cell r="Q498">
            <v>165.08315976981228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153.14568321289556</v>
          </cell>
          <cell r="F499">
            <v>152.99193095087298</v>
          </cell>
          <cell r="G499">
            <v>164.50629029920879</v>
          </cell>
          <cell r="H499">
            <v>166.38281361528635</v>
          </cell>
          <cell r="I499">
            <v>163.05572909266078</v>
          </cell>
          <cell r="J499">
            <v>163.51849789064872</v>
          </cell>
          <cell r="K499">
            <v>158.69383392911061</v>
          </cell>
          <cell r="L499">
            <v>161.7685578387084</v>
          </cell>
          <cell r="M499">
            <v>165.6831395346768</v>
          </cell>
          <cell r="N499">
            <v>167.09086239683748</v>
          </cell>
          <cell r="O499">
            <v>168.56882082004032</v>
          </cell>
          <cell r="P499">
            <v>168.86721277261299</v>
          </cell>
          <cell r="Q499">
            <v>162.85611436279666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177.79369896161239</v>
          </cell>
          <cell r="F500">
            <v>177.79369896161239</v>
          </cell>
          <cell r="G500">
            <v>177.84618583042601</v>
          </cell>
          <cell r="H500">
            <v>177.87130160387576</v>
          </cell>
          <cell r="I500">
            <v>177.79369896161239</v>
          </cell>
          <cell r="J500">
            <v>177.79369896161239</v>
          </cell>
          <cell r="K500">
            <v>177.79369896161239</v>
          </cell>
          <cell r="L500">
            <v>177.79369896161239</v>
          </cell>
          <cell r="M500">
            <v>177.74341643483146</v>
          </cell>
          <cell r="N500">
            <v>177.76856125387391</v>
          </cell>
          <cell r="O500">
            <v>177.76856125387391</v>
          </cell>
          <cell r="P500">
            <v>184.48585451098259</v>
          </cell>
          <cell r="Q500">
            <v>178.35383955479483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143.11723851183979</v>
          </cell>
          <cell r="F504">
            <v>142.90092965000511</v>
          </cell>
          <cell r="G504">
            <v>159.07873759003633</v>
          </cell>
          <cell r="H504">
            <v>161.7085360723442</v>
          </cell>
          <cell r="I504">
            <v>157.05934717926874</v>
          </cell>
          <cell r="J504">
            <v>157.71040096324947</v>
          </cell>
          <cell r="K504">
            <v>150.92274427107012</v>
          </cell>
          <cell r="L504">
            <v>155.24846943824457</v>
          </cell>
          <cell r="M504">
            <v>160.7762204055409</v>
          </cell>
          <cell r="N504">
            <v>162.74646755329348</v>
          </cell>
          <cell r="O504">
            <v>164.82575731564563</v>
          </cell>
          <cell r="P504">
            <v>162.51251523526679</v>
          </cell>
          <cell r="Q504">
            <v>156.55061368215044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260.91879919914339</v>
          </cell>
          <cell r="F513">
            <v>258.7177089495126</v>
          </cell>
          <cell r="G513">
            <v>260.3052124676189</v>
          </cell>
          <cell r="H513">
            <v>260.76615510868078</v>
          </cell>
          <cell r="I513">
            <v>262.03519460487018</v>
          </cell>
          <cell r="J513">
            <v>261.36274538110996</v>
          </cell>
          <cell r="K513">
            <v>261.7129523408197</v>
          </cell>
          <cell r="L513">
            <v>262.10577406785995</v>
          </cell>
          <cell r="M513">
            <v>264.47454593458684</v>
          </cell>
          <cell r="N513">
            <v>263.56562372686955</v>
          </cell>
          <cell r="O513">
            <v>264.17656186118859</v>
          </cell>
          <cell r="P513">
            <v>264.85807898941368</v>
          </cell>
          <cell r="Q513">
            <v>262.08327938597284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114.62761921500659</v>
          </cell>
          <cell r="F514">
            <v>113.52096003868365</v>
          </cell>
          <cell r="G514">
            <v>111.30764168603773</v>
          </cell>
          <cell r="H514">
            <v>112.41430086236075</v>
          </cell>
          <cell r="I514">
            <v>112.41430086236075</v>
          </cell>
          <cell r="J514">
            <v>111.30764168603773</v>
          </cell>
          <cell r="K514">
            <v>112.78318725446833</v>
          </cell>
          <cell r="L514">
            <v>112.78318725446833</v>
          </cell>
          <cell r="M514">
            <v>112.86875046163436</v>
          </cell>
          <cell r="N514">
            <v>111.42529109589105</v>
          </cell>
          <cell r="O514">
            <v>111.4145956949953</v>
          </cell>
          <cell r="P514">
            <v>112.80457805625983</v>
          </cell>
          <cell r="Q514">
            <v>112.47267118068369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365.34828053289021</v>
          </cell>
          <cell r="F516">
            <v>362.36593423382794</v>
          </cell>
          <cell r="G516">
            <v>366.66664203839667</v>
          </cell>
          <cell r="H516">
            <v>366.66664203839667</v>
          </cell>
          <cell r="I516">
            <v>368.84158123676553</v>
          </cell>
          <cell r="J516">
            <v>368.4790913703705</v>
          </cell>
          <cell r="K516">
            <v>368.02597903737717</v>
          </cell>
          <cell r="L516">
            <v>368.6992152720855</v>
          </cell>
          <cell r="M516">
            <v>372.69784818799201</v>
          </cell>
          <cell r="N516">
            <v>372.17050358578939</v>
          </cell>
          <cell r="O516">
            <v>373.22519279019474</v>
          </cell>
          <cell r="P516">
            <v>373.40097432426228</v>
          </cell>
          <cell r="Q516">
            <v>368.88232372069569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112.66609032958736</v>
          </cell>
          <cell r="F518">
            <v>112.99288081217752</v>
          </cell>
          <cell r="G518">
            <v>112.83789855484467</v>
          </cell>
          <cell r="H518">
            <v>112.42304377775443</v>
          </cell>
          <cell r="I518">
            <v>112.73854153398575</v>
          </cell>
          <cell r="J518">
            <v>112.46751680799427</v>
          </cell>
          <cell r="K518">
            <v>113.04919457142165</v>
          </cell>
          <cell r="L518">
            <v>111.76832415907977</v>
          </cell>
          <cell r="M518">
            <v>111.85068848297863</v>
          </cell>
          <cell r="N518">
            <v>111.27445747009558</v>
          </cell>
          <cell r="O518">
            <v>111.77486470386974</v>
          </cell>
          <cell r="P518">
            <v>110.78117796122237</v>
          </cell>
          <cell r="Q518">
            <v>112.21872326375096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110.22773319202213</v>
          </cell>
          <cell r="F519">
            <v>110.60552975722817</v>
          </cell>
          <cell r="G519">
            <v>110.6101681023562</v>
          </cell>
          <cell r="H519">
            <v>109.92645046610974</v>
          </cell>
          <cell r="I519">
            <v>110.26598803300217</v>
          </cell>
          <cell r="J519">
            <v>109.30177303366835</v>
          </cell>
          <cell r="K519">
            <v>110.0064725712446</v>
          </cell>
          <cell r="L519">
            <v>108.3325470457618</v>
          </cell>
          <cell r="M519">
            <v>108.45212200972428</v>
          </cell>
          <cell r="N519">
            <v>107.57322177636631</v>
          </cell>
          <cell r="O519">
            <v>108.37993848597768</v>
          </cell>
          <cell r="P519">
            <v>107.01479753151696</v>
          </cell>
          <cell r="Q519">
            <v>109.22472850041486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95.245487428958853</v>
          </cell>
          <cell r="F520">
            <v>93.668854761754247</v>
          </cell>
          <cell r="G520">
            <v>97.865881947106189</v>
          </cell>
          <cell r="H520">
            <v>93.755556852876509</v>
          </cell>
          <cell r="I520">
            <v>95.90798713549043</v>
          </cell>
          <cell r="J520">
            <v>96.362537669753209</v>
          </cell>
          <cell r="K520">
            <v>97.20996362846887</v>
          </cell>
          <cell r="L520">
            <v>97.328518250606393</v>
          </cell>
          <cell r="M520">
            <v>95.786556060127538</v>
          </cell>
          <cell r="N520">
            <v>94.084820995196793</v>
          </cell>
          <cell r="O520">
            <v>94.751335156420765</v>
          </cell>
          <cell r="P520">
            <v>95.270685226118289</v>
          </cell>
          <cell r="Q520">
            <v>95.603182092739857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90.783456002723511</v>
          </cell>
          <cell r="F521">
            <v>86.287178766005368</v>
          </cell>
          <cell r="G521">
            <v>88.735674245184484</v>
          </cell>
          <cell r="H521">
            <v>84.062982449859206</v>
          </cell>
          <cell r="I521">
            <v>84.538989861823055</v>
          </cell>
          <cell r="J521">
            <v>85.707091830088288</v>
          </cell>
          <cell r="K521">
            <v>86.991774085920326</v>
          </cell>
          <cell r="L521">
            <v>87.909190642997132</v>
          </cell>
          <cell r="M521">
            <v>86.007446928164768</v>
          </cell>
          <cell r="N521">
            <v>90.299578713963285</v>
          </cell>
          <cell r="O521">
            <v>89.251539868736984</v>
          </cell>
          <cell r="P521">
            <v>89.500909745585787</v>
          </cell>
          <cell r="Q521">
            <v>87.50631776175436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96.91803968649036</v>
          </cell>
          <cell r="F523">
            <v>96.435809467286788</v>
          </cell>
          <cell r="G523">
            <v>101.28825800071117</v>
          </cell>
          <cell r="H523">
            <v>97.388730994981643</v>
          </cell>
          <cell r="I523">
            <v>100.16955327869111</v>
          </cell>
          <cell r="J523">
            <v>100.35663549016516</v>
          </cell>
          <cell r="K523">
            <v>101.04015986751548</v>
          </cell>
          <cell r="L523">
            <v>100.85926829461219</v>
          </cell>
          <cell r="M523">
            <v>99.452166965318114</v>
          </cell>
          <cell r="N523">
            <v>95.503684942581046</v>
          </cell>
          <cell r="O523">
            <v>96.812883842584469</v>
          </cell>
          <cell r="P523">
            <v>97.433433553858436</v>
          </cell>
          <cell r="Q523">
            <v>98.638218698732999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110.9239260199151</v>
          </cell>
          <cell r="F526">
            <v>111.32793755643984</v>
          </cell>
          <cell r="G526">
            <v>111.44200921054814</v>
          </cell>
          <cell r="H526">
            <v>110.78802046631279</v>
          </cell>
          <cell r="I526">
            <v>111.1576908123947</v>
          </cell>
          <cell r="J526">
            <v>110.05718248217904</v>
          </cell>
          <cell r="K526">
            <v>110.92414953184588</v>
          </cell>
          <cell r="L526">
            <v>109.31076428242582</v>
          </cell>
          <cell r="M526">
            <v>109.37641771680094</v>
          </cell>
          <cell r="N526">
            <v>108.30051263056717</v>
          </cell>
          <cell r="O526">
            <v>109.12361817680181</v>
          </cell>
          <cell r="P526">
            <v>107.79171781048836</v>
          </cell>
          <cell r="Q526">
            <v>110.04366222472662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113.24980954223301</v>
          </cell>
          <cell r="F527">
            <v>114.10219809420711</v>
          </cell>
          <cell r="G527">
            <v>114.88283878830244</v>
          </cell>
          <cell r="H527">
            <v>112.65622827233085</v>
          </cell>
          <cell r="I527">
            <v>112.4412942022598</v>
          </cell>
          <cell r="J527">
            <v>112.63634180537169</v>
          </cell>
          <cell r="K527">
            <v>114.75632254522392</v>
          </cell>
          <cell r="L527">
            <v>113.58305666712354</v>
          </cell>
          <cell r="M527">
            <v>112.38638171932614</v>
          </cell>
          <cell r="N527">
            <v>111.01702353607702</v>
          </cell>
          <cell r="O527">
            <v>111.56304397167769</v>
          </cell>
          <cell r="P527">
            <v>108.82496436908923</v>
          </cell>
          <cell r="Q527">
            <v>112.67495862610185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108.8171645196545</v>
          </cell>
          <cell r="F534">
            <v>108.99225148086894</v>
          </cell>
          <cell r="G534">
            <v>109.82548362247238</v>
          </cell>
          <cell r="H534">
            <v>109.5334593207248</v>
          </cell>
          <cell r="I534">
            <v>110.63740152737658</v>
          </cell>
          <cell r="J534">
            <v>109.42742850151969</v>
          </cell>
          <cell r="K534">
            <v>109.82127659619714</v>
          </cell>
          <cell r="L534">
            <v>108.01823637076903</v>
          </cell>
          <cell r="M534">
            <v>106.86576120324105</v>
          </cell>
          <cell r="N534">
            <v>104.3552012490411</v>
          </cell>
          <cell r="O534">
            <v>107.30664903819894</v>
          </cell>
          <cell r="P534">
            <v>105.18435063122321</v>
          </cell>
          <cell r="Q534">
            <v>108.2320553384406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111.52813592324432</v>
          </cell>
          <cell r="F539">
            <v>111.87715937010496</v>
          </cell>
          <cell r="G539">
            <v>110.88434501528461</v>
          </cell>
          <cell r="H539">
            <v>110.84988212360544</v>
          </cell>
          <cell r="I539">
            <v>110.86958019480889</v>
          </cell>
          <cell r="J539">
            <v>109.07608427608719</v>
          </cell>
          <cell r="K539">
            <v>109.6281626664825</v>
          </cell>
          <cell r="L539">
            <v>107.92688484365495</v>
          </cell>
          <cell r="M539">
            <v>109.94959138759012</v>
          </cell>
          <cell r="N539">
            <v>110.44279005214962</v>
          </cell>
          <cell r="O539">
            <v>109.37741446956585</v>
          </cell>
          <cell r="P539">
            <v>109.67740838397243</v>
          </cell>
          <cell r="Q539">
            <v>110.17395322554592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114.34524232073164</v>
          </cell>
          <cell r="F545">
            <v>114.55645200682295</v>
          </cell>
          <cell r="G545">
            <v>112.0542492832499</v>
          </cell>
          <cell r="H545">
            <v>110.72634844959578</v>
          </cell>
          <cell r="I545">
            <v>110.37100023617924</v>
          </cell>
          <cell r="J545">
            <v>112.30955358293541</v>
          </cell>
          <cell r="K545">
            <v>109.74953007504109</v>
          </cell>
          <cell r="L545">
            <v>105.6353213086243</v>
          </cell>
          <cell r="M545">
            <v>106.66370823438047</v>
          </cell>
          <cell r="N545">
            <v>109.80853961657755</v>
          </cell>
          <cell r="O545">
            <v>110.69322186150053</v>
          </cell>
          <cell r="P545">
            <v>109.24636614955595</v>
          </cell>
          <cell r="Q545">
            <v>110.51329442709958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124.62979309306181</v>
          </cell>
          <cell r="F546">
            <v>125.74970641076108</v>
          </cell>
          <cell r="G546">
            <v>122.08614828892237</v>
          </cell>
          <cell r="H546">
            <v>120.84138066586429</v>
          </cell>
          <cell r="I546">
            <v>122.5996701215921</v>
          </cell>
          <cell r="J546">
            <v>123.4738736654743</v>
          </cell>
          <cell r="K546">
            <v>125.04489055856241</v>
          </cell>
          <cell r="L546">
            <v>124.86790229203255</v>
          </cell>
          <cell r="M546">
            <v>126.69535009992892</v>
          </cell>
          <cell r="N546">
            <v>123.416955621976</v>
          </cell>
          <cell r="O546">
            <v>124.19610724122664</v>
          </cell>
          <cell r="P546">
            <v>123.13626111530131</v>
          </cell>
          <cell r="Q546">
            <v>123.89483659789198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112.89363904122554</v>
          </cell>
          <cell r="F550">
            <v>112.88427713066235</v>
          </cell>
          <cell r="G550">
            <v>110.42851980949494</v>
          </cell>
          <cell r="H550">
            <v>108.89092356324149</v>
          </cell>
          <cell r="I550">
            <v>108.13063937564858</v>
          </cell>
          <cell r="J550">
            <v>110.45929910212793</v>
          </cell>
          <cell r="K550">
            <v>106.99100052624102</v>
          </cell>
          <cell r="L550">
            <v>101.78855266241068</v>
          </cell>
          <cell r="M550">
            <v>102.67569790798049</v>
          </cell>
          <cell r="N550">
            <v>107.2759693727707</v>
          </cell>
          <cell r="O550">
            <v>108.22356014210638</v>
          </cell>
          <cell r="P550">
            <v>106.58379666944781</v>
          </cell>
          <cell r="Q550">
            <v>108.10215627527982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106.84573833433731</v>
          </cell>
          <cell r="F552">
            <v>107.84873451497546</v>
          </cell>
          <cell r="G552">
            <v>108.04420000184696</v>
          </cell>
          <cell r="H552">
            <v>109.77459688772252</v>
          </cell>
          <cell r="I552">
            <v>109.55761768477676</v>
          </cell>
          <cell r="J552">
            <v>108.4929512365518</v>
          </cell>
          <cell r="K552">
            <v>108.04420000184696</v>
          </cell>
          <cell r="L552">
            <v>109.44896677545465</v>
          </cell>
          <cell r="M552">
            <v>110.3430537055448</v>
          </cell>
          <cell r="N552">
            <v>109.52464429797972</v>
          </cell>
          <cell r="O552">
            <v>109.72981890404914</v>
          </cell>
          <cell r="P552">
            <v>110.17943726359482</v>
          </cell>
          <cell r="Q552">
            <v>108.98616330072339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76.339206251320078</v>
          </cell>
          <cell r="F555">
            <v>76.339206251320078</v>
          </cell>
          <cell r="G555">
            <v>75.582032576565865</v>
          </cell>
          <cell r="H555">
            <v>75.582032576565865</v>
          </cell>
          <cell r="I555">
            <v>75.582032576565865</v>
          </cell>
          <cell r="J555">
            <v>74.583554748319912</v>
          </cell>
          <cell r="K555">
            <v>74.583554748319912</v>
          </cell>
          <cell r="L555">
            <v>74.583554748319912</v>
          </cell>
          <cell r="M555">
            <v>75.608392622141153</v>
          </cell>
          <cell r="N555">
            <v>75.608392622141153</v>
          </cell>
          <cell r="O555">
            <v>75.608392622141153</v>
          </cell>
          <cell r="P555">
            <v>72.60280060607046</v>
          </cell>
          <cell r="Q555">
            <v>75.216929412482628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115.3699550731302</v>
          </cell>
          <cell r="F556">
            <v>115.3699550731302</v>
          </cell>
          <cell r="G556">
            <v>115.86021098210895</v>
          </cell>
          <cell r="H556">
            <v>115.86021098210895</v>
          </cell>
          <cell r="I556">
            <v>115.86021098210895</v>
          </cell>
          <cell r="J556">
            <v>112.46986822293744</v>
          </cell>
          <cell r="K556">
            <v>112.46986822293744</v>
          </cell>
          <cell r="L556">
            <v>112.46986822293744</v>
          </cell>
          <cell r="M556">
            <v>115.47099899567725</v>
          </cell>
          <cell r="N556">
            <v>115.47099899567725</v>
          </cell>
          <cell r="O556">
            <v>115.47099899567725</v>
          </cell>
          <cell r="P556">
            <v>111.99161717044917</v>
          </cell>
          <cell r="Q556">
            <v>114.5112301599067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74.232187045824162</v>
          </cell>
          <cell r="F560">
            <v>74.232187045824162</v>
          </cell>
          <cell r="G560">
            <v>76.197284850129051</v>
          </cell>
          <cell r="H560">
            <v>76.197284850129051</v>
          </cell>
          <cell r="I560">
            <v>76.197284850129051</v>
          </cell>
          <cell r="J560">
            <v>73.244084548610843</v>
          </cell>
          <cell r="K560">
            <v>73.244084548610843</v>
          </cell>
          <cell r="L560">
            <v>73.244084548610843</v>
          </cell>
          <cell r="M560">
            <v>72.710791241106079</v>
          </cell>
          <cell r="N560">
            <v>72.710791241106079</v>
          </cell>
          <cell r="O560">
            <v>72.710791241106079</v>
          </cell>
          <cell r="P560">
            <v>75.041006919434523</v>
          </cell>
          <cell r="Q560">
            <v>74.163488577551746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90.527556637626873</v>
          </cell>
          <cell r="F561">
            <v>90.527556637626873</v>
          </cell>
          <cell r="G561">
            <v>90.067997181977788</v>
          </cell>
          <cell r="H561">
            <v>90.067997181977788</v>
          </cell>
          <cell r="I561">
            <v>90.067997181977788</v>
          </cell>
          <cell r="J561">
            <v>89.843846183177973</v>
          </cell>
          <cell r="K561">
            <v>89.843846183177973</v>
          </cell>
          <cell r="L561">
            <v>89.843846183177973</v>
          </cell>
          <cell r="M561">
            <v>89.172276178138063</v>
          </cell>
          <cell r="N561">
            <v>89.172276178138063</v>
          </cell>
          <cell r="O561">
            <v>89.172276178138063</v>
          </cell>
          <cell r="P561">
            <v>88.219594834885243</v>
          </cell>
          <cell r="Q561">
            <v>89.710588895001706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65.87366595178392</v>
          </cell>
          <cell r="F564">
            <v>65.87366595178392</v>
          </cell>
          <cell r="G564">
            <v>68.924762486503212</v>
          </cell>
          <cell r="H564">
            <v>68.924762486503212</v>
          </cell>
          <cell r="I564">
            <v>68.924762486503212</v>
          </cell>
          <cell r="J564">
            <v>64.694746170498306</v>
          </cell>
          <cell r="K564">
            <v>64.694746170498306</v>
          </cell>
          <cell r="L564">
            <v>64.694746170498306</v>
          </cell>
          <cell r="M564">
            <v>64.18412912309519</v>
          </cell>
          <cell r="N564">
            <v>64.18412912309519</v>
          </cell>
          <cell r="O564">
            <v>64.18412912309519</v>
          </cell>
          <cell r="P564">
            <v>68.011007033308132</v>
          </cell>
          <cell r="Q564">
            <v>66.097437689763851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103.84054472538025</v>
          </cell>
          <cell r="F567">
            <v>103.84054472538025</v>
          </cell>
          <cell r="G567">
            <v>103.6091851426613</v>
          </cell>
          <cell r="H567">
            <v>103.6091851426613</v>
          </cell>
          <cell r="I567">
            <v>103.6091851426613</v>
          </cell>
          <cell r="J567">
            <v>103.89135872135452</v>
          </cell>
          <cell r="K567">
            <v>103.89135872135452</v>
          </cell>
          <cell r="L567">
            <v>103.89135872135452</v>
          </cell>
          <cell r="M567">
            <v>103.78272750574348</v>
          </cell>
          <cell r="N567">
            <v>103.78272750574348</v>
          </cell>
          <cell r="O567">
            <v>103.78272750574348</v>
          </cell>
          <cell r="P567">
            <v>102.77117044164501</v>
          </cell>
          <cell r="Q567">
            <v>103.69183950014029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71.443891689279837</v>
          </cell>
          <cell r="F570">
            <v>71.443891689279837</v>
          </cell>
          <cell r="G570">
            <v>69.595210499166797</v>
          </cell>
          <cell r="H570">
            <v>69.595210499166797</v>
          </cell>
          <cell r="I570">
            <v>69.595210499166797</v>
          </cell>
          <cell r="J570">
            <v>69.595210499166797</v>
          </cell>
          <cell r="K570">
            <v>69.595210499166797</v>
          </cell>
          <cell r="L570">
            <v>69.595210499166797</v>
          </cell>
          <cell r="M570">
            <v>70.858688418413095</v>
          </cell>
          <cell r="N570">
            <v>70.858688418413095</v>
          </cell>
          <cell r="O570">
            <v>70.858688418413095</v>
          </cell>
          <cell r="P570">
            <v>66.132579427253802</v>
          </cell>
          <cell r="Q570">
            <v>69.930640921337783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121.15430261537854</v>
          </cell>
          <cell r="F573">
            <v>121.30353483530062</v>
          </cell>
          <cell r="G573">
            <v>120.59289420536915</v>
          </cell>
          <cell r="H573">
            <v>121.11398313772317</v>
          </cell>
          <cell r="I573">
            <v>121.3457954431819</v>
          </cell>
          <cell r="J573">
            <v>123.48784881142342</v>
          </cell>
          <cell r="K573">
            <v>123.64127309275712</v>
          </cell>
          <cell r="L573">
            <v>123.72867445199304</v>
          </cell>
          <cell r="M573">
            <v>123.68150409564176</v>
          </cell>
          <cell r="N573">
            <v>124.15890077174096</v>
          </cell>
          <cell r="O573">
            <v>123.59300815304479</v>
          </cell>
          <cell r="P573">
            <v>123.89239786574855</v>
          </cell>
          <cell r="Q573">
            <v>122.64117645660859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121.15541088954816</v>
          </cell>
          <cell r="F574">
            <v>121.30544702803664</v>
          </cell>
          <cell r="G574">
            <v>120.55943143460792</v>
          </cell>
          <cell r="H574">
            <v>121.0833274890946</v>
          </cell>
          <cell r="I574">
            <v>121.31638857458469</v>
          </cell>
          <cell r="J574">
            <v>123.49028618349639</v>
          </cell>
          <cell r="K574">
            <v>123.64453696616043</v>
          </cell>
          <cell r="L574">
            <v>123.7324091592113</v>
          </cell>
          <cell r="M574">
            <v>123.67607429162169</v>
          </cell>
          <cell r="N574">
            <v>124.15604271832302</v>
          </cell>
          <cell r="O574">
            <v>123.5871016186555</v>
          </cell>
          <cell r="P574">
            <v>123.9051874580471</v>
          </cell>
          <cell r="Q574">
            <v>122.63430365094895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108.34995133993316</v>
          </cell>
          <cell r="F575">
            <v>107.45353124600638</v>
          </cell>
          <cell r="G575">
            <v>107.97336824919536</v>
          </cell>
          <cell r="H575">
            <v>108.25452828747243</v>
          </cell>
          <cell r="I575">
            <v>109.98412516664069</v>
          </cell>
          <cell r="J575">
            <v>113.18189281475129</v>
          </cell>
          <cell r="K575">
            <v>113.32999546986734</v>
          </cell>
          <cell r="L575">
            <v>111.75713744051093</v>
          </cell>
          <cell r="M575">
            <v>111.34991150281286</v>
          </cell>
          <cell r="N575">
            <v>111.8570674888264</v>
          </cell>
          <cell r="O575">
            <v>110.98782258529546</v>
          </cell>
          <cell r="P575">
            <v>110.05701990584616</v>
          </cell>
          <cell r="Q575">
            <v>110.37802929142987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108.82690134350563</v>
          </cell>
          <cell r="F582">
            <v>108.54475347524854</v>
          </cell>
          <cell r="G582">
            <v>107.96989224751337</v>
          </cell>
          <cell r="H582">
            <v>107.63490768395206</v>
          </cell>
          <cell r="I582">
            <v>107.29805131367921</v>
          </cell>
          <cell r="J582">
            <v>109.00542924833383</v>
          </cell>
          <cell r="K582">
            <v>107.98809767956945</v>
          </cell>
          <cell r="L582">
            <v>109.33169123405354</v>
          </cell>
          <cell r="M582">
            <v>108.97027446613026</v>
          </cell>
          <cell r="N582">
            <v>107.45630214063519</v>
          </cell>
          <cell r="O582">
            <v>106.0811313765343</v>
          </cell>
          <cell r="P582">
            <v>106.2814546124488</v>
          </cell>
          <cell r="Q582">
            <v>107.94907390180036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142.79955993232829</v>
          </cell>
          <cell r="F589">
            <v>144.2342051852398</v>
          </cell>
          <cell r="G589">
            <v>142.23017650097023</v>
          </cell>
          <cell r="H589">
            <v>143.69047701881283</v>
          </cell>
          <cell r="I589">
            <v>143.0861681319582</v>
          </cell>
          <cell r="J589">
            <v>144.75163753825527</v>
          </cell>
          <cell r="K589">
            <v>145.89724456647656</v>
          </cell>
          <cell r="L589">
            <v>146.38984278357887</v>
          </cell>
          <cell r="M589">
            <v>146.89904158936858</v>
          </cell>
          <cell r="N589">
            <v>149.03308628105228</v>
          </cell>
          <cell r="O589">
            <v>149.40690212184919</v>
          </cell>
          <cell r="P589">
            <v>150.92314042542117</v>
          </cell>
          <cell r="Q589">
            <v>145.77845683960928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120.94857255572366</v>
          </cell>
          <cell r="F595">
            <v>120.94857255572366</v>
          </cell>
          <cell r="G595">
            <v>126.80462232598036</v>
          </cell>
          <cell r="H595">
            <v>126.80462232598036</v>
          </cell>
          <cell r="I595">
            <v>126.80462232598036</v>
          </cell>
          <cell r="J595">
            <v>123.03539695816484</v>
          </cell>
          <cell r="K595">
            <v>123.03539695816484</v>
          </cell>
          <cell r="L595">
            <v>123.03539695816484</v>
          </cell>
          <cell r="M595">
            <v>124.68944413030101</v>
          </cell>
          <cell r="N595">
            <v>124.68944413030101</v>
          </cell>
          <cell r="O595">
            <v>124.68944413030101</v>
          </cell>
          <cell r="P595">
            <v>121.51825285848184</v>
          </cell>
          <cell r="Q595">
            <v>123.91698235110566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107.50158265416667</v>
          </cell>
          <cell r="F599">
            <v>108.43715634815598</v>
          </cell>
          <cell r="G599">
            <v>110.12098556471426</v>
          </cell>
          <cell r="H599">
            <v>109.7030876400617</v>
          </cell>
          <cell r="I599">
            <v>109.09144500299564</v>
          </cell>
          <cell r="J599">
            <v>108.88495914074527</v>
          </cell>
          <cell r="K599">
            <v>108.4400787494929</v>
          </cell>
          <cell r="L599">
            <v>107.9990687521442</v>
          </cell>
          <cell r="M599">
            <v>109.00664202727192</v>
          </cell>
          <cell r="N599">
            <v>109.43893972993294</v>
          </cell>
          <cell r="O599">
            <v>109.79674601834505</v>
          </cell>
          <cell r="P599">
            <v>110.18352622714922</v>
          </cell>
          <cell r="Q599">
            <v>109.05035148793131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111.74305777069459</v>
          </cell>
          <cell r="F600">
            <v>111.74305777069459</v>
          </cell>
          <cell r="G600">
            <v>112.6284223139335</v>
          </cell>
          <cell r="H600">
            <v>112.6284223139335</v>
          </cell>
          <cell r="I600">
            <v>112.6284223139335</v>
          </cell>
          <cell r="J600">
            <v>114.3534965006245</v>
          </cell>
          <cell r="K600">
            <v>114.3534965006245</v>
          </cell>
          <cell r="L600">
            <v>114.3534965006245</v>
          </cell>
          <cell r="M600">
            <v>113.82742750509915</v>
          </cell>
          <cell r="N600">
            <v>113.82742750509915</v>
          </cell>
          <cell r="O600">
            <v>113.82742750509915</v>
          </cell>
          <cell r="P600">
            <v>116.66167511490539</v>
          </cell>
          <cell r="Q600">
            <v>113.54798580127216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97.695027032094487</v>
          </cell>
          <cell r="F605">
            <v>97.424251330772108</v>
          </cell>
          <cell r="G605">
            <v>96.67005944242986</v>
          </cell>
          <cell r="H605">
            <v>97.053220637545252</v>
          </cell>
          <cell r="I605">
            <v>96.641378534711791</v>
          </cell>
          <cell r="J605">
            <v>97.833923739828677</v>
          </cell>
          <cell r="K605">
            <v>97.955893665904</v>
          </cell>
          <cell r="L605">
            <v>97.325783755456769</v>
          </cell>
          <cell r="M605">
            <v>97.837808996579653</v>
          </cell>
          <cell r="N605">
            <v>99.241470637976789</v>
          </cell>
          <cell r="O605">
            <v>99.300757747392296</v>
          </cell>
          <cell r="P605">
            <v>98.256446109397814</v>
          </cell>
          <cell r="Q605">
            <v>97.769668469174121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89.291043689798641</v>
          </cell>
          <cell r="F606">
            <v>87.734675696856527</v>
          </cell>
          <cell r="G606">
            <v>87.28942683850758</v>
          </cell>
          <cell r="H606">
            <v>88.347034354415442</v>
          </cell>
          <cell r="I606">
            <v>87.33677667770516</v>
          </cell>
          <cell r="J606">
            <v>88.937682998418794</v>
          </cell>
          <cell r="K606">
            <v>89.595974364423654</v>
          </cell>
          <cell r="L606">
            <v>87.908606948800625</v>
          </cell>
          <cell r="M606">
            <v>86.838091153413885</v>
          </cell>
          <cell r="N606">
            <v>91.219314028045616</v>
          </cell>
          <cell r="O606">
            <v>91.404365775761335</v>
          </cell>
          <cell r="P606">
            <v>88.280521835959831</v>
          </cell>
          <cell r="Q606">
            <v>88.681959530175604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101.65677563388783</v>
          </cell>
          <cell r="F612">
            <v>101.99204509666848</v>
          </cell>
          <cell r="G612">
            <v>101.09221338881947</v>
          </cell>
          <cell r="H612">
            <v>101.1574316919093</v>
          </cell>
          <cell r="I612">
            <v>101.02769058410831</v>
          </cell>
          <cell r="J612">
            <v>102.02772897277303</v>
          </cell>
          <cell r="K612">
            <v>101.89686989762235</v>
          </cell>
          <cell r="L612">
            <v>101.76516512105792</v>
          </cell>
          <cell r="M612">
            <v>103.02322108158009</v>
          </cell>
          <cell r="N612">
            <v>103.02322108158009</v>
          </cell>
          <cell r="O612">
            <v>103.02322108158009</v>
          </cell>
          <cell r="P612">
            <v>102.95922840109763</v>
          </cell>
          <cell r="Q612">
            <v>102.05373433605705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113.89115956089724</v>
          </cell>
          <cell r="F623">
            <v>113.89115956089724</v>
          </cell>
          <cell r="G623">
            <v>113.80276975584773</v>
          </cell>
          <cell r="H623">
            <v>113.80276975584773</v>
          </cell>
          <cell r="I623">
            <v>113.80276975584773</v>
          </cell>
          <cell r="J623">
            <v>112.33490600126314</v>
          </cell>
          <cell r="K623">
            <v>112.33490600126314</v>
          </cell>
          <cell r="L623">
            <v>112.33490600126314</v>
          </cell>
          <cell r="M623">
            <v>111.87189126605098</v>
          </cell>
          <cell r="N623">
            <v>111.87189126605098</v>
          </cell>
          <cell r="O623">
            <v>111.87189126605098</v>
          </cell>
          <cell r="P623">
            <v>112.46439096905233</v>
          </cell>
          <cell r="Q623">
            <v>112.85628426336103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110.16352134113485</v>
          </cell>
          <cell r="F624">
            <v>110.16352134113485</v>
          </cell>
          <cell r="G624">
            <v>109.68357861592821</v>
          </cell>
          <cell r="H624">
            <v>109.68357861592821</v>
          </cell>
          <cell r="I624">
            <v>109.68357861592821</v>
          </cell>
          <cell r="J624">
            <v>107.92530853407135</v>
          </cell>
          <cell r="K624">
            <v>107.92530853407135</v>
          </cell>
          <cell r="L624">
            <v>107.92530853407135</v>
          </cell>
          <cell r="M624">
            <v>107.71718148586771</v>
          </cell>
          <cell r="N624">
            <v>107.71718148586771</v>
          </cell>
          <cell r="O624">
            <v>107.71718148586771</v>
          </cell>
          <cell r="P624">
            <v>108.34721038586646</v>
          </cell>
          <cell r="Q624">
            <v>108.72103824797817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160.89355290825335</v>
          </cell>
          <cell r="F628">
            <v>160.89355290825335</v>
          </cell>
          <cell r="G628">
            <v>164.80418784840282</v>
          </cell>
          <cell r="H628">
            <v>164.80418784840282</v>
          </cell>
          <cell r="I628">
            <v>164.80418784840282</v>
          </cell>
          <cell r="J628">
            <v>165.42988943882685</v>
          </cell>
          <cell r="K628">
            <v>165.42988943882685</v>
          </cell>
          <cell r="L628">
            <v>165.42988943882685</v>
          </cell>
          <cell r="M628">
            <v>162.9270830771311</v>
          </cell>
          <cell r="N628">
            <v>162.9270830771311</v>
          </cell>
          <cell r="O628">
            <v>162.9270830771311</v>
          </cell>
          <cell r="P628">
            <v>162.30138148670719</v>
          </cell>
          <cell r="Q628">
            <v>163.63099736635803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85.295349594963724</v>
          </cell>
          <cell r="F630">
            <v>85.295349594963724</v>
          </cell>
          <cell r="G630">
            <v>83.829405045405977</v>
          </cell>
          <cell r="H630">
            <v>83.829405045405977</v>
          </cell>
          <cell r="I630">
            <v>83.829405045405977</v>
          </cell>
          <cell r="J630">
            <v>82.852108679034117</v>
          </cell>
          <cell r="K630">
            <v>82.852108679034117</v>
          </cell>
          <cell r="L630">
            <v>82.852108679034117</v>
          </cell>
          <cell r="M630">
            <v>82.309166253271982</v>
          </cell>
          <cell r="N630">
            <v>82.309166253271982</v>
          </cell>
          <cell r="O630">
            <v>82.309166253271982</v>
          </cell>
          <cell r="P630">
            <v>84.480935956320508</v>
          </cell>
          <cell r="Q630">
            <v>83.503639589948691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104.44389383833924</v>
          </cell>
          <cell r="F632">
            <v>105.93733055190241</v>
          </cell>
          <cell r="G632">
            <v>108.45088083741904</v>
          </cell>
          <cell r="H632">
            <v>107.78021191884045</v>
          </cell>
          <cell r="I632">
            <v>106.81191556277346</v>
          </cell>
          <cell r="J632">
            <v>106.56492963794481</v>
          </cell>
          <cell r="K632">
            <v>105.85486924465914</v>
          </cell>
          <cell r="L632">
            <v>105.16126061062737</v>
          </cell>
          <cell r="M632">
            <v>107.04138853853244</v>
          </cell>
          <cell r="N632">
            <v>107.71054181263366</v>
          </cell>
          <cell r="O632">
            <v>108.27947270947784</v>
          </cell>
          <cell r="P632">
            <v>108.03934913216669</v>
          </cell>
          <cell r="Q632">
            <v>106.83967036627638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110.31213468511125</v>
          </cell>
          <cell r="F633">
            <v>110.31213468511125</v>
          </cell>
          <cell r="G633">
            <v>112.99387310027544</v>
          </cell>
          <cell r="H633">
            <v>112.99387310027544</v>
          </cell>
          <cell r="I633">
            <v>112.99387310027544</v>
          </cell>
          <cell r="J633">
            <v>112.99228377466368</v>
          </cell>
          <cell r="K633">
            <v>112.99228377466368</v>
          </cell>
          <cell r="L633">
            <v>112.99228377466368</v>
          </cell>
          <cell r="M633">
            <v>114.04357692968267</v>
          </cell>
          <cell r="N633">
            <v>114.04357692968267</v>
          </cell>
          <cell r="O633">
            <v>114.04357692968267</v>
          </cell>
          <cell r="P633">
            <v>112.82899512878612</v>
          </cell>
          <cell r="Q633">
            <v>112.7952054927395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95.798107725991727</v>
          </cell>
          <cell r="F638">
            <v>100.76463132815056</v>
          </cell>
          <cell r="G638">
            <v>104.51032183879991</v>
          </cell>
          <cell r="H638">
            <v>102.38110128996182</v>
          </cell>
          <cell r="I638">
            <v>98.176296925900544</v>
          </cell>
          <cell r="J638">
            <v>96.649089609328428</v>
          </cell>
          <cell r="K638">
            <v>94.528175910694188</v>
          </cell>
          <cell r="L638">
            <v>92.131436317146594</v>
          </cell>
          <cell r="M638">
            <v>95.964939514619488</v>
          </cell>
          <cell r="N638">
            <v>96.585147891428051</v>
          </cell>
          <cell r="O638">
            <v>98.882634768905831</v>
          </cell>
          <cell r="P638">
            <v>101.2584042051775</v>
          </cell>
          <cell r="Q638">
            <v>98.13585727717539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100.28915236863963</v>
          </cell>
          <cell r="F641">
            <v>100.28915236863963</v>
          </cell>
          <cell r="G641">
            <v>99.380319030829185</v>
          </cell>
          <cell r="H641">
            <v>96.156138488483435</v>
          </cell>
          <cell r="I641">
            <v>97.510860470256546</v>
          </cell>
          <cell r="J641">
            <v>97.408587765183356</v>
          </cell>
          <cell r="K641">
            <v>93.919198238029594</v>
          </cell>
          <cell r="L641">
            <v>97.683355769235746</v>
          </cell>
          <cell r="M641">
            <v>97.886526520312984</v>
          </cell>
          <cell r="N641">
            <v>101.29819642291977</v>
          </cell>
          <cell r="O641">
            <v>101.37729070653572</v>
          </cell>
          <cell r="P641">
            <v>102.71495663842354</v>
          </cell>
          <cell r="Q641">
            <v>98.826144565624077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100.15210444779449</v>
          </cell>
          <cell r="F642">
            <v>100.15210444779449</v>
          </cell>
          <cell r="G642">
            <v>99.14365731494145</v>
          </cell>
          <cell r="H642">
            <v>95.933518872428905</v>
          </cell>
          <cell r="I642">
            <v>97.368705323042164</v>
          </cell>
          <cell r="J642">
            <v>97.213944888717521</v>
          </cell>
          <cell r="K642">
            <v>93.824642210762534</v>
          </cell>
          <cell r="L642">
            <v>97.572897548626983</v>
          </cell>
          <cell r="M642">
            <v>97.746012849541927</v>
          </cell>
          <cell r="N642">
            <v>101.11070366337088</v>
          </cell>
          <cell r="O642">
            <v>101.2717210952311</v>
          </cell>
          <cell r="P642">
            <v>102.55193904851153</v>
          </cell>
          <cell r="Q642">
            <v>98.670162642563653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100.99244362842276</v>
          </cell>
          <cell r="F644">
            <v>100.99244362842276</v>
          </cell>
          <cell r="G644">
            <v>100.59480017934071</v>
          </cell>
          <cell r="H644">
            <v>97.29855954282651</v>
          </cell>
          <cell r="I644">
            <v>98.240360574691039</v>
          </cell>
          <cell r="J644">
            <v>98.407440085986892</v>
          </cell>
          <cell r="K644">
            <v>94.404433089654148</v>
          </cell>
          <cell r="L644">
            <v>98.25019619006278</v>
          </cell>
          <cell r="M644">
            <v>98.607603030805933</v>
          </cell>
          <cell r="N644">
            <v>102.26035636121139</v>
          </cell>
          <cell r="O644">
            <v>101.9190441638037</v>
          </cell>
          <cell r="P644">
            <v>103.55151691215124</v>
          </cell>
          <cell r="Q644">
            <v>99.626599782281673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87.51489966401121</v>
          </cell>
          <cell r="F646">
            <v>89.618741927680091</v>
          </cell>
          <cell r="G646">
            <v>87.472511718108251</v>
          </cell>
          <cell r="H646">
            <v>87.355464392203146</v>
          </cell>
          <cell r="I646">
            <v>89.081912449303516</v>
          </cell>
          <cell r="J646">
            <v>91.36132570183004</v>
          </cell>
          <cell r="K646">
            <v>90.778859354104782</v>
          </cell>
          <cell r="L646">
            <v>88.733301432565611</v>
          </cell>
          <cell r="M646">
            <v>91.172628598545771</v>
          </cell>
          <cell r="N646">
            <v>96.706428881329572</v>
          </cell>
          <cell r="O646">
            <v>95.998847349174341</v>
          </cell>
          <cell r="P646">
            <v>93.933357269119426</v>
          </cell>
          <cell r="Q646">
            <v>90.810689894831299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106.39542871879104</v>
          </cell>
          <cell r="F649">
            <v>106.68978444892116</v>
          </cell>
          <cell r="G649">
            <v>106.45191173688424</v>
          </cell>
          <cell r="H649">
            <v>106.43104013177469</v>
          </cell>
          <cell r="I649">
            <v>106.48454685936602</v>
          </cell>
          <cell r="J649">
            <v>105.80872536318206</v>
          </cell>
          <cell r="K649">
            <v>105.72125902425977</v>
          </cell>
          <cell r="L649">
            <v>105.71102116351246</v>
          </cell>
          <cell r="M649">
            <v>105.4547597792109</v>
          </cell>
          <cell r="N649">
            <v>105.73754801736885</v>
          </cell>
          <cell r="O649">
            <v>105.30136641268057</v>
          </cell>
          <cell r="P649">
            <v>105.85821229252738</v>
          </cell>
          <cell r="Q649">
            <v>106.00380032903995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107.06984701110156</v>
          </cell>
          <cell r="F650">
            <v>106.81621082558325</v>
          </cell>
          <cell r="G650">
            <v>106.53982650765155</v>
          </cell>
          <cell r="H650">
            <v>106.03630075192703</v>
          </cell>
          <cell r="I650">
            <v>106.24061082013384</v>
          </cell>
          <cell r="J650">
            <v>105.81290175983391</v>
          </cell>
          <cell r="K650">
            <v>105.23702562981745</v>
          </cell>
          <cell r="L650">
            <v>105.81133494374782</v>
          </cell>
          <cell r="M650">
            <v>106.06936434006458</v>
          </cell>
          <cell r="N650">
            <v>106.40069538057108</v>
          </cell>
          <cell r="O650">
            <v>106.86939842015607</v>
          </cell>
          <cell r="P650">
            <v>106.42011028291545</v>
          </cell>
          <cell r="Q650">
            <v>106.27696888945864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110.07482111831831</v>
          </cell>
          <cell r="F651">
            <v>110.00474491988128</v>
          </cell>
          <cell r="G651">
            <v>109.97848715223427</v>
          </cell>
          <cell r="H651">
            <v>109.16505783987239</v>
          </cell>
          <cell r="I651">
            <v>109.46798029578451</v>
          </cell>
          <cell r="J651">
            <v>109.12083122044591</v>
          </cell>
          <cell r="K651">
            <v>108.66957407074892</v>
          </cell>
          <cell r="L651">
            <v>109.07890470959956</v>
          </cell>
          <cell r="M651">
            <v>109.70640035248954</v>
          </cell>
          <cell r="N651">
            <v>109.96916918435656</v>
          </cell>
          <cell r="O651">
            <v>110.21357674611741</v>
          </cell>
          <cell r="P651">
            <v>109.69223381986465</v>
          </cell>
          <cell r="Q651">
            <v>109.59514845247611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110.5735710482283</v>
          </cell>
          <cell r="F652">
            <v>110.43032144337424</v>
          </cell>
          <cell r="G652">
            <v>110.51540490170193</v>
          </cell>
          <cell r="H652">
            <v>109.77963649130413</v>
          </cell>
          <cell r="I652">
            <v>109.85502284124146</v>
          </cell>
          <cell r="J652">
            <v>109.38302942007211</v>
          </cell>
          <cell r="K652">
            <v>109.06676527578514</v>
          </cell>
          <cell r="L652">
            <v>109.38500207000759</v>
          </cell>
          <cell r="M652">
            <v>110.05024084770498</v>
          </cell>
          <cell r="N652">
            <v>110.13095394870906</v>
          </cell>
          <cell r="O652">
            <v>110.27356154071038</v>
          </cell>
          <cell r="P652">
            <v>109.74856138940355</v>
          </cell>
          <cell r="Q652">
            <v>109.93267260152025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117.40160504608779</v>
          </cell>
          <cell r="F653">
            <v>117.37101011500965</v>
          </cell>
          <cell r="G653">
            <v>117.07072934765016</v>
          </cell>
          <cell r="H653">
            <v>115.76038472827884</v>
          </cell>
          <cell r="I653">
            <v>114.66807343822477</v>
          </cell>
          <cell r="J653">
            <v>116.17317314942305</v>
          </cell>
          <cell r="K653">
            <v>116.21919394744327</v>
          </cell>
          <cell r="L653">
            <v>114.4994370799991</v>
          </cell>
          <cell r="M653">
            <v>117.17663472424664</v>
          </cell>
          <cell r="N653">
            <v>118.07730893954738</v>
          </cell>
          <cell r="O653">
            <v>117.57912271091095</v>
          </cell>
          <cell r="P653">
            <v>116.72787221320372</v>
          </cell>
          <cell r="Q653">
            <v>116.56037878666876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101.07932050537741</v>
          </cell>
          <cell r="F656">
            <v>100.82860171573344</v>
          </cell>
          <cell r="G656">
            <v>101.62258453301007</v>
          </cell>
          <cell r="H656">
            <v>100.28315171727373</v>
          </cell>
          <cell r="I656">
            <v>102.66987324433941</v>
          </cell>
          <cell r="J656">
            <v>99.450682960258902</v>
          </cell>
          <cell r="K656">
            <v>98.734270510020778</v>
          </cell>
          <cell r="L656">
            <v>100.85854363294845</v>
          </cell>
          <cell r="M656">
            <v>99.613342812559196</v>
          </cell>
          <cell r="N656">
            <v>100.36216786136468</v>
          </cell>
          <cell r="O656">
            <v>101.02273194882117</v>
          </cell>
          <cell r="P656">
            <v>100.58407176305626</v>
          </cell>
          <cell r="Q656">
            <v>100.59244526706362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151.19437426767283</v>
          </cell>
          <cell r="F659">
            <v>151.91425700020562</v>
          </cell>
          <cell r="G659">
            <v>150.92511901136339</v>
          </cell>
          <cell r="H659">
            <v>149.36957798308916</v>
          </cell>
          <cell r="I659">
            <v>147.87631581647548</v>
          </cell>
          <cell r="J659">
            <v>151.69696101436634</v>
          </cell>
          <cell r="K659">
            <v>148.8286476324499</v>
          </cell>
          <cell r="L659">
            <v>150.24809365216154</v>
          </cell>
          <cell r="M659">
            <v>152.55473066171066</v>
          </cell>
          <cell r="N659">
            <v>150.45558683153541</v>
          </cell>
          <cell r="O659">
            <v>152.88156658579479</v>
          </cell>
          <cell r="P659">
            <v>147.38017436564132</v>
          </cell>
          <cell r="Q659">
            <v>150.44378373520553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102.36105880958587</v>
          </cell>
          <cell r="F661">
            <v>103.71028710336559</v>
          </cell>
          <cell r="G661">
            <v>104.52546657114853</v>
          </cell>
          <cell r="H661">
            <v>103.06693778673561</v>
          </cell>
          <cell r="I661">
            <v>108.30794106926521</v>
          </cell>
          <cell r="J661">
            <v>103.31879103953355</v>
          </cell>
          <cell r="K661">
            <v>103.47263203948698</v>
          </cell>
          <cell r="L661">
            <v>105.56094039611861</v>
          </cell>
          <cell r="M661">
            <v>103.55325064227189</v>
          </cell>
          <cell r="N661">
            <v>101.10844035661158</v>
          </cell>
          <cell r="O661">
            <v>101.7694790881912</v>
          </cell>
          <cell r="P661">
            <v>103.91992324457773</v>
          </cell>
          <cell r="Q661">
            <v>103.72292901224102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102.28319634563964</v>
          </cell>
          <cell r="F665">
            <v>102.05494177859345</v>
          </cell>
          <cell r="G665">
            <v>100.89938628170351</v>
          </cell>
          <cell r="H665">
            <v>102.25608172138787</v>
          </cell>
          <cell r="I665">
            <v>100.34747030944169</v>
          </cell>
          <cell r="J665">
            <v>100.74436734663479</v>
          </cell>
          <cell r="K665">
            <v>102.09789425749533</v>
          </cell>
          <cell r="L665">
            <v>102.2698806223668</v>
          </cell>
          <cell r="M665">
            <v>102.20705215389725</v>
          </cell>
          <cell r="N665">
            <v>100.63104276422163</v>
          </cell>
          <cell r="O665">
            <v>100.27099673288249</v>
          </cell>
          <cell r="P665">
            <v>98.867158783892975</v>
          </cell>
          <cell r="Q665">
            <v>101.24412242484647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134.59718610980019</v>
          </cell>
          <cell r="F668">
            <v>132.51788864145257</v>
          </cell>
          <cell r="G668">
            <v>131.7386580748294</v>
          </cell>
          <cell r="H668">
            <v>130.00327159654952</v>
          </cell>
          <cell r="I668">
            <v>129.71221377997949</v>
          </cell>
          <cell r="J668">
            <v>131.71710631473979</v>
          </cell>
          <cell r="K668">
            <v>133.47980619184099</v>
          </cell>
          <cell r="L668">
            <v>133.66642534777441</v>
          </cell>
          <cell r="M668">
            <v>134.82926260687395</v>
          </cell>
          <cell r="N668">
            <v>134.20439027573832</v>
          </cell>
          <cell r="O668">
            <v>134.06844080141818</v>
          </cell>
          <cell r="P668">
            <v>139.20209197124976</v>
          </cell>
          <cell r="Q668">
            <v>133.31139514268722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101.60432104038436</v>
          </cell>
          <cell r="F671">
            <v>101.6903841655693</v>
          </cell>
          <cell r="G671">
            <v>101.71189994686551</v>
          </cell>
          <cell r="H671">
            <v>101.79956135512271</v>
          </cell>
          <cell r="I671">
            <v>103.37181167281994</v>
          </cell>
          <cell r="J671">
            <v>103.52998346639714</v>
          </cell>
          <cell r="K671">
            <v>102.78609072860488</v>
          </cell>
          <cell r="L671">
            <v>101.90394369545938</v>
          </cell>
          <cell r="M671">
            <v>103.91537948833343</v>
          </cell>
          <cell r="N671">
            <v>100.98678730299979</v>
          </cell>
          <cell r="O671">
            <v>99.87664772070832</v>
          </cell>
          <cell r="P671">
            <v>98.619950406230217</v>
          </cell>
          <cell r="Q671">
            <v>101.81639674912458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101.748745829499</v>
          </cell>
          <cell r="F673">
            <v>100.92692239605755</v>
          </cell>
          <cell r="G673">
            <v>100.68682564727881</v>
          </cell>
          <cell r="H673">
            <v>107.71097095312719</v>
          </cell>
          <cell r="I673">
            <v>96.045826419157123</v>
          </cell>
          <cell r="J673">
            <v>97.812322290045373</v>
          </cell>
          <cell r="K673">
            <v>97.418786647494869</v>
          </cell>
          <cell r="L673">
            <v>98.540220405112279</v>
          </cell>
          <cell r="M673">
            <v>97.772284390669597</v>
          </cell>
          <cell r="N673">
            <v>97.48050895714789</v>
          </cell>
          <cell r="O673">
            <v>98.370843530764461</v>
          </cell>
          <cell r="P673">
            <v>98.932742533860505</v>
          </cell>
          <cell r="Q673">
            <v>99.45391666668452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106.32777430390203</v>
          </cell>
          <cell r="F677">
            <v>106.32777430390203</v>
          </cell>
          <cell r="G677">
            <v>107.34582639315734</v>
          </cell>
          <cell r="H677">
            <v>106.32777430390203</v>
          </cell>
          <cell r="I677">
            <v>110.70183449154443</v>
          </cell>
          <cell r="J677">
            <v>111.05993462086154</v>
          </cell>
          <cell r="K677">
            <v>108.36387848241262</v>
          </cell>
          <cell r="L677">
            <v>108.36387848241262</v>
          </cell>
          <cell r="M677">
            <v>110.39998266092329</v>
          </cell>
          <cell r="N677">
            <v>106.32777430390203</v>
          </cell>
          <cell r="O677">
            <v>105.44783835731772</v>
          </cell>
          <cell r="P677">
            <v>108.12022509161285</v>
          </cell>
          <cell r="Q677">
            <v>107.92620798298755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103.47620709400877</v>
          </cell>
          <cell r="F679">
            <v>104.4687955009653</v>
          </cell>
          <cell r="G679">
            <v>102.59869115468994</v>
          </cell>
          <cell r="H679">
            <v>100.6831037185181</v>
          </cell>
          <cell r="I679">
            <v>103.53083217847563</v>
          </cell>
          <cell r="J679">
            <v>104.88128301219271</v>
          </cell>
          <cell r="K679">
            <v>102.88662149177976</v>
          </cell>
          <cell r="L679">
            <v>104.71675727762572</v>
          </cell>
          <cell r="M679">
            <v>104.51131769560325</v>
          </cell>
          <cell r="N679">
            <v>108.30693712591079</v>
          </cell>
          <cell r="O679">
            <v>110.27060385965551</v>
          </cell>
          <cell r="P679">
            <v>109.17347439517576</v>
          </cell>
          <cell r="Q679">
            <v>104.95871870871677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87.240532370911438</v>
          </cell>
          <cell r="F682">
            <v>85.775614953238119</v>
          </cell>
          <cell r="G682">
            <v>83.848687938932073</v>
          </cell>
          <cell r="H682">
            <v>85.390163209312206</v>
          </cell>
          <cell r="I682">
            <v>84.943746850781181</v>
          </cell>
          <cell r="J682">
            <v>83.984436108666117</v>
          </cell>
          <cell r="K682">
            <v>82.586220456668443</v>
          </cell>
          <cell r="L682">
            <v>84.24919607531713</v>
          </cell>
          <cell r="M682">
            <v>82.069180353496165</v>
          </cell>
          <cell r="N682">
            <v>82.852941784092621</v>
          </cell>
          <cell r="O682">
            <v>84.801732652542896</v>
          </cell>
          <cell r="P682">
            <v>84.827921851104449</v>
          </cell>
          <cell r="Q682">
            <v>84.380864550421919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94.230188822930415</v>
          </cell>
          <cell r="F683">
            <v>92.15910311541829</v>
          </cell>
          <cell r="G683">
            <v>89.59925850003178</v>
          </cell>
          <cell r="H683">
            <v>91.788943080733716</v>
          </cell>
          <cell r="I683">
            <v>91.06464054290997</v>
          </cell>
          <cell r="J683">
            <v>89.594089898632646</v>
          </cell>
          <cell r="K683">
            <v>87.862259712137927</v>
          </cell>
          <cell r="L683">
            <v>89.935052673212411</v>
          </cell>
          <cell r="M683">
            <v>87.231171499910516</v>
          </cell>
          <cell r="N683">
            <v>88.200213323669345</v>
          </cell>
          <cell r="O683">
            <v>90.936799067736601</v>
          </cell>
          <cell r="P683">
            <v>90.662358820532475</v>
          </cell>
          <cell r="Q683">
            <v>90.272006588154667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67.381389310964238</v>
          </cell>
          <cell r="F686">
            <v>67.638728612050713</v>
          </cell>
          <cell r="G686">
            <v>67.510058961507511</v>
          </cell>
          <cell r="H686">
            <v>67.209829776906602</v>
          </cell>
          <cell r="I686">
            <v>67.552948845021916</v>
          </cell>
          <cell r="J686">
            <v>68.04618250543767</v>
          </cell>
          <cell r="K686">
            <v>67.59583872853635</v>
          </cell>
          <cell r="L686">
            <v>68.094433624391371</v>
          </cell>
          <cell r="M686">
            <v>67.402834252721433</v>
          </cell>
          <cell r="N686">
            <v>67.660173553807951</v>
          </cell>
          <cell r="O686">
            <v>67.370666840085647</v>
          </cell>
          <cell r="P686">
            <v>68.251010060733449</v>
          </cell>
          <cell r="Q686">
            <v>67.642841256013739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99.063446319365738</v>
          </cell>
          <cell r="F688">
            <v>99.069264672363943</v>
          </cell>
          <cell r="G688">
            <v>98.513746067572896</v>
          </cell>
          <cell r="H688">
            <v>98.801091791488702</v>
          </cell>
          <cell r="I688">
            <v>98.438527708496707</v>
          </cell>
          <cell r="J688">
            <v>97.038018911732948</v>
          </cell>
          <cell r="K688">
            <v>98.288128763289805</v>
          </cell>
          <cell r="L688">
            <v>96.797597627508338</v>
          </cell>
          <cell r="M688">
            <v>97.749727437785381</v>
          </cell>
          <cell r="N688">
            <v>97.544672903514709</v>
          </cell>
          <cell r="O688">
            <v>96.091476513360902</v>
          </cell>
          <cell r="P688">
            <v>95.118765785695146</v>
          </cell>
          <cell r="Q688">
            <v>97.709538708514614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99.063446319365738</v>
          </cell>
          <cell r="F689">
            <v>99.069264672363943</v>
          </cell>
          <cell r="G689">
            <v>98.513746067572896</v>
          </cell>
          <cell r="H689">
            <v>98.801091791488702</v>
          </cell>
          <cell r="I689">
            <v>98.438527708496707</v>
          </cell>
          <cell r="J689">
            <v>97.038018911732948</v>
          </cell>
          <cell r="K689">
            <v>98.288128763289805</v>
          </cell>
          <cell r="L689">
            <v>96.797597627508338</v>
          </cell>
          <cell r="M689">
            <v>97.749727437785381</v>
          </cell>
          <cell r="N689">
            <v>97.544672903514709</v>
          </cell>
          <cell r="O689">
            <v>96.091476513360902</v>
          </cell>
          <cell r="P689">
            <v>95.118765785695146</v>
          </cell>
          <cell r="Q689">
            <v>97.709538708514614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89.065982967130154</v>
          </cell>
          <cell r="F690">
            <v>88.918010989548677</v>
          </cell>
          <cell r="G690">
            <v>87.212801085381713</v>
          </cell>
          <cell r="H690">
            <v>86.46420204123369</v>
          </cell>
          <cell r="I690">
            <v>85.356661331525373</v>
          </cell>
          <cell r="J690">
            <v>87.890842492301971</v>
          </cell>
          <cell r="K690">
            <v>87.334102529233903</v>
          </cell>
          <cell r="L690">
            <v>87.018294897234938</v>
          </cell>
          <cell r="M690">
            <v>90.386875492450784</v>
          </cell>
          <cell r="N690">
            <v>91.442853978799221</v>
          </cell>
          <cell r="O690">
            <v>90.027485569377134</v>
          </cell>
          <cell r="P690">
            <v>89.083286490751718</v>
          </cell>
          <cell r="Q690">
            <v>88.350116655414112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73.428190260451316</v>
          </cell>
          <cell r="F691">
            <v>74.667169876653219</v>
          </cell>
          <cell r="G691">
            <v>74.171270979298214</v>
          </cell>
          <cell r="H691">
            <v>71.831265425328453</v>
          </cell>
          <cell r="I691">
            <v>72.92625400517953</v>
          </cell>
          <cell r="J691">
            <v>74.247791946379138</v>
          </cell>
          <cell r="K691">
            <v>74.32868518569461</v>
          </cell>
          <cell r="L691">
            <v>76.788346719169311</v>
          </cell>
          <cell r="M691">
            <v>76.259731542689508</v>
          </cell>
          <cell r="N691">
            <v>73.373975942343989</v>
          </cell>
          <cell r="O691">
            <v>73.18623601936072</v>
          </cell>
          <cell r="P691">
            <v>73.81016301535179</v>
          </cell>
          <cell r="Q691">
            <v>74.084923409824981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91.893185236969572</v>
          </cell>
          <cell r="F693">
            <v>91.494462225169102</v>
          </cell>
          <cell r="G693">
            <v>89.570617447939767</v>
          </cell>
          <cell r="H693">
            <v>89.109733440127002</v>
          </cell>
          <cell r="I693">
            <v>87.603991019753295</v>
          </cell>
          <cell r="J693">
            <v>90.357409494081779</v>
          </cell>
          <cell r="K693">
            <v>89.685389959854419</v>
          </cell>
          <cell r="L693">
            <v>88.867797141692634</v>
          </cell>
          <cell r="M693">
            <v>92.940963156245871</v>
          </cell>
          <cell r="N693">
            <v>94.709579274134526</v>
          </cell>
          <cell r="O693">
            <v>93.072264320946275</v>
          </cell>
          <cell r="P693">
            <v>91.844559143940572</v>
          </cell>
          <cell r="Q693">
            <v>90.929162655071238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144.56483824304919</v>
          </cell>
          <cell r="F696">
            <v>141.85243497420646</v>
          </cell>
          <cell r="G696">
            <v>142.01438790553726</v>
          </cell>
          <cell r="H696">
            <v>143.33406585776842</v>
          </cell>
          <cell r="I696">
            <v>141.63939536095162</v>
          </cell>
          <cell r="J696">
            <v>140.17358631363882</v>
          </cell>
          <cell r="K696">
            <v>139.08791853737208</v>
          </cell>
          <cell r="L696">
            <v>136.65387706041861</v>
          </cell>
          <cell r="M696">
            <v>136.98603974787787</v>
          </cell>
          <cell r="N696">
            <v>132.56637456517569</v>
          </cell>
          <cell r="O696">
            <v>136.20320470648753</v>
          </cell>
          <cell r="P696">
            <v>132.46895771923877</v>
          </cell>
          <cell r="Q696">
            <v>138.96209008264353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111.01101261920836</v>
          </cell>
          <cell r="F699">
            <v>108.71900484677826</v>
          </cell>
          <cell r="G699">
            <v>108.52723223009728</v>
          </cell>
          <cell r="H699">
            <v>108.51133607247114</v>
          </cell>
          <cell r="I699">
            <v>109.66937976286741</v>
          </cell>
          <cell r="J699">
            <v>105.78178608199066</v>
          </cell>
          <cell r="K699">
            <v>107.12806541438151</v>
          </cell>
          <cell r="L699">
            <v>107.19602901262934</v>
          </cell>
          <cell r="M699">
            <v>106.12398451342607</v>
          </cell>
          <cell r="N699">
            <v>107.07751246826757</v>
          </cell>
          <cell r="O699">
            <v>103.70100481080101</v>
          </cell>
          <cell r="P699">
            <v>102.99429875000284</v>
          </cell>
          <cell r="Q699">
            <v>107.20338721524344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80.566900112841083</v>
          </cell>
          <cell r="F702">
            <v>81.640046188632169</v>
          </cell>
          <cell r="G702">
            <v>80.254505203435812</v>
          </cell>
          <cell r="H702">
            <v>80.924615471438159</v>
          </cell>
          <cell r="I702">
            <v>81.640046188632169</v>
          </cell>
          <cell r="J702">
            <v>76.007241349463214</v>
          </cell>
          <cell r="K702">
            <v>80.299825652627604</v>
          </cell>
          <cell r="L702">
            <v>78.153533501045388</v>
          </cell>
          <cell r="M702">
            <v>78.079615497371535</v>
          </cell>
          <cell r="N702">
            <v>76.722672066657282</v>
          </cell>
          <cell r="O702">
            <v>74.337903009343677</v>
          </cell>
          <cell r="P702">
            <v>74.809585875230184</v>
          </cell>
          <cell r="Q702">
            <v>78.619707509726524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101.72724502243331</v>
          </cell>
          <cell r="F704">
            <v>104.15187176985739</v>
          </cell>
          <cell r="G704">
            <v>107.43635067463634</v>
          </cell>
          <cell r="H704">
            <v>107.683338876809</v>
          </cell>
          <cell r="I704">
            <v>107.36945545318959</v>
          </cell>
          <cell r="J704">
            <v>109.79416849815398</v>
          </cell>
          <cell r="K704">
            <v>110.17851969788893</v>
          </cell>
          <cell r="L704">
            <v>108.49087498962533</v>
          </cell>
          <cell r="M704">
            <v>108.42783646774321</v>
          </cell>
          <cell r="N704">
            <v>114.29725051915536</v>
          </cell>
          <cell r="O704">
            <v>108.6057794134878</v>
          </cell>
          <cell r="P704">
            <v>107.49967108180628</v>
          </cell>
          <cell r="Q704">
            <v>107.97186353873222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107.03466289542743</v>
          </cell>
          <cell r="F707">
            <v>107.50509615630995</v>
          </cell>
          <cell r="G707">
            <v>108.28173328855081</v>
          </cell>
          <cell r="H707">
            <v>108.78338353360645</v>
          </cell>
          <cell r="I707">
            <v>109.73104865700886</v>
          </cell>
          <cell r="J707">
            <v>107.30759699681268</v>
          </cell>
          <cell r="K707">
            <v>107.34096722929203</v>
          </cell>
          <cell r="L707">
            <v>107.5652689246299</v>
          </cell>
          <cell r="M707">
            <v>107.09213644290998</v>
          </cell>
          <cell r="N707">
            <v>107.80196080639759</v>
          </cell>
          <cell r="O707">
            <v>106.7532159767611</v>
          </cell>
          <cell r="P707">
            <v>107.53102213459069</v>
          </cell>
          <cell r="Q707">
            <v>107.72734108685813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108.93157882538732</v>
          </cell>
          <cell r="F708">
            <v>109.23194540093898</v>
          </cell>
          <cell r="G708">
            <v>109.55996925333672</v>
          </cell>
          <cell r="H708">
            <v>110.50321844266126</v>
          </cell>
          <cell r="I708">
            <v>111.98552756513416</v>
          </cell>
          <cell r="J708">
            <v>108.99805167480753</v>
          </cell>
          <cell r="K708">
            <v>108.98195400026276</v>
          </cell>
          <cell r="L708">
            <v>109.31836911453925</v>
          </cell>
          <cell r="M708">
            <v>108.73124688574933</v>
          </cell>
          <cell r="N708">
            <v>109.07268754732068</v>
          </cell>
          <cell r="O708">
            <v>107.7022474799288</v>
          </cell>
          <cell r="P708">
            <v>108.6303553316914</v>
          </cell>
          <cell r="Q708">
            <v>109.30392929347983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97.081855861000847</v>
          </cell>
          <cell r="F709">
            <v>99.800152910912516</v>
          </cell>
          <cell r="G709">
            <v>99.824850178329726</v>
          </cell>
          <cell r="H709">
            <v>101.4792702866549</v>
          </cell>
          <cell r="I709">
            <v>101.38942364232791</v>
          </cell>
          <cell r="J709">
            <v>98.909731720291077</v>
          </cell>
          <cell r="K709">
            <v>99.297364657171258</v>
          </cell>
          <cell r="L709">
            <v>99.245439656037604</v>
          </cell>
          <cell r="M709">
            <v>98.05431382940175</v>
          </cell>
          <cell r="N709">
            <v>100.17975169897421</v>
          </cell>
          <cell r="O709">
            <v>97.829274668877474</v>
          </cell>
          <cell r="P709">
            <v>97.587899315069436</v>
          </cell>
          <cell r="Q709">
            <v>99.223277368754054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128.9830714392339</v>
          </cell>
          <cell r="F712">
            <v>127.99175804369287</v>
          </cell>
          <cell r="G712">
            <v>129.6878301064898</v>
          </cell>
          <cell r="H712">
            <v>130.76446811497971</v>
          </cell>
          <cell r="I712">
            <v>132.72432292337376</v>
          </cell>
          <cell r="J712">
            <v>128.23378169174558</v>
          </cell>
          <cell r="K712">
            <v>127.85199097498543</v>
          </cell>
          <cell r="L712">
            <v>128.27031663978622</v>
          </cell>
          <cell r="M712">
            <v>126.45839760423165</v>
          </cell>
          <cell r="N712">
            <v>126.53049745796024</v>
          </cell>
          <cell r="O712">
            <v>126.19919399821265</v>
          </cell>
          <cell r="P712">
            <v>129.36660882145588</v>
          </cell>
          <cell r="Q712">
            <v>128.58851981801232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112.68375251960002</v>
          </cell>
          <cell r="F715">
            <v>110.48108883821845</v>
          </cell>
          <cell r="G715">
            <v>113.1039794065607</v>
          </cell>
          <cell r="H715">
            <v>114.51949338522145</v>
          </cell>
          <cell r="I715">
            <v>118.74671102361185</v>
          </cell>
          <cell r="J715">
            <v>114.02564121404698</v>
          </cell>
          <cell r="K715">
            <v>115.68550613090926</v>
          </cell>
          <cell r="L715">
            <v>114.75188825868369</v>
          </cell>
          <cell r="M715">
            <v>116.6806809127448</v>
          </cell>
          <cell r="N715">
            <v>116.43725859468022</v>
          </cell>
          <cell r="O715">
            <v>116.17806354041629</v>
          </cell>
          <cell r="P715">
            <v>116.36184333317848</v>
          </cell>
          <cell r="Q715">
            <v>114.97132559648936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103.79623774306827</v>
          </cell>
          <cell r="F718">
            <v>101.22286308807999</v>
          </cell>
          <cell r="G718">
            <v>98.231325266291122</v>
          </cell>
          <cell r="H718">
            <v>96.421099319870819</v>
          </cell>
          <cell r="I718">
            <v>99.069552182539809</v>
          </cell>
          <cell r="J718">
            <v>99.710277915839626</v>
          </cell>
          <cell r="K718">
            <v>97.835749558001652</v>
          </cell>
          <cell r="L718">
            <v>100.40112543730933</v>
          </cell>
          <cell r="M718">
            <v>102.07537640292749</v>
          </cell>
          <cell r="N718">
            <v>97.801693639050811</v>
          </cell>
          <cell r="O718">
            <v>96.279452404032568</v>
          </cell>
          <cell r="P718">
            <v>96.591376853875076</v>
          </cell>
          <cell r="Q718">
            <v>99.11967748424054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99.703361234445907</v>
          </cell>
          <cell r="F719">
            <v>96.301342605825511</v>
          </cell>
          <cell r="G719">
            <v>93.833344832288944</v>
          </cell>
          <cell r="H719">
            <v>90.598358599525952</v>
          </cell>
          <cell r="I719">
            <v>93.660175365284289</v>
          </cell>
          <cell r="J719">
            <v>94.567380332916457</v>
          </cell>
          <cell r="K719">
            <v>92.29936791383615</v>
          </cell>
          <cell r="L719">
            <v>96.10135725136918</v>
          </cell>
          <cell r="M719">
            <v>95.901371896912863</v>
          </cell>
          <cell r="N719">
            <v>90.381896765770207</v>
          </cell>
          <cell r="O719">
            <v>89.614908306543853</v>
          </cell>
          <cell r="P719">
            <v>89.614908306543853</v>
          </cell>
          <cell r="Q719">
            <v>93.548147784271933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113.13848150122847</v>
          </cell>
          <cell r="F721">
            <v>112.45653796420646</v>
          </cell>
          <cell r="G721">
            <v>108.26998760352768</v>
          </cell>
          <cell r="H721">
            <v>109.71186512612691</v>
          </cell>
          <cell r="I721">
            <v>111.41678931517242</v>
          </cell>
          <cell r="J721">
            <v>111.4492597154867</v>
          </cell>
          <cell r="K721">
            <v>110.47288306277167</v>
          </cell>
          <cell r="L721">
            <v>110.21561224432902</v>
          </cell>
          <cell r="M721">
            <v>116.16792352416532</v>
          </cell>
          <cell r="N721">
            <v>114.73783888560109</v>
          </cell>
          <cell r="O721">
            <v>111.49168648062438</v>
          </cell>
          <cell r="P721">
            <v>112.51559777845013</v>
          </cell>
          <cell r="Q721">
            <v>111.83703860014087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102.20140777828777</v>
          </cell>
          <cell r="F725">
            <v>101.73270313577255</v>
          </cell>
          <cell r="G725">
            <v>96.475904454363956</v>
          </cell>
          <cell r="H725">
            <v>94.85156675244771</v>
          </cell>
          <cell r="I725">
            <v>100.84367949140254</v>
          </cell>
          <cell r="J725">
            <v>91.970548377388397</v>
          </cell>
          <cell r="K725">
            <v>89.675410805472907</v>
          </cell>
          <cell r="L725">
            <v>90.300350328826411</v>
          </cell>
          <cell r="M725">
            <v>88.949423668377406</v>
          </cell>
          <cell r="N725">
            <v>88.168249264185491</v>
          </cell>
          <cell r="O725">
            <v>88.73800152044258</v>
          </cell>
          <cell r="P725">
            <v>94.628056528049584</v>
          </cell>
          <cell r="Q725">
            <v>94.044608508751466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99.7526009783071</v>
          </cell>
          <cell r="F727">
            <v>100.87590246231896</v>
          </cell>
          <cell r="G727">
            <v>103.37471906970883</v>
          </cell>
          <cell r="H727">
            <v>102.18111714047905</v>
          </cell>
          <cell r="I727">
            <v>101.07633985283037</v>
          </cell>
          <cell r="J727">
            <v>100.81811823878223</v>
          </cell>
          <cell r="K727">
            <v>101.04139059405503</v>
          </cell>
          <cell r="L727">
            <v>100.83530059645771</v>
          </cell>
          <cell r="M727">
            <v>100.79976283518388</v>
          </cell>
          <cell r="N727">
            <v>102.92377371281444</v>
          </cell>
          <cell r="O727">
            <v>103.10998326506616</v>
          </cell>
          <cell r="P727">
            <v>103.31079693515204</v>
          </cell>
          <cell r="Q727">
            <v>101.67498380676297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122.60873944147488</v>
          </cell>
          <cell r="F728">
            <v>118.79603167561791</v>
          </cell>
          <cell r="G728">
            <v>121.51779775165404</v>
          </cell>
          <cell r="H728">
            <v>122.10170447925147</v>
          </cell>
          <cell r="I728">
            <v>126.04150250397024</v>
          </cell>
          <cell r="J728">
            <v>119.92916951588032</v>
          </cell>
          <cell r="K728">
            <v>123.06124315217984</v>
          </cell>
          <cell r="L728">
            <v>118.65826692726139</v>
          </cell>
          <cell r="M728">
            <v>119.14544625289867</v>
          </cell>
          <cell r="N728">
            <v>118.29817786048604</v>
          </cell>
          <cell r="O728">
            <v>120.83998303772393</v>
          </cell>
          <cell r="P728">
            <v>120.83998303772393</v>
          </cell>
          <cell r="Q728">
            <v>120.98650380301019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143.12071726566964</v>
          </cell>
          <cell r="F730">
            <v>148.95200540673599</v>
          </cell>
          <cell r="G730">
            <v>143.89981266345748</v>
          </cell>
          <cell r="H730">
            <v>141.72125105925829</v>
          </cell>
          <cell r="I730">
            <v>138.96142163333116</v>
          </cell>
          <cell r="J730">
            <v>143.34865279085943</v>
          </cell>
          <cell r="K730">
            <v>142.8781140375078</v>
          </cell>
          <cell r="L730">
            <v>142.45839279187712</v>
          </cell>
          <cell r="M730">
            <v>143.34865279085943</v>
          </cell>
          <cell r="N730">
            <v>143.44328774408638</v>
          </cell>
          <cell r="O730">
            <v>143.34865279085943</v>
          </cell>
          <cell r="P730">
            <v>144.23341789288651</v>
          </cell>
          <cell r="Q730">
            <v>143.3095315722824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94.229192534507249</v>
          </cell>
          <cell r="F733">
            <v>94.993116649327504</v>
          </cell>
          <cell r="G733">
            <v>98.317522115659756</v>
          </cell>
          <cell r="H733">
            <v>97.174980934804324</v>
          </cell>
          <cell r="I733">
            <v>96.089352832604931</v>
          </cell>
          <cell r="J733">
            <v>95.508387154731807</v>
          </cell>
          <cell r="K733">
            <v>95.713967745907325</v>
          </cell>
          <cell r="L733">
            <v>95.667372152118304</v>
          </cell>
          <cell r="M733">
            <v>95.512796775845104</v>
          </cell>
          <cell r="N733">
            <v>97.956866607581389</v>
          </cell>
          <cell r="O733">
            <v>98.097755561872987</v>
          </cell>
          <cell r="P733">
            <v>98.229639545578564</v>
          </cell>
          <cell r="Q733">
            <v>96.457579217544946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90.3159096094804</v>
          </cell>
          <cell r="F734">
            <v>90.33314063627293</v>
          </cell>
          <cell r="G734">
            <v>93.821663507661285</v>
          </cell>
          <cell r="H734">
            <v>92.866713771076249</v>
          </cell>
          <cell r="I734">
            <v>91.875723550727386</v>
          </cell>
          <cell r="J734">
            <v>91.543340636465317</v>
          </cell>
          <cell r="K734">
            <v>91.695471890468639</v>
          </cell>
          <cell r="L734">
            <v>91.520444388504686</v>
          </cell>
          <cell r="M734">
            <v>91.800076069244852</v>
          </cell>
          <cell r="N734">
            <v>94.495885748168163</v>
          </cell>
          <cell r="O734">
            <v>94.938727470622666</v>
          </cell>
          <cell r="P734">
            <v>95.06703034737231</v>
          </cell>
          <cell r="Q734">
            <v>92.522843968838728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114.35786488995636</v>
          </cell>
          <cell r="F737">
            <v>118.96253878110039</v>
          </cell>
          <cell r="G737">
            <v>121.4427769491589</v>
          </cell>
          <cell r="H737">
            <v>119.33532554056197</v>
          </cell>
          <cell r="I737">
            <v>117.76291052500146</v>
          </cell>
          <cell r="J737">
            <v>115.90331483294273</v>
          </cell>
          <cell r="K737">
            <v>116.38382167304204</v>
          </cell>
          <cell r="L737">
            <v>116.99783862610097</v>
          </cell>
          <cell r="M737">
            <v>114.60984140109035</v>
          </cell>
          <cell r="N737">
            <v>115.75904219321994</v>
          </cell>
          <cell r="O737">
            <v>114.34678294595902</v>
          </cell>
          <cell r="P737">
            <v>114.49708699536566</v>
          </cell>
          <cell r="Q737">
            <v>116.69659544612496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108.25210193922226</v>
          </cell>
          <cell r="F740">
            <v>109.17701316185378</v>
          </cell>
          <cell r="G740">
            <v>108.56425230231426</v>
          </cell>
          <cell r="H740">
            <v>109.45369963549703</v>
          </cell>
          <cell r="I740">
            <v>108.22161326352959</v>
          </cell>
          <cell r="J740">
            <v>108.07770196536103</v>
          </cell>
          <cell r="K740">
            <v>107.79506635842701</v>
          </cell>
          <cell r="L740">
            <v>107.77611921969473</v>
          </cell>
          <cell r="M740">
            <v>106.26097942936386</v>
          </cell>
          <cell r="N740">
            <v>108.48036965437267</v>
          </cell>
          <cell r="O740">
            <v>107.8392712117555</v>
          </cell>
          <cell r="P740">
            <v>108.9990834810133</v>
          </cell>
          <cell r="Q740">
            <v>108.24143930186706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108.25210193922226</v>
          </cell>
          <cell r="F741">
            <v>109.17701316185378</v>
          </cell>
          <cell r="G741">
            <v>108.56425230231426</v>
          </cell>
          <cell r="H741">
            <v>109.45369963549703</v>
          </cell>
          <cell r="I741">
            <v>108.22161326352959</v>
          </cell>
          <cell r="J741">
            <v>108.07770196536103</v>
          </cell>
          <cell r="K741">
            <v>107.79506635842701</v>
          </cell>
          <cell r="L741">
            <v>107.77611921969473</v>
          </cell>
          <cell r="M741">
            <v>106.26097942936386</v>
          </cell>
          <cell r="N741">
            <v>108.48036965437267</v>
          </cell>
          <cell r="O741">
            <v>107.8392712117555</v>
          </cell>
          <cell r="P741">
            <v>108.9990834810133</v>
          </cell>
          <cell r="Q741">
            <v>108.24143930186706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82.52900265832767</v>
          </cell>
          <cell r="F742">
            <v>82.93476410226107</v>
          </cell>
          <cell r="G742">
            <v>81.140529051049469</v>
          </cell>
          <cell r="H742">
            <v>82.112630796871329</v>
          </cell>
          <cell r="I742">
            <v>82.54110739039092</v>
          </cell>
          <cell r="J742">
            <v>80.674435923412389</v>
          </cell>
          <cell r="K742">
            <v>79.170428541999343</v>
          </cell>
          <cell r="L742">
            <v>79.104339251745543</v>
          </cell>
          <cell r="M742">
            <v>76.847087813994648</v>
          </cell>
          <cell r="N742">
            <v>77.68801636980055</v>
          </cell>
          <cell r="O742">
            <v>78.473386034570282</v>
          </cell>
          <cell r="P742">
            <v>82.801576520520442</v>
          </cell>
          <cell r="Q742">
            <v>80.501442037911957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120.13672853766967</v>
          </cell>
          <cell r="F745">
            <v>122.79083498454958</v>
          </cell>
          <cell r="G745">
            <v>123.08654886511663</v>
          </cell>
          <cell r="H745">
            <v>123.94721129565627</v>
          </cell>
          <cell r="I745">
            <v>122.73948630021533</v>
          </cell>
          <cell r="J745">
            <v>123.57228907415134</v>
          </cell>
          <cell r="K745">
            <v>123.46729462593225</v>
          </cell>
          <cell r="L745">
            <v>122.97613017066988</v>
          </cell>
          <cell r="M745">
            <v>120.25474025406461</v>
          </cell>
          <cell r="N745">
            <v>126.89209949572249</v>
          </cell>
          <cell r="O745">
            <v>124.43859964648382</v>
          </cell>
          <cell r="P745">
            <v>123.77226276129448</v>
          </cell>
          <cell r="Q745">
            <v>123.17285216762723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103.23741707051815</v>
          </cell>
          <cell r="F749">
            <v>101.74960477591981</v>
          </cell>
          <cell r="G749">
            <v>101.47993176557341</v>
          </cell>
          <cell r="H749">
            <v>103.20514024663252</v>
          </cell>
          <cell r="I749">
            <v>102.98127962479924</v>
          </cell>
          <cell r="J749">
            <v>102.39519352178361</v>
          </cell>
          <cell r="K749">
            <v>103.09386344381926</v>
          </cell>
          <cell r="L749">
            <v>104.63801554640278</v>
          </cell>
          <cell r="M749">
            <v>101.7223770370676</v>
          </cell>
          <cell r="N749">
            <v>102.7098292720821</v>
          </cell>
          <cell r="O749">
            <v>101.63532587598574</v>
          </cell>
          <cell r="P749">
            <v>103.35879178211323</v>
          </cell>
          <cell r="Q749">
            <v>102.68389749689146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119.44683318683617</v>
          </cell>
          <cell r="F753">
            <v>119.41155710317138</v>
          </cell>
          <cell r="G753">
            <v>120.24673993516211</v>
          </cell>
          <cell r="H753">
            <v>119.71850777522624</v>
          </cell>
          <cell r="I753">
            <v>119.8536445310133</v>
          </cell>
          <cell r="J753">
            <v>118.65911911757154</v>
          </cell>
          <cell r="K753">
            <v>121.3581345947414</v>
          </cell>
          <cell r="L753">
            <v>120.57280648871064</v>
          </cell>
          <cell r="M753">
            <v>118.65761514525394</v>
          </cell>
          <cell r="N753">
            <v>119.91094382771067</v>
          </cell>
          <cell r="O753">
            <v>121.07411796841936</v>
          </cell>
          <cell r="P753">
            <v>120.54239206196496</v>
          </cell>
          <cell r="Q753">
            <v>119.95436764464849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99.850706711613782</v>
          </cell>
          <cell r="F756">
            <v>99.422129424353628</v>
          </cell>
          <cell r="G756">
            <v>97.949077399445002</v>
          </cell>
          <cell r="H756">
            <v>98.65719079498281</v>
          </cell>
          <cell r="I756">
            <v>96.884114610737655</v>
          </cell>
          <cell r="J756">
            <v>95.235161798963219</v>
          </cell>
          <cell r="K756">
            <v>94.940103788888507</v>
          </cell>
          <cell r="L756">
            <v>95.347941077427564</v>
          </cell>
          <cell r="M756">
            <v>97.224426079613863</v>
          </cell>
          <cell r="N756">
            <v>97.889869256661228</v>
          </cell>
          <cell r="O756">
            <v>96.273903236776931</v>
          </cell>
          <cell r="P756">
            <v>97.75356299698251</v>
          </cell>
          <cell r="Q756">
            <v>97.285682264703894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110.62920292368239</v>
          </cell>
          <cell r="F760">
            <v>112.43303738573708</v>
          </cell>
          <cell r="G760">
            <v>109.80554663322377</v>
          </cell>
          <cell r="H760">
            <v>106.7621977223902</v>
          </cell>
          <cell r="I760">
            <v>105.78204700006766</v>
          </cell>
          <cell r="J760">
            <v>105.91236480482607</v>
          </cell>
          <cell r="K760">
            <v>107.37327074439757</v>
          </cell>
          <cell r="L760">
            <v>105.01347087701791</v>
          </cell>
          <cell r="M760">
            <v>105.87525979783116</v>
          </cell>
          <cell r="N760">
            <v>105.08436882482104</v>
          </cell>
          <cell r="O760">
            <v>105.75685345178479</v>
          </cell>
          <cell r="P760">
            <v>105.62178840496262</v>
          </cell>
          <cell r="Q760">
            <v>107.17078404756187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97.673339533255287</v>
          </cell>
          <cell r="F763">
            <v>98.643234081749654</v>
          </cell>
          <cell r="G763">
            <v>100.70069922691647</v>
          </cell>
          <cell r="H763">
            <v>100.44308456941515</v>
          </cell>
          <cell r="I763">
            <v>97.271783378059069</v>
          </cell>
          <cell r="J763">
            <v>97.183313931215721</v>
          </cell>
          <cell r="K763">
            <v>94.991010965925312</v>
          </cell>
          <cell r="L763">
            <v>96.227711646227561</v>
          </cell>
          <cell r="M763">
            <v>100.65763433579936</v>
          </cell>
          <cell r="N763">
            <v>98.857196231776726</v>
          </cell>
          <cell r="O763">
            <v>99.315233520777639</v>
          </cell>
          <cell r="P763">
            <v>101.81682023522066</v>
          </cell>
          <cell r="Q763">
            <v>98.648421804694877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113.2939629722909</v>
          </cell>
          <cell r="F765">
            <v>111.42202542917366</v>
          </cell>
          <cell r="G765">
            <v>109.42401581533737</v>
          </cell>
          <cell r="H765">
            <v>112.85665822192918</v>
          </cell>
          <cell r="I765">
            <v>108.56970917590158</v>
          </cell>
          <cell r="J765">
            <v>109.16348522026141</v>
          </cell>
          <cell r="K765">
            <v>108.0541875776218</v>
          </cell>
          <cell r="L765">
            <v>109.73737911515542</v>
          </cell>
          <cell r="M765">
            <v>109.70028414324325</v>
          </cell>
          <cell r="N765">
            <v>104.92038525313794</v>
          </cell>
          <cell r="O765">
            <v>106.31390794624762</v>
          </cell>
          <cell r="P765">
            <v>108.83918304127685</v>
          </cell>
          <cell r="Q765">
            <v>109.35793199263139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136.3798452411389</v>
          </cell>
          <cell r="F770">
            <v>132.40392203673235</v>
          </cell>
          <cell r="G770">
            <v>129.05889718217657</v>
          </cell>
          <cell r="H770">
            <v>128.38981611090688</v>
          </cell>
          <cell r="I770">
            <v>127.18174442203549</v>
          </cell>
          <cell r="J770">
            <v>126.96820759242625</v>
          </cell>
          <cell r="K770">
            <v>123.95267477643408</v>
          </cell>
          <cell r="L770">
            <v>122.47036119270415</v>
          </cell>
          <cell r="M770">
            <v>126.02644463700879</v>
          </cell>
          <cell r="N770">
            <v>124.30044265494395</v>
          </cell>
          <cell r="O770">
            <v>123.80584027884919</v>
          </cell>
          <cell r="P770">
            <v>122.96984879244515</v>
          </cell>
          <cell r="Q770">
            <v>126.99233707648348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136.3798452411389</v>
          </cell>
          <cell r="F771">
            <v>132.40392203673235</v>
          </cell>
          <cell r="G771">
            <v>129.05889718217657</v>
          </cell>
          <cell r="H771">
            <v>128.38981611090688</v>
          </cell>
          <cell r="I771">
            <v>127.18174442203549</v>
          </cell>
          <cell r="J771">
            <v>126.96820759242625</v>
          </cell>
          <cell r="K771">
            <v>123.95267477643408</v>
          </cell>
          <cell r="L771">
            <v>122.47036119270415</v>
          </cell>
          <cell r="M771">
            <v>126.02644463700879</v>
          </cell>
          <cell r="N771">
            <v>124.30044265494395</v>
          </cell>
          <cell r="O771">
            <v>123.80584027884919</v>
          </cell>
          <cell r="P771">
            <v>122.96984879244515</v>
          </cell>
          <cell r="Q771">
            <v>126.99233707648348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94.086381141784813</v>
          </cell>
          <cell r="F772">
            <v>89.790918900917774</v>
          </cell>
          <cell r="G772">
            <v>89.954286424662072</v>
          </cell>
          <cell r="H772">
            <v>91.980824756468195</v>
          </cell>
          <cell r="I772">
            <v>90.941075142087215</v>
          </cell>
          <cell r="J772">
            <v>87.917199420450402</v>
          </cell>
          <cell r="K772">
            <v>87.829258235149112</v>
          </cell>
          <cell r="L772">
            <v>89.561665104524025</v>
          </cell>
          <cell r="M772">
            <v>89.404104330924483</v>
          </cell>
          <cell r="N772">
            <v>92.128641024834337</v>
          </cell>
          <cell r="O772">
            <v>91.911149947182139</v>
          </cell>
          <cell r="P772">
            <v>89.429325187273093</v>
          </cell>
          <cell r="Q772">
            <v>90.411235801354835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132.01940536056313</v>
          </cell>
          <cell r="F776">
            <v>132.69076724459828</v>
          </cell>
          <cell r="G776">
            <v>134.12359467784921</v>
          </cell>
          <cell r="H776">
            <v>133.01437617766064</v>
          </cell>
          <cell r="I776">
            <v>129.92388332017774</v>
          </cell>
          <cell r="J776">
            <v>128.01764193732171</v>
          </cell>
          <cell r="K776">
            <v>130.05415388996821</v>
          </cell>
          <cell r="L776">
            <v>129.40162906120733</v>
          </cell>
          <cell r="M776">
            <v>129.77206682659144</v>
          </cell>
          <cell r="N776">
            <v>127.3867220097912</v>
          </cell>
          <cell r="O776">
            <v>126.5123941940459</v>
          </cell>
          <cell r="P776">
            <v>124.74153102657505</v>
          </cell>
          <cell r="Q776">
            <v>129.8048471438625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103.29232129032832</v>
          </cell>
          <cell r="F782">
            <v>101.55012453003846</v>
          </cell>
          <cell r="G782">
            <v>100.6058705429644</v>
          </cell>
          <cell r="H782">
            <v>98.284870378981168</v>
          </cell>
          <cell r="I782">
            <v>99.75359827848628</v>
          </cell>
          <cell r="J782">
            <v>98.433846063764094</v>
          </cell>
          <cell r="K782">
            <v>97.945233070731547</v>
          </cell>
          <cell r="L782">
            <v>97.866079981532906</v>
          </cell>
          <cell r="M782">
            <v>98.710154395434046</v>
          </cell>
          <cell r="N782">
            <v>95.307293210062639</v>
          </cell>
          <cell r="O782">
            <v>95.50029365806023</v>
          </cell>
          <cell r="P782">
            <v>97.071574066572325</v>
          </cell>
          <cell r="Q782">
            <v>98.693438288913043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162.0054087335624</v>
          </cell>
          <cell r="F785">
            <v>156.03392201784337</v>
          </cell>
          <cell r="G785">
            <v>150.06124724876304</v>
          </cell>
          <cell r="H785">
            <v>150.06124724876304</v>
          </cell>
          <cell r="I785">
            <v>147.57233574830599</v>
          </cell>
          <cell r="J785">
            <v>148.64900278157131</v>
          </cell>
          <cell r="K785">
            <v>142.96683962710324</v>
          </cell>
          <cell r="L785">
            <v>140.10441319357324</v>
          </cell>
          <cell r="M785">
            <v>146.24368862625553</v>
          </cell>
          <cell r="N785">
            <v>145.00042092938818</v>
          </cell>
          <cell r="O785">
            <v>144.12888608555178</v>
          </cell>
          <cell r="P785">
            <v>142.2619054468687</v>
          </cell>
          <cell r="Q785">
            <v>147.92410980729582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104.84580713442237</v>
          </cell>
          <cell r="F788">
            <v>105.78735465752897</v>
          </cell>
          <cell r="G788">
            <v>105.31797159247158</v>
          </cell>
          <cell r="H788">
            <v>104.96339127711643</v>
          </cell>
          <cell r="I788">
            <v>104.93826541595004</v>
          </cell>
          <cell r="J788">
            <v>105.40165367411622</v>
          </cell>
          <cell r="K788">
            <v>105.53745399855761</v>
          </cell>
          <cell r="L788">
            <v>105.41425894200972</v>
          </cell>
          <cell r="M788">
            <v>104.51450903857071</v>
          </cell>
          <cell r="N788">
            <v>103.971013695601</v>
          </cell>
          <cell r="O788">
            <v>103.53247282802744</v>
          </cell>
          <cell r="P788">
            <v>105.4532075620334</v>
          </cell>
          <cell r="Q788">
            <v>104.97311331803381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105.10568159068649</v>
          </cell>
          <cell r="F789">
            <v>106.14892519896374</v>
          </cell>
          <cell r="G789">
            <v>105.49351130802377</v>
          </cell>
          <cell r="H789">
            <v>105.10063294709443</v>
          </cell>
          <cell r="I789">
            <v>105.07279325401362</v>
          </cell>
          <cell r="J789">
            <v>105.29902056813499</v>
          </cell>
          <cell r="K789">
            <v>105.44948861886917</v>
          </cell>
          <cell r="L789">
            <v>105.31298732481778</v>
          </cell>
          <cell r="M789">
            <v>104.5440948357184</v>
          </cell>
          <cell r="N789">
            <v>103.94189682789951</v>
          </cell>
          <cell r="O789">
            <v>103.45598937677589</v>
          </cell>
          <cell r="P789">
            <v>105.50639901651105</v>
          </cell>
          <cell r="Q789">
            <v>105.03595173895907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106.03264021444511</v>
          </cell>
          <cell r="F790">
            <v>107.01601601917908</v>
          </cell>
          <cell r="G790">
            <v>106.53040043024849</v>
          </cell>
          <cell r="H790">
            <v>105.24206675024261</v>
          </cell>
          <cell r="I790">
            <v>105.16635954897428</v>
          </cell>
          <cell r="J790">
            <v>105.18484820520833</v>
          </cell>
          <cell r="K790">
            <v>105.54142786615769</v>
          </cell>
          <cell r="L790">
            <v>105.6587108494892</v>
          </cell>
          <cell r="M790">
            <v>103.93729585401169</v>
          </cell>
          <cell r="N790">
            <v>102.86738056523996</v>
          </cell>
          <cell r="O790">
            <v>102.72671564412437</v>
          </cell>
          <cell r="P790">
            <v>104.83493111107434</v>
          </cell>
          <cell r="Q790">
            <v>105.0615660881996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94.377288366928838</v>
          </cell>
          <cell r="F796">
            <v>96.964735718075403</v>
          </cell>
          <cell r="G796">
            <v>97.93928754435936</v>
          </cell>
          <cell r="H796">
            <v>96.589465220518036</v>
          </cell>
          <cell r="I796">
            <v>96.794190101698177</v>
          </cell>
          <cell r="J796">
            <v>96.980934971254968</v>
          </cell>
          <cell r="K796">
            <v>97.986276052622983</v>
          </cell>
          <cell r="L796">
            <v>98.213950708615371</v>
          </cell>
          <cell r="M796">
            <v>99.540583141904364</v>
          </cell>
          <cell r="N796">
            <v>100.76571696758683</v>
          </cell>
          <cell r="O796">
            <v>98.378851969572906</v>
          </cell>
          <cell r="P796">
            <v>98.457534175975056</v>
          </cell>
          <cell r="Q796">
            <v>97.749067911592689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119.27816516404148</v>
          </cell>
          <cell r="F799">
            <v>117.86974630091387</v>
          </cell>
          <cell r="G799">
            <v>115.31813765635232</v>
          </cell>
          <cell r="H799">
            <v>114.00402238131868</v>
          </cell>
          <cell r="I799">
            <v>116.55807110393067</v>
          </cell>
          <cell r="J799">
            <v>116.14114030213786</v>
          </cell>
          <cell r="K799">
            <v>115.6453959268872</v>
          </cell>
          <cell r="L799">
            <v>115.39112560413818</v>
          </cell>
          <cell r="M799">
            <v>114.26013324983366</v>
          </cell>
          <cell r="N799">
            <v>116.68688022934654</v>
          </cell>
          <cell r="O799">
            <v>117.27542311774455</v>
          </cell>
          <cell r="P799">
            <v>117.5594489928168</v>
          </cell>
          <cell r="Q799">
            <v>116.33230750245518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113.64568101113602</v>
          </cell>
          <cell r="F803">
            <v>113.54858158760996</v>
          </cell>
          <cell r="G803">
            <v>109.80415664900313</v>
          </cell>
          <cell r="H803">
            <v>116.12099578295431</v>
          </cell>
          <cell r="I803">
            <v>114.70828796553496</v>
          </cell>
          <cell r="J803">
            <v>117.53370360037357</v>
          </cell>
          <cell r="K803">
            <v>115.40848969157578</v>
          </cell>
          <cell r="L803">
            <v>113.08907693572581</v>
          </cell>
          <cell r="M803">
            <v>111.56696532944294</v>
          </cell>
          <cell r="N803">
            <v>109.76585981791921</v>
          </cell>
          <cell r="O803">
            <v>108.35315200049995</v>
          </cell>
          <cell r="P803">
            <v>114.50178475314524</v>
          </cell>
          <cell r="Q803">
            <v>113.17056126041007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110.39599634935475</v>
          </cell>
          <cell r="F805">
            <v>109.30474298165574</v>
          </cell>
          <cell r="G805">
            <v>107.36000855310643</v>
          </cell>
          <cell r="H805">
            <v>109.20818348023306</v>
          </cell>
          <cell r="I805">
            <v>110.93784070638051</v>
          </cell>
          <cell r="J805">
            <v>107.54778133865348</v>
          </cell>
          <cell r="K805">
            <v>106.54672385422165</v>
          </cell>
          <cell r="L805">
            <v>106.48417940059872</v>
          </cell>
          <cell r="M805">
            <v>114.74548467234698</v>
          </cell>
          <cell r="N805">
            <v>113.58974183700755</v>
          </cell>
          <cell r="O805">
            <v>119.78758906629278</v>
          </cell>
          <cell r="P805">
            <v>120.68840070142994</v>
          </cell>
          <cell r="Q805">
            <v>111.38305607844013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102.43977399948341</v>
          </cell>
          <cell r="F808">
            <v>102.43977399948341</v>
          </cell>
          <cell r="G808">
            <v>103.69274694289292</v>
          </cell>
          <cell r="H808">
            <v>103.69274694289292</v>
          </cell>
          <cell r="I808">
            <v>103.69274694289292</v>
          </cell>
          <cell r="J808">
            <v>106.35187655204921</v>
          </cell>
          <cell r="K808">
            <v>106.35187655204921</v>
          </cell>
          <cell r="L808">
            <v>106.35187655204921</v>
          </cell>
          <cell r="M808">
            <v>104.24059058854579</v>
          </cell>
          <cell r="N808">
            <v>104.24059058854579</v>
          </cell>
          <cell r="O808">
            <v>104.24059058854579</v>
          </cell>
          <cell r="P808">
            <v>104.960737452394</v>
          </cell>
          <cell r="Q808">
            <v>104.39132730848537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119.91203617236906</v>
          </cell>
          <cell r="F809">
            <v>119.91203617236906</v>
          </cell>
          <cell r="G809">
            <v>122.42352165896409</v>
          </cell>
          <cell r="H809">
            <v>122.42352165896409</v>
          </cell>
          <cell r="I809">
            <v>122.42352165896409</v>
          </cell>
          <cell r="J809">
            <v>122.42352165896409</v>
          </cell>
          <cell r="K809">
            <v>122.42352165896409</v>
          </cell>
          <cell r="L809">
            <v>122.42352165896409</v>
          </cell>
          <cell r="M809">
            <v>123.3453516169312</v>
          </cell>
          <cell r="N809">
            <v>123.3453516169312</v>
          </cell>
          <cell r="O809">
            <v>123.3453516169312</v>
          </cell>
          <cell r="P809">
            <v>123.3453516169312</v>
          </cell>
          <cell r="Q809">
            <v>122.31221739718727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109.36311554323696</v>
          </cell>
          <cell r="F811">
            <v>109.36311554323696</v>
          </cell>
          <cell r="G811">
            <v>110.04808517447115</v>
          </cell>
          <cell r="H811">
            <v>110.04808517447115</v>
          </cell>
          <cell r="I811">
            <v>110.04808517447115</v>
          </cell>
          <cell r="J811">
            <v>112.61224854502763</v>
          </cell>
          <cell r="K811">
            <v>112.61224854502763</v>
          </cell>
          <cell r="L811">
            <v>112.61224854502763</v>
          </cell>
          <cell r="M811">
            <v>113.45331263590093</v>
          </cell>
          <cell r="N811">
            <v>113.45331263590093</v>
          </cell>
          <cell r="O811">
            <v>113.45331263590093</v>
          </cell>
          <cell r="P811">
            <v>108.34686099044089</v>
          </cell>
          <cell r="Q811">
            <v>111.28450259525948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84.185564381043804</v>
          </cell>
          <cell r="F814">
            <v>84.185564381043804</v>
          </cell>
          <cell r="G814">
            <v>84.185564381043804</v>
          </cell>
          <cell r="H814">
            <v>84.185564381043804</v>
          </cell>
          <cell r="I814">
            <v>84.185564381043804</v>
          </cell>
          <cell r="J814">
            <v>89.567228948009813</v>
          </cell>
          <cell r="K814">
            <v>89.567228948009813</v>
          </cell>
          <cell r="L814">
            <v>89.567228948009813</v>
          </cell>
          <cell r="M814">
            <v>84.185564381043804</v>
          </cell>
          <cell r="N814">
            <v>84.185564381043804</v>
          </cell>
          <cell r="O814">
            <v>84.185564381043804</v>
          </cell>
          <cell r="P814">
            <v>85.979452570032436</v>
          </cell>
          <cell r="Q814">
            <v>85.680471205201044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118.84848262171832</v>
          </cell>
          <cell r="F816">
            <v>118.96983457661885</v>
          </cell>
          <cell r="G816">
            <v>119.80946098593982</v>
          </cell>
          <cell r="H816">
            <v>119.99177589596171</v>
          </cell>
          <cell r="I816">
            <v>120.07768651208913</v>
          </cell>
          <cell r="J816">
            <v>119.66860328721347</v>
          </cell>
          <cell r="K816">
            <v>119.73777329134953</v>
          </cell>
          <cell r="L816">
            <v>120.04149541062274</v>
          </cell>
          <cell r="M816">
            <v>120.14925625577375</v>
          </cell>
          <cell r="N816">
            <v>120.18411545245625</v>
          </cell>
          <cell r="O816">
            <v>120.34253506625619</v>
          </cell>
          <cell r="P816">
            <v>120.98470233738298</v>
          </cell>
          <cell r="Q816">
            <v>119.9004768077819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113.63607756445447</v>
          </cell>
          <cell r="F817">
            <v>113.88348759444328</v>
          </cell>
          <cell r="G817">
            <v>113.76615828642457</v>
          </cell>
          <cell r="H817">
            <v>114.13785841596015</v>
          </cell>
          <cell r="I817">
            <v>114.31301132659813</v>
          </cell>
          <cell r="J817">
            <v>114.1382090896853</v>
          </cell>
          <cell r="K817">
            <v>114.27923156280205</v>
          </cell>
          <cell r="L817">
            <v>114.89845437383332</v>
          </cell>
          <cell r="M817">
            <v>115.56491491996711</v>
          </cell>
          <cell r="N817">
            <v>115.63598517922804</v>
          </cell>
          <cell r="O817">
            <v>115.95896803873936</v>
          </cell>
          <cell r="P817">
            <v>115.76832731566743</v>
          </cell>
          <cell r="Q817">
            <v>114.66505697231695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111.37423847766516</v>
          </cell>
          <cell r="F818">
            <v>111.58695290944732</v>
          </cell>
          <cell r="G818">
            <v>111.30175278098096</v>
          </cell>
          <cell r="H818">
            <v>111.58406419145962</v>
          </cell>
          <cell r="I818">
            <v>111.76514883950021</v>
          </cell>
          <cell r="J818">
            <v>111.35667653542797</v>
          </cell>
          <cell r="K818">
            <v>111.58997540815123</v>
          </cell>
          <cell r="L818">
            <v>112.26680751825313</v>
          </cell>
          <cell r="M818">
            <v>112.49791585577161</v>
          </cell>
          <cell r="N818">
            <v>112.87940597052274</v>
          </cell>
          <cell r="O818">
            <v>112.86808594607076</v>
          </cell>
          <cell r="P818">
            <v>112.49252081092625</v>
          </cell>
          <cell r="Q818">
            <v>111.96362877034807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111.37423847766516</v>
          </cell>
          <cell r="F819">
            <v>111.58695290944732</v>
          </cell>
          <cell r="G819">
            <v>111.30175278098096</v>
          </cell>
          <cell r="H819">
            <v>111.58406419145962</v>
          </cell>
          <cell r="I819">
            <v>111.76514883950021</v>
          </cell>
          <cell r="J819">
            <v>111.35667653542797</v>
          </cell>
          <cell r="K819">
            <v>111.58997540815123</v>
          </cell>
          <cell r="L819">
            <v>112.26680751825313</v>
          </cell>
          <cell r="M819">
            <v>112.49791585577161</v>
          </cell>
          <cell r="N819">
            <v>112.87940597052274</v>
          </cell>
          <cell r="O819">
            <v>112.86808594607076</v>
          </cell>
          <cell r="P819">
            <v>112.49252081092625</v>
          </cell>
          <cell r="Q819">
            <v>111.96362877034807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127.42690667074166</v>
          </cell>
          <cell r="F829">
            <v>128.15593310211443</v>
          </cell>
          <cell r="G829">
            <v>127.15429046215473</v>
          </cell>
          <cell r="H829">
            <v>128.58777948759331</v>
          </cell>
          <cell r="I829">
            <v>128.8271045355846</v>
          </cell>
          <cell r="J829">
            <v>126.43605075131855</v>
          </cell>
          <cell r="K829">
            <v>125.83452986169462</v>
          </cell>
          <cell r="L829">
            <v>126.34806612319129</v>
          </cell>
          <cell r="M829">
            <v>127.8274035259865</v>
          </cell>
          <cell r="N829">
            <v>125.1287890142534</v>
          </cell>
          <cell r="O829">
            <v>128.7037346205322</v>
          </cell>
          <cell r="P829">
            <v>127.90749438127723</v>
          </cell>
          <cell r="Q829">
            <v>127.36150687803689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127.42690667074166</v>
          </cell>
          <cell r="F830">
            <v>128.15593310211443</v>
          </cell>
          <cell r="G830">
            <v>127.15429046215473</v>
          </cell>
          <cell r="H830">
            <v>128.58777948759331</v>
          </cell>
          <cell r="I830">
            <v>128.8271045355846</v>
          </cell>
          <cell r="J830">
            <v>126.43605075131855</v>
          </cell>
          <cell r="K830">
            <v>125.83452986169462</v>
          </cell>
          <cell r="L830">
            <v>126.34806612319129</v>
          </cell>
          <cell r="M830">
            <v>127.8274035259865</v>
          </cell>
          <cell r="N830">
            <v>125.1287890142534</v>
          </cell>
          <cell r="O830">
            <v>128.7037346205322</v>
          </cell>
          <cell r="P830">
            <v>127.90749438127723</v>
          </cell>
          <cell r="Q830">
            <v>127.36150687803689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123.63814752196237</v>
          </cell>
          <cell r="F833">
            <v>123.63814752196237</v>
          </cell>
          <cell r="G833">
            <v>127.09477436024829</v>
          </cell>
          <cell r="H833">
            <v>127.09477436024829</v>
          </cell>
          <cell r="I833">
            <v>127.09477436024829</v>
          </cell>
          <cell r="J833">
            <v>133.35719125350161</v>
          </cell>
          <cell r="K833">
            <v>133.35719125350161</v>
          </cell>
          <cell r="L833">
            <v>133.35719125350161</v>
          </cell>
          <cell r="M833">
            <v>138.68202069223747</v>
          </cell>
          <cell r="N833">
            <v>138.68202069223747</v>
          </cell>
          <cell r="O833">
            <v>138.68202069223747</v>
          </cell>
          <cell r="P833">
            <v>141.88140852592804</v>
          </cell>
          <cell r="Q833">
            <v>132.21330520731792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109.51574833336417</v>
          </cell>
          <cell r="F834">
            <v>109.51574833336417</v>
          </cell>
          <cell r="G834">
            <v>108.33676511842825</v>
          </cell>
          <cell r="H834">
            <v>108.33676511842825</v>
          </cell>
          <cell r="I834">
            <v>108.33676511842825</v>
          </cell>
          <cell r="J834">
            <v>110.52766243466317</v>
          </cell>
          <cell r="K834">
            <v>110.52766243466317</v>
          </cell>
          <cell r="L834">
            <v>110.52766243466317</v>
          </cell>
          <cell r="M834">
            <v>110.77256837337897</v>
          </cell>
          <cell r="N834">
            <v>110.77256837337897</v>
          </cell>
          <cell r="O834">
            <v>110.77256837337897</v>
          </cell>
          <cell r="P834">
            <v>109.47177551541058</v>
          </cell>
          <cell r="Q834">
            <v>109.78452166346251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151.44206805444423</v>
          </cell>
          <cell r="F837">
            <v>151.44206805444423</v>
          </cell>
          <cell r="G837">
            <v>164.02519895327347</v>
          </cell>
          <cell r="H837">
            <v>164.02519895327347</v>
          </cell>
          <cell r="I837">
            <v>164.02519895327347</v>
          </cell>
          <cell r="J837">
            <v>178.30354892234999</v>
          </cell>
          <cell r="K837">
            <v>178.30354892234999</v>
          </cell>
          <cell r="L837">
            <v>178.30354892234999</v>
          </cell>
          <cell r="M837">
            <v>193.62963858744146</v>
          </cell>
          <cell r="N837">
            <v>193.62963858744146</v>
          </cell>
          <cell r="O837">
            <v>193.62963858744146</v>
          </cell>
          <cell r="P837">
            <v>205.68889963826314</v>
          </cell>
          <cell r="Q837">
            <v>176.37068292802886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122.60899574628253</v>
          </cell>
          <cell r="F839">
            <v>122.60899574628253</v>
          </cell>
          <cell r="G839">
            <v>124.82865087966267</v>
          </cell>
          <cell r="H839">
            <v>124.82865087966267</v>
          </cell>
          <cell r="I839">
            <v>124.82865087966267</v>
          </cell>
          <cell r="J839">
            <v>122.30103771212397</v>
          </cell>
          <cell r="K839">
            <v>122.30103771212397</v>
          </cell>
          <cell r="L839">
            <v>122.30103771212397</v>
          </cell>
          <cell r="M839">
            <v>121.73380014990578</v>
          </cell>
          <cell r="N839">
            <v>121.73380014990578</v>
          </cell>
          <cell r="O839">
            <v>121.73380014990578</v>
          </cell>
          <cell r="P839">
            <v>124.65280806468107</v>
          </cell>
          <cell r="Q839">
            <v>123.03843881519362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116.99268616060655</v>
          </cell>
          <cell r="F840">
            <v>116.99268616060655</v>
          </cell>
          <cell r="G840">
            <v>117.58213744834416</v>
          </cell>
          <cell r="H840">
            <v>117.58213744834416</v>
          </cell>
          <cell r="I840">
            <v>117.58213744834416</v>
          </cell>
          <cell r="J840">
            <v>117.96442542973445</v>
          </cell>
          <cell r="K840">
            <v>117.96442542973445</v>
          </cell>
          <cell r="L840">
            <v>117.96442542973445</v>
          </cell>
          <cell r="M840">
            <v>115.85333252339929</v>
          </cell>
          <cell r="N840">
            <v>115.85333252339929</v>
          </cell>
          <cell r="O840">
            <v>115.85333252339929</v>
          </cell>
          <cell r="P840">
            <v>120.46806333547968</v>
          </cell>
          <cell r="Q840">
            <v>117.38776015509387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126.1938790036608</v>
          </cell>
          <cell r="F841">
            <v>126.1938790036608</v>
          </cell>
          <cell r="G841">
            <v>116.86675445345153</v>
          </cell>
          <cell r="H841">
            <v>116.86675445345153</v>
          </cell>
          <cell r="I841">
            <v>116.86675445345153</v>
          </cell>
          <cell r="J841">
            <v>119.49181777462792</v>
          </cell>
          <cell r="K841">
            <v>119.49181777462792</v>
          </cell>
          <cell r="L841">
            <v>119.49181777462792</v>
          </cell>
          <cell r="M841">
            <v>119.49181777462792</v>
          </cell>
          <cell r="N841">
            <v>119.49181777462792</v>
          </cell>
          <cell r="O841">
            <v>119.49181777462792</v>
          </cell>
          <cell r="P841">
            <v>125.2927920175556</v>
          </cell>
          <cell r="Q841">
            <v>120.43597666941658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115.6765732836938</v>
          </cell>
          <cell r="F843">
            <v>115.6765732836938</v>
          </cell>
          <cell r="G843">
            <v>117.68446383010381</v>
          </cell>
          <cell r="H843">
            <v>117.68446383010381</v>
          </cell>
          <cell r="I843">
            <v>117.68446383010381</v>
          </cell>
          <cell r="J843">
            <v>117.74595150276642</v>
          </cell>
          <cell r="K843">
            <v>117.74595150276642</v>
          </cell>
          <cell r="L843">
            <v>117.74595150276642</v>
          </cell>
          <cell r="M843">
            <v>115.3328937745023</v>
          </cell>
          <cell r="N843">
            <v>115.3328937745023</v>
          </cell>
          <cell r="O843">
            <v>115.3328937745023</v>
          </cell>
          <cell r="P843">
            <v>119.77794764565542</v>
          </cell>
          <cell r="Q843">
            <v>116.9517517945967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140.04802425080135</v>
          </cell>
          <cell r="F846">
            <v>140.04802425080135</v>
          </cell>
          <cell r="G846">
            <v>146.23449903058011</v>
          </cell>
          <cell r="H846">
            <v>146.23449903058011</v>
          </cell>
          <cell r="I846">
            <v>146.23449903058011</v>
          </cell>
          <cell r="J846">
            <v>135.66525352743821</v>
          </cell>
          <cell r="K846">
            <v>135.66525352743821</v>
          </cell>
          <cell r="L846">
            <v>135.66525352743821</v>
          </cell>
          <cell r="M846">
            <v>137.12471034604789</v>
          </cell>
          <cell r="N846">
            <v>137.12471034604789</v>
          </cell>
          <cell r="O846">
            <v>137.12471034604789</v>
          </cell>
          <cell r="P846">
            <v>139.72291855521291</v>
          </cell>
          <cell r="Q846">
            <v>139.7410296474178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113.67483984587713</v>
          </cell>
          <cell r="F850">
            <v>113.67483984587713</v>
          </cell>
          <cell r="G850">
            <v>114.43882505636383</v>
          </cell>
          <cell r="H850">
            <v>114.43882505636383</v>
          </cell>
          <cell r="I850">
            <v>114.43882505636383</v>
          </cell>
          <cell r="J850">
            <v>115.50775772068064</v>
          </cell>
          <cell r="K850">
            <v>115.50775772068064</v>
          </cell>
          <cell r="L850">
            <v>115.50775772068064</v>
          </cell>
          <cell r="M850">
            <v>115.35911409427278</v>
          </cell>
          <cell r="N850">
            <v>115.35911409427278</v>
          </cell>
          <cell r="O850">
            <v>115.35911409427278</v>
          </cell>
          <cell r="P850">
            <v>115.83914170510771</v>
          </cell>
          <cell r="Q850">
            <v>114.92549266756782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110.17910474761901</v>
          </cell>
          <cell r="F851">
            <v>110.17910474761901</v>
          </cell>
          <cell r="G851">
            <v>111.30906726157546</v>
          </cell>
          <cell r="H851">
            <v>111.30906726157546</v>
          </cell>
          <cell r="I851">
            <v>111.30906726157546</v>
          </cell>
          <cell r="J851">
            <v>111.73671935453973</v>
          </cell>
          <cell r="K851">
            <v>111.73671935453973</v>
          </cell>
          <cell r="L851">
            <v>111.73671935453973</v>
          </cell>
          <cell r="M851">
            <v>110.92561040702938</v>
          </cell>
          <cell r="N851">
            <v>110.92561040702938</v>
          </cell>
          <cell r="O851">
            <v>110.92561040702938</v>
          </cell>
          <cell r="P851">
            <v>111.83683754402264</v>
          </cell>
          <cell r="Q851">
            <v>111.17576984239118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142.09943832390579</v>
          </cell>
          <cell r="F857">
            <v>142.09943832390579</v>
          </cell>
          <cell r="G857">
            <v>139.88758079722871</v>
          </cell>
          <cell r="H857">
            <v>139.88758079722871</v>
          </cell>
          <cell r="I857">
            <v>139.88758079722871</v>
          </cell>
          <cell r="J857">
            <v>146.17090821403704</v>
          </cell>
          <cell r="K857">
            <v>146.17090821403704</v>
          </cell>
          <cell r="L857">
            <v>146.17090821403704</v>
          </cell>
          <cell r="M857">
            <v>151.4089172454176</v>
          </cell>
          <cell r="N857">
            <v>151.4089172454176</v>
          </cell>
          <cell r="O857">
            <v>151.4089172454176</v>
          </cell>
          <cell r="P857">
            <v>148.38276574071426</v>
          </cell>
          <cell r="Q857">
            <v>145.41532176321462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125.26414268598214</v>
          </cell>
          <cell r="F859">
            <v>125.26414268598214</v>
          </cell>
          <cell r="G859">
            <v>126.51491116223843</v>
          </cell>
          <cell r="H859">
            <v>126.51491116223843</v>
          </cell>
          <cell r="I859">
            <v>126.51491116223843</v>
          </cell>
          <cell r="J859">
            <v>127.98490475540437</v>
          </cell>
          <cell r="K859">
            <v>127.98490475540437</v>
          </cell>
          <cell r="L859">
            <v>127.98490475540437</v>
          </cell>
          <cell r="M859">
            <v>127.70731302559028</v>
          </cell>
          <cell r="N859">
            <v>127.70731302559028</v>
          </cell>
          <cell r="O859">
            <v>127.70731302559028</v>
          </cell>
          <cell r="P859">
            <v>127.51117066696608</v>
          </cell>
          <cell r="Q859">
            <v>127.05507023905248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125.26414268598214</v>
          </cell>
          <cell r="F860">
            <v>125.26414268598214</v>
          </cell>
          <cell r="G860">
            <v>126.51491116223843</v>
          </cell>
          <cell r="H860">
            <v>126.51491116223843</v>
          </cell>
          <cell r="I860">
            <v>126.51491116223843</v>
          </cell>
          <cell r="J860">
            <v>127.98490475540437</v>
          </cell>
          <cell r="K860">
            <v>127.98490475540437</v>
          </cell>
          <cell r="L860">
            <v>127.98490475540437</v>
          </cell>
          <cell r="M860">
            <v>127.70731302559028</v>
          </cell>
          <cell r="N860">
            <v>127.70731302559028</v>
          </cell>
          <cell r="O860">
            <v>127.70731302559028</v>
          </cell>
          <cell r="P860">
            <v>127.51117066696608</v>
          </cell>
          <cell r="Q860">
            <v>127.05507023905248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100.43586621853218</v>
          </cell>
          <cell r="F861">
            <v>100.43586621853218</v>
          </cell>
          <cell r="G861">
            <v>100.43586621853218</v>
          </cell>
          <cell r="H861">
            <v>100.43586621853218</v>
          </cell>
          <cell r="I861">
            <v>100.43586621853218</v>
          </cell>
          <cell r="J861">
            <v>100.36322184877685</v>
          </cell>
          <cell r="K861">
            <v>100.36322184877685</v>
          </cell>
          <cell r="L861">
            <v>100.36322184877685</v>
          </cell>
          <cell r="M861">
            <v>100.82790745704401</v>
          </cell>
          <cell r="N861">
            <v>100.82790745704401</v>
          </cell>
          <cell r="O861">
            <v>100.82790745704401</v>
          </cell>
          <cell r="P861">
            <v>100.82790745704401</v>
          </cell>
          <cell r="Q861">
            <v>100.54838553893062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127.34263199297233</v>
          </cell>
          <cell r="F866">
            <v>127.34263199297233</v>
          </cell>
          <cell r="G866">
            <v>128.69810805563026</v>
          </cell>
          <cell r="H866">
            <v>128.69810805563026</v>
          </cell>
          <cell r="I866">
            <v>128.69810805563026</v>
          </cell>
          <cell r="J866">
            <v>130.29724297339408</v>
          </cell>
          <cell r="K866">
            <v>130.29724297339408</v>
          </cell>
          <cell r="L866">
            <v>130.29724297339408</v>
          </cell>
          <cell r="M866">
            <v>129.95751179092625</v>
          </cell>
          <cell r="N866">
            <v>129.95751179092625</v>
          </cell>
          <cell r="O866">
            <v>129.95751179092625</v>
          </cell>
          <cell r="P866">
            <v>129.74494945262353</v>
          </cell>
          <cell r="Q866">
            <v>129.27406682486833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102.34385773681633</v>
          </cell>
          <cell r="F872">
            <v>102.30831221986948</v>
          </cell>
          <cell r="G872">
            <v>101.96528798339737</v>
          </cell>
          <cell r="H872">
            <v>101.28794143389568</v>
          </cell>
          <cell r="I872">
            <v>101.48254102493114</v>
          </cell>
          <cell r="J872">
            <v>101.00577009901099</v>
          </cell>
          <cell r="K872">
            <v>100.42682257298785</v>
          </cell>
          <cell r="L872">
            <v>101.06752075413392</v>
          </cell>
          <cell r="M872">
            <v>100.60991788094869</v>
          </cell>
          <cell r="N872">
            <v>101.10660030121906</v>
          </cell>
          <cell r="O872">
            <v>101.00729432901922</v>
          </cell>
          <cell r="P872">
            <v>100.99830814095694</v>
          </cell>
          <cell r="Q872">
            <v>101.30084787309887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104.67697459057152</v>
          </cell>
          <cell r="F873">
            <v>104.69529181374659</v>
          </cell>
          <cell r="G873">
            <v>103.28279494514516</v>
          </cell>
          <cell r="H873">
            <v>103.2840068660819</v>
          </cell>
          <cell r="I873">
            <v>103.2823105529682</v>
          </cell>
          <cell r="J873">
            <v>103.53712214698602</v>
          </cell>
          <cell r="K873">
            <v>103.5562894486502</v>
          </cell>
          <cell r="L873">
            <v>103.57145774111589</v>
          </cell>
          <cell r="M873">
            <v>103.13776785999944</v>
          </cell>
          <cell r="N873">
            <v>103.12824981286003</v>
          </cell>
          <cell r="O873">
            <v>103.12485373537433</v>
          </cell>
          <cell r="P873">
            <v>103.43598520860664</v>
          </cell>
          <cell r="Q873">
            <v>103.55942539350882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105.92118096744048</v>
          </cell>
          <cell r="F874">
            <v>105.92118096744048</v>
          </cell>
          <cell r="G874">
            <v>104.45684986421655</v>
          </cell>
          <cell r="H874">
            <v>104.45684986421655</v>
          </cell>
          <cell r="I874">
            <v>104.45684986421655</v>
          </cell>
          <cell r="J874">
            <v>104.72349249606944</v>
          </cell>
          <cell r="K874">
            <v>104.72349249606944</v>
          </cell>
          <cell r="L874">
            <v>104.72349249606944</v>
          </cell>
          <cell r="M874">
            <v>104.30153874312469</v>
          </cell>
          <cell r="N874">
            <v>104.30153874312469</v>
          </cell>
          <cell r="O874">
            <v>104.30153874312469</v>
          </cell>
          <cell r="P874">
            <v>104.63185260081524</v>
          </cell>
          <cell r="Q874">
            <v>104.74332148716066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66.910198463286264</v>
          </cell>
          <cell r="F881">
            <v>67.484518677434295</v>
          </cell>
          <cell r="G881">
            <v>67.645403822549454</v>
          </cell>
          <cell r="H881">
            <v>67.683402523841139</v>
          </cell>
          <cell r="I881">
            <v>67.630216137377772</v>
          </cell>
          <cell r="J881">
            <v>67.525907117985128</v>
          </cell>
          <cell r="K881">
            <v>68.126880785837926</v>
          </cell>
          <cell r="L881">
            <v>68.602469082922667</v>
          </cell>
          <cell r="M881">
            <v>67.812539486673913</v>
          </cell>
          <cell r="N881">
            <v>67.514109598085867</v>
          </cell>
          <cell r="O881">
            <v>67.407628614030216</v>
          </cell>
          <cell r="P881">
            <v>67.136495896297248</v>
          </cell>
          <cell r="Q881">
            <v>67.623314183860145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103.03826331606383</v>
          </cell>
          <cell r="F885">
            <v>102.90665130958121</v>
          </cell>
          <cell r="G885">
            <v>101.5194593280891</v>
          </cell>
          <cell r="H885">
            <v>99.714141541515644</v>
          </cell>
          <cell r="I885">
            <v>100.37875089486087</v>
          </cell>
          <cell r="J885">
            <v>100.64625247475828</v>
          </cell>
          <cell r="K885">
            <v>98.307718260251065</v>
          </cell>
          <cell r="L885">
            <v>100.48410074632899</v>
          </cell>
          <cell r="M885">
            <v>100.61505823499029</v>
          </cell>
          <cell r="N885">
            <v>102.31430393732229</v>
          </cell>
          <cell r="O885">
            <v>101.97756507888197</v>
          </cell>
          <cell r="P885">
            <v>102.92768271861794</v>
          </cell>
          <cell r="Q885">
            <v>101.23582898677178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101.5049479337237</v>
          </cell>
          <cell r="F886">
            <v>100.99745260802109</v>
          </cell>
          <cell r="G886">
            <v>100.09228935196805</v>
          </cell>
          <cell r="H886">
            <v>100.97158492656298</v>
          </cell>
          <cell r="I886">
            <v>100.53528074663291</v>
          </cell>
          <cell r="J886">
            <v>100.67138542455561</v>
          </cell>
          <cell r="K886">
            <v>100.54562275702628</v>
          </cell>
          <cell r="L886">
            <v>101.49792581458829</v>
          </cell>
          <cell r="M886">
            <v>101.66190032337698</v>
          </cell>
          <cell r="N886">
            <v>104.47234200946876</v>
          </cell>
          <cell r="O886">
            <v>103.97804445185852</v>
          </cell>
          <cell r="P886">
            <v>103.48853770062991</v>
          </cell>
          <cell r="Q886">
            <v>101.70144283736776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89.809620841619221</v>
          </cell>
          <cell r="F887">
            <v>90.912765645677439</v>
          </cell>
          <cell r="G887">
            <v>90.364651650921132</v>
          </cell>
          <cell r="H887">
            <v>91.505871165570028</v>
          </cell>
          <cell r="I887">
            <v>91.819438098981678</v>
          </cell>
          <cell r="J887">
            <v>91.179706302252228</v>
          </cell>
          <cell r="K887">
            <v>91.780495184854047</v>
          </cell>
          <cell r="L887">
            <v>92.0441772871323</v>
          </cell>
          <cell r="M887">
            <v>91.352146546001663</v>
          </cell>
          <cell r="N887">
            <v>91.520049258495675</v>
          </cell>
          <cell r="O887">
            <v>91.582385471243697</v>
          </cell>
          <cell r="P887">
            <v>91.068351410295463</v>
          </cell>
          <cell r="Q887">
            <v>91.244971571920374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102.24859261700367</v>
          </cell>
          <cell r="F891">
            <v>101.63868510909003</v>
          </cell>
          <cell r="G891">
            <v>100.71081895787712</v>
          </cell>
          <cell r="H891">
            <v>101.57346015898506</v>
          </cell>
          <cell r="I891">
            <v>101.08947559678005</v>
          </cell>
          <cell r="J891">
            <v>101.27491165850468</v>
          </cell>
          <cell r="K891">
            <v>101.10295137776377</v>
          </cell>
          <cell r="L891">
            <v>102.09904024038784</v>
          </cell>
          <cell r="M891">
            <v>102.31744364611538</v>
          </cell>
          <cell r="N891">
            <v>105.29591056507155</v>
          </cell>
          <cell r="O891">
            <v>104.7662195771963</v>
          </cell>
          <cell r="P891">
            <v>104.27827238931503</v>
          </cell>
          <cell r="Q891">
            <v>102.3663151578409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100.98020155571422</v>
          </cell>
          <cell r="F897">
            <v>100.82778717356973</v>
          </cell>
          <cell r="G897">
            <v>98.912061500245528</v>
          </cell>
          <cell r="H897">
            <v>96.287479890252726</v>
          </cell>
          <cell r="I897">
            <v>97.261360591960255</v>
          </cell>
          <cell r="J897">
            <v>97.42944298521887</v>
          </cell>
          <cell r="K897">
            <v>94.115794544261234</v>
          </cell>
          <cell r="L897">
            <v>97.142799298467466</v>
          </cell>
          <cell r="M897">
            <v>97.776587639199946</v>
          </cell>
          <cell r="N897">
            <v>99.999220307795994</v>
          </cell>
          <cell r="O897">
            <v>99.554496035054143</v>
          </cell>
          <cell r="P897">
            <v>101.16585096209165</v>
          </cell>
          <cell r="Q897">
            <v>98.454423540319297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100.95135508881646</v>
          </cell>
          <cell r="F898">
            <v>100.80579526409457</v>
          </cell>
          <cell r="G898">
            <v>98.885065857861775</v>
          </cell>
          <cell r="H898">
            <v>96.24983643194426</v>
          </cell>
          <cell r="I898">
            <v>97.233913712774736</v>
          </cell>
          <cell r="J898">
            <v>97.400103364315044</v>
          </cell>
          <cell r="K898">
            <v>94.072219271339563</v>
          </cell>
          <cell r="L898">
            <v>97.118997515817568</v>
          </cell>
          <cell r="M898">
            <v>97.767978181901753</v>
          </cell>
          <cell r="N898">
            <v>99.989046310705518</v>
          </cell>
          <cell r="O898">
            <v>99.542941361777466</v>
          </cell>
          <cell r="P898">
            <v>101.15732994680691</v>
          </cell>
          <cell r="Q898">
            <v>98.431215192346301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105.37914010005882</v>
          </cell>
          <cell r="F904">
            <v>104.18144079766795</v>
          </cell>
          <cell r="G904">
            <v>103.02875878009357</v>
          </cell>
          <cell r="H904">
            <v>102.02791459521845</v>
          </cell>
          <cell r="I904">
            <v>101.44686917431657</v>
          </cell>
          <cell r="J904">
            <v>101.90358499116209</v>
          </cell>
          <cell r="K904">
            <v>100.76080061432951</v>
          </cell>
          <cell r="L904">
            <v>100.77244931744114</v>
          </cell>
          <cell r="M904">
            <v>99.089485807601335</v>
          </cell>
          <cell r="N904">
            <v>101.55070278604752</v>
          </cell>
          <cell r="O904">
            <v>101.3165245643805</v>
          </cell>
          <cell r="P904">
            <v>102.46526217615482</v>
          </cell>
          <cell r="Q904">
            <v>101.99357780870601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104.76658583661661</v>
          </cell>
          <cell r="F908">
            <v>104.76658583661661</v>
          </cell>
          <cell r="G908">
            <v>104.48610974339897</v>
          </cell>
          <cell r="H908">
            <v>104.48610974339897</v>
          </cell>
          <cell r="I908">
            <v>104.48610974339897</v>
          </cell>
          <cell r="J908">
            <v>106.06372547103688</v>
          </cell>
          <cell r="K908">
            <v>106.06372547103688</v>
          </cell>
          <cell r="L908">
            <v>106.06372547103688</v>
          </cell>
          <cell r="M908">
            <v>103.39922954586117</v>
          </cell>
          <cell r="N908">
            <v>103.39922954586117</v>
          </cell>
          <cell r="O908">
            <v>103.39922954586117</v>
          </cell>
          <cell r="P908">
            <v>101.90181316267838</v>
          </cell>
          <cell r="Q908">
            <v>104.44018159306687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104.58480273011811</v>
          </cell>
          <cell r="F909">
            <v>104.58480273011811</v>
          </cell>
          <cell r="G909">
            <v>104.15423124149665</v>
          </cell>
          <cell r="H909">
            <v>104.15423124149665</v>
          </cell>
          <cell r="I909">
            <v>104.15423124149665</v>
          </cell>
          <cell r="J909">
            <v>105.86334256382271</v>
          </cell>
          <cell r="K909">
            <v>105.86334256382271</v>
          </cell>
          <cell r="L909">
            <v>105.86334256382271</v>
          </cell>
          <cell r="M909">
            <v>103.3045540947756</v>
          </cell>
          <cell r="N909">
            <v>103.3045540947756</v>
          </cell>
          <cell r="O909">
            <v>103.3045540947756</v>
          </cell>
          <cell r="P909">
            <v>101.58388119749588</v>
          </cell>
          <cell r="Q909">
            <v>104.22665586316806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110.6164372246626</v>
          </cell>
          <cell r="F912">
            <v>110.6164372246626</v>
          </cell>
          <cell r="G912">
            <v>115.16608959637782</v>
          </cell>
          <cell r="H912">
            <v>115.16608959637782</v>
          </cell>
          <cell r="I912">
            <v>115.16608959637782</v>
          </cell>
          <cell r="J912">
            <v>112.51212571287722</v>
          </cell>
          <cell r="K912">
            <v>112.51212571287722</v>
          </cell>
          <cell r="L912">
            <v>112.51212571287722</v>
          </cell>
          <cell r="M912">
            <v>106.44592255059028</v>
          </cell>
          <cell r="N912">
            <v>106.44592255059028</v>
          </cell>
          <cell r="O912">
            <v>106.44592255059028</v>
          </cell>
          <cell r="P912">
            <v>112.13298801523426</v>
          </cell>
          <cell r="Q912">
            <v>111.31152300367462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112.61232197218453</v>
          </cell>
          <cell r="F914">
            <v>112.61232197218453</v>
          </cell>
          <cell r="G914">
            <v>112.86500066299209</v>
          </cell>
          <cell r="H914">
            <v>112.86500066299209</v>
          </cell>
          <cell r="I914">
            <v>112.86500066299209</v>
          </cell>
          <cell r="J914">
            <v>112.65691513067154</v>
          </cell>
          <cell r="K914">
            <v>112.65691513067154</v>
          </cell>
          <cell r="L914">
            <v>112.65691513067154</v>
          </cell>
          <cell r="M914">
            <v>112.41931137115054</v>
          </cell>
          <cell r="N914">
            <v>112.41931137115054</v>
          </cell>
          <cell r="O914">
            <v>112.41931137115054</v>
          </cell>
          <cell r="P914">
            <v>112.43558467415171</v>
          </cell>
          <cell r="Q914">
            <v>112.62365917608027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177.87772446760829</v>
          </cell>
          <cell r="F915">
            <v>177.87772446760829</v>
          </cell>
          <cell r="G915">
            <v>177.87772446760829</v>
          </cell>
          <cell r="H915">
            <v>177.87772446760829</v>
          </cell>
          <cell r="I915">
            <v>177.87772446760829</v>
          </cell>
          <cell r="J915">
            <v>179.74734043388904</v>
          </cell>
          <cell r="K915">
            <v>179.74734043388904</v>
          </cell>
          <cell r="L915">
            <v>179.74734043388904</v>
          </cell>
          <cell r="M915">
            <v>177.87772446760829</v>
          </cell>
          <cell r="N915">
            <v>177.87772446760829</v>
          </cell>
          <cell r="O915">
            <v>177.87772446760829</v>
          </cell>
          <cell r="P915">
            <v>177.87772446760829</v>
          </cell>
          <cell r="Q915">
            <v>178.34512845917848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112.95085109803058</v>
          </cell>
          <cell r="F917">
            <v>112.95085109803058</v>
          </cell>
          <cell r="G917">
            <v>113.19169183374756</v>
          </cell>
          <cell r="H917">
            <v>113.19169183374756</v>
          </cell>
          <cell r="I917">
            <v>113.19169183374756</v>
          </cell>
          <cell r="J917">
            <v>112.95085109803058</v>
          </cell>
          <cell r="K917">
            <v>112.95085109803058</v>
          </cell>
          <cell r="L917">
            <v>112.95085109803058</v>
          </cell>
          <cell r="M917">
            <v>112.71367412861017</v>
          </cell>
          <cell r="N917">
            <v>112.71367412861017</v>
          </cell>
          <cell r="O917">
            <v>112.71367412861017</v>
          </cell>
          <cell r="P917">
            <v>112.71367412861017</v>
          </cell>
          <cell r="Q917">
            <v>112.93200229215303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89.092466152410481</v>
          </cell>
          <cell r="F919">
            <v>89.092466152410481</v>
          </cell>
          <cell r="G919">
            <v>89.813112473760484</v>
          </cell>
          <cell r="H919">
            <v>89.813112473760484</v>
          </cell>
          <cell r="I919">
            <v>89.813112473760484</v>
          </cell>
          <cell r="J919">
            <v>90.41486047089559</v>
          </cell>
          <cell r="K919">
            <v>90.41486047089559</v>
          </cell>
          <cell r="L919">
            <v>90.41486047089559</v>
          </cell>
          <cell r="M919">
            <v>90.4470300572887</v>
          </cell>
          <cell r="N919">
            <v>90.4470300572887</v>
          </cell>
          <cell r="O919">
            <v>90.4470300572887</v>
          </cell>
          <cell r="P919">
            <v>91.048778054423863</v>
          </cell>
          <cell r="Q919">
            <v>90.104893280423255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101.24902607656571</v>
          </cell>
          <cell r="F921">
            <v>101.24902607656571</v>
          </cell>
          <cell r="G921">
            <v>101.80169072344412</v>
          </cell>
          <cell r="H921">
            <v>101.5275081879699</v>
          </cell>
          <cell r="I921">
            <v>101.5275081879699</v>
          </cell>
          <cell r="J921">
            <v>100.42175594476717</v>
          </cell>
          <cell r="K921">
            <v>100.61342722093724</v>
          </cell>
          <cell r="L921">
            <v>100.61342722093724</v>
          </cell>
          <cell r="M921">
            <v>99.829128549105519</v>
          </cell>
          <cell r="N921">
            <v>99.829128549105519</v>
          </cell>
          <cell r="O921">
            <v>99.829128549105519</v>
          </cell>
          <cell r="P921">
            <v>99.201236877851542</v>
          </cell>
          <cell r="Q921">
            <v>100.64099934702706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102.14362488842725</v>
          </cell>
          <cell r="F922">
            <v>102.14362488842725</v>
          </cell>
          <cell r="G922">
            <v>100.83333930463495</v>
          </cell>
          <cell r="H922">
            <v>100.42719882801894</v>
          </cell>
          <cell r="I922">
            <v>100.42719882801894</v>
          </cell>
          <cell r="J922">
            <v>99.500461441872957</v>
          </cell>
          <cell r="K922">
            <v>99.784379829755224</v>
          </cell>
          <cell r="L922">
            <v>99.784379829755224</v>
          </cell>
          <cell r="M922">
            <v>99.551547720712264</v>
          </cell>
          <cell r="N922">
            <v>99.551547720712264</v>
          </cell>
          <cell r="O922">
            <v>99.551547720712264</v>
          </cell>
          <cell r="P922">
            <v>99.551547720712264</v>
          </cell>
          <cell r="Q922">
            <v>100.27086656014666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100.66081789926049</v>
          </cell>
          <cell r="F923">
            <v>100.66081789926049</v>
          </cell>
          <cell r="G923">
            <v>99.249315124727218</v>
          </cell>
          <cell r="H923">
            <v>98.72397996906399</v>
          </cell>
          <cell r="I923">
            <v>98.72397996906399</v>
          </cell>
          <cell r="J923">
            <v>97.667384169411989</v>
          </cell>
          <cell r="K923">
            <v>98.03462732561384</v>
          </cell>
          <cell r="L923">
            <v>98.03462732561384</v>
          </cell>
          <cell r="M923">
            <v>97.667384169411989</v>
          </cell>
          <cell r="N923">
            <v>97.667384169411989</v>
          </cell>
          <cell r="O923">
            <v>97.667384169411989</v>
          </cell>
          <cell r="P923">
            <v>97.667384169411989</v>
          </cell>
          <cell r="Q923">
            <v>98.535423863305311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107.19609822132809</v>
          </cell>
          <cell r="F937">
            <v>107.19609822132809</v>
          </cell>
          <cell r="G937">
            <v>106.23069714427614</v>
          </cell>
          <cell r="H937">
            <v>106.23069714427614</v>
          </cell>
          <cell r="I937">
            <v>106.23069714427614</v>
          </cell>
          <cell r="J937">
            <v>105.7464355328503</v>
          </cell>
          <cell r="K937">
            <v>105.7464355328503</v>
          </cell>
          <cell r="L937">
            <v>105.7464355328503</v>
          </cell>
          <cell r="M937">
            <v>105.97159170979393</v>
          </cell>
          <cell r="N937">
            <v>105.97159170979393</v>
          </cell>
          <cell r="O937">
            <v>105.97159170979393</v>
          </cell>
          <cell r="P937">
            <v>105.97159170979393</v>
          </cell>
          <cell r="Q937">
            <v>106.18416344276763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99.390226459459882</v>
          </cell>
          <cell r="F945">
            <v>99.390226459459882</v>
          </cell>
          <cell r="G945">
            <v>103.81373368911822</v>
          </cell>
          <cell r="H945">
            <v>103.81373368911822</v>
          </cell>
          <cell r="I945">
            <v>103.81373368911822</v>
          </cell>
          <cell r="J945">
            <v>102.3360239345245</v>
          </cell>
          <cell r="K945">
            <v>102.3360239345245</v>
          </cell>
          <cell r="L945">
            <v>102.3360239345245</v>
          </cell>
          <cell r="M945">
            <v>100.40588667877446</v>
          </cell>
          <cell r="N945">
            <v>100.40588667877446</v>
          </cell>
          <cell r="O945">
            <v>100.40588667877446</v>
          </cell>
          <cell r="P945">
            <v>98.473360144791144</v>
          </cell>
          <cell r="Q945">
            <v>101.41006216424687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94.555997911665571</v>
          </cell>
          <cell r="F950">
            <v>94.714401202162321</v>
          </cell>
          <cell r="G950">
            <v>94.748315904443544</v>
          </cell>
          <cell r="H950">
            <v>94.9620790983208</v>
          </cell>
          <cell r="I950">
            <v>95.003857264147754</v>
          </cell>
          <cell r="J950">
            <v>94.633505610915805</v>
          </cell>
          <cell r="K950">
            <v>94.614653912148668</v>
          </cell>
          <cell r="L950">
            <v>94.554851793383918</v>
          </cell>
          <cell r="M950">
            <v>94.53361055454053</v>
          </cell>
          <cell r="N950">
            <v>94.555091177372489</v>
          </cell>
          <cell r="O950">
            <v>94.475314618288806</v>
          </cell>
          <cell r="P950">
            <v>95.453489275444028</v>
          </cell>
          <cell r="Q950">
            <v>94.733764026902861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94.555997911665571</v>
          </cell>
          <cell r="F951">
            <v>94.714401202162321</v>
          </cell>
          <cell r="G951">
            <v>94.748315904443544</v>
          </cell>
          <cell r="H951">
            <v>94.9620790983208</v>
          </cell>
          <cell r="I951">
            <v>95.003857264147754</v>
          </cell>
          <cell r="J951">
            <v>94.633505610915805</v>
          </cell>
          <cell r="K951">
            <v>94.614653912148668</v>
          </cell>
          <cell r="L951">
            <v>94.554851793383918</v>
          </cell>
          <cell r="M951">
            <v>94.53361055454053</v>
          </cell>
          <cell r="N951">
            <v>94.555091177372489</v>
          </cell>
          <cell r="O951">
            <v>94.475314618288806</v>
          </cell>
          <cell r="P951">
            <v>95.453489275444028</v>
          </cell>
          <cell r="Q951">
            <v>94.733764026902861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66.932917667635365</v>
          </cell>
          <cell r="F952">
            <v>68.653580997210938</v>
          </cell>
          <cell r="G952">
            <v>69.021981075048657</v>
          </cell>
          <cell r="H952">
            <v>71.343994006497951</v>
          </cell>
          <cell r="I952">
            <v>71.797811333713327</v>
          </cell>
          <cell r="J952">
            <v>67.774848762888624</v>
          </cell>
          <cell r="K952">
            <v>67.570071282148859</v>
          </cell>
          <cell r="L952">
            <v>66.920467902908769</v>
          </cell>
          <cell r="M952">
            <v>66.689733928646362</v>
          </cell>
          <cell r="N952">
            <v>66.92306822294961</v>
          </cell>
          <cell r="O952">
            <v>66.056491529091019</v>
          </cell>
          <cell r="P952">
            <v>66.984147502214597</v>
          </cell>
          <cell r="Q952">
            <v>68.055759517579489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66.932917667635365</v>
          </cell>
          <cell r="F953">
            <v>68.653580997210938</v>
          </cell>
          <cell r="G953">
            <v>69.021981075048657</v>
          </cell>
          <cell r="H953">
            <v>71.343994006497951</v>
          </cell>
          <cell r="I953">
            <v>71.797811333713327</v>
          </cell>
          <cell r="J953">
            <v>67.774848762888624</v>
          </cell>
          <cell r="K953">
            <v>67.570071282148859</v>
          </cell>
          <cell r="L953">
            <v>66.920467902908769</v>
          </cell>
          <cell r="M953">
            <v>66.689733928646362</v>
          </cell>
          <cell r="N953">
            <v>66.92306822294961</v>
          </cell>
          <cell r="O953">
            <v>66.056491529091019</v>
          </cell>
          <cell r="P953">
            <v>66.984147502214597</v>
          </cell>
          <cell r="Q953">
            <v>68.055759517579489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97.35680360012843</v>
          </cell>
          <cell r="F959">
            <v>97.35680360012843</v>
          </cell>
          <cell r="G959">
            <v>97.35680360012843</v>
          </cell>
          <cell r="H959">
            <v>97.35680360012843</v>
          </cell>
          <cell r="I959">
            <v>97.35680360012843</v>
          </cell>
          <cell r="J959">
            <v>97.35680360012843</v>
          </cell>
          <cell r="K959">
            <v>97.35680360012843</v>
          </cell>
          <cell r="L959">
            <v>97.35680360012843</v>
          </cell>
          <cell r="M959">
            <v>97.35680360012843</v>
          </cell>
          <cell r="N959">
            <v>97.35680360012843</v>
          </cell>
          <cell r="O959">
            <v>97.35680360012843</v>
          </cell>
          <cell r="P959">
            <v>98.340100532437603</v>
          </cell>
          <cell r="Q959">
            <v>97.438745011154182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99.544394384450882</v>
          </cell>
          <cell r="F960">
            <v>99.544394384450882</v>
          </cell>
          <cell r="G960">
            <v>99.544394384450882</v>
          </cell>
          <cell r="H960">
            <v>99.544394384450882</v>
          </cell>
          <cell r="I960">
            <v>99.544394384450882</v>
          </cell>
          <cell r="J960">
            <v>99.544394384450882</v>
          </cell>
          <cell r="K960">
            <v>99.544394384450882</v>
          </cell>
          <cell r="L960">
            <v>99.544394384450882</v>
          </cell>
          <cell r="M960">
            <v>99.544394384450882</v>
          </cell>
          <cell r="N960">
            <v>99.544394384450882</v>
          </cell>
          <cell r="O960">
            <v>99.544394384450882</v>
          </cell>
          <cell r="P960">
            <v>99.544394384450882</v>
          </cell>
          <cell r="Q960">
            <v>99.544394384450911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75.362318840579704</v>
          </cell>
          <cell r="F972">
            <v>75.362318840579704</v>
          </cell>
          <cell r="G972">
            <v>75.362318840579704</v>
          </cell>
          <cell r="H972">
            <v>75.362318840579704</v>
          </cell>
          <cell r="I972">
            <v>75.362318840579704</v>
          </cell>
          <cell r="J972">
            <v>75.362318840579704</v>
          </cell>
          <cell r="K972">
            <v>75.362318840579704</v>
          </cell>
          <cell r="L972">
            <v>75.362318840579704</v>
          </cell>
          <cell r="M972">
            <v>75.362318840579704</v>
          </cell>
          <cell r="N972">
            <v>75.362318840579704</v>
          </cell>
          <cell r="O972">
            <v>75.362318840579704</v>
          </cell>
          <cell r="P972">
            <v>86.231884057971044</v>
          </cell>
          <cell r="Q972">
            <v>76.268115942028984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102.1924884245237</v>
          </cell>
          <cell r="F974">
            <v>101.32424621725717</v>
          </cell>
          <cell r="G974">
            <v>102.62442334098714</v>
          </cell>
          <cell r="H974">
            <v>102.80964967745687</v>
          </cell>
          <cell r="I974">
            <v>103.65681478182859</v>
          </cell>
          <cell r="J974">
            <v>103.76511869674589</v>
          </cell>
          <cell r="K974">
            <v>104.6491819422278</v>
          </cell>
          <cell r="L974">
            <v>104.34447575261659</v>
          </cell>
          <cell r="M974">
            <v>104.46981204479283</v>
          </cell>
          <cell r="N974">
            <v>105.34322105043078</v>
          </cell>
          <cell r="O974">
            <v>105.18532358345823</v>
          </cell>
          <cell r="P974">
            <v>105.78489304898406</v>
          </cell>
          <cell r="Q974">
            <v>103.84580404677581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94.000364790491702</v>
          </cell>
          <cell r="F975">
            <v>91.09365226771196</v>
          </cell>
          <cell r="G975">
            <v>92.880200143154681</v>
          </cell>
          <cell r="H975">
            <v>94.935473610989433</v>
          </cell>
          <cell r="I975">
            <v>95.416097521568943</v>
          </cell>
          <cell r="J975">
            <v>94.024414026599729</v>
          </cell>
          <cell r="K975">
            <v>94.501298621922828</v>
          </cell>
          <cell r="L975">
            <v>94.194617747958688</v>
          </cell>
          <cell r="M975">
            <v>95.661599681911952</v>
          </cell>
          <cell r="N975">
            <v>97.090913621753685</v>
          </cell>
          <cell r="O975">
            <v>99.033257738826435</v>
          </cell>
          <cell r="P975">
            <v>101.18073080489744</v>
          </cell>
          <cell r="Q975">
            <v>95.334385048148945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75.597775989122241</v>
          </cell>
          <cell r="F976">
            <v>73.825134042978988</v>
          </cell>
          <cell r="G976">
            <v>74.844667247205322</v>
          </cell>
          <cell r="H976">
            <v>76.710972402223589</v>
          </cell>
          <cell r="I976">
            <v>77.909597122012144</v>
          </cell>
          <cell r="J976">
            <v>75.477439823401141</v>
          </cell>
          <cell r="K976">
            <v>76.654427278977565</v>
          </cell>
          <cell r="L976">
            <v>76.41578037479961</v>
          </cell>
          <cell r="M976">
            <v>77.466588914303202</v>
          </cell>
          <cell r="N976">
            <v>78.155968095954393</v>
          </cell>
          <cell r="O976">
            <v>79.85165788320478</v>
          </cell>
          <cell r="P976">
            <v>81.284367179967717</v>
          </cell>
          <cell r="Q976">
            <v>77.016198029512552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75.507871731136845</v>
          </cell>
          <cell r="F977">
            <v>73.410688725762867</v>
          </cell>
          <cell r="G977">
            <v>74.504245311625468</v>
          </cell>
          <cell r="H977">
            <v>76.605729823080452</v>
          </cell>
          <cell r="I977">
            <v>78.035451235035538</v>
          </cell>
          <cell r="J977">
            <v>75.265082927682229</v>
          </cell>
          <cell r="K977">
            <v>76.446872672282964</v>
          </cell>
          <cell r="L977">
            <v>76.023959871714013</v>
          </cell>
          <cell r="M977">
            <v>77.557437348886893</v>
          </cell>
          <cell r="N977">
            <v>78.570996616896352</v>
          </cell>
          <cell r="O977">
            <v>80.832788786249992</v>
          </cell>
          <cell r="P977">
            <v>82.674661951941133</v>
          </cell>
          <cell r="Q977">
            <v>77.119648916857912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117.4458302855095</v>
          </cell>
          <cell r="F980">
            <v>117.4458302855095</v>
          </cell>
          <cell r="G980">
            <v>117.4458302855095</v>
          </cell>
          <cell r="H980">
            <v>117.4458302855095</v>
          </cell>
          <cell r="I980">
            <v>117.4458302855095</v>
          </cell>
          <cell r="J980">
            <v>117.4458302855095</v>
          </cell>
          <cell r="K980">
            <v>117.4458302855095</v>
          </cell>
          <cell r="L980">
            <v>117.4458302855095</v>
          </cell>
          <cell r="M980">
            <v>117.4458302855095</v>
          </cell>
          <cell r="N980">
            <v>117.4458302855095</v>
          </cell>
          <cell r="O980">
            <v>117.4458302855095</v>
          </cell>
          <cell r="P980">
            <v>117.4458302855095</v>
          </cell>
          <cell r="Q980">
            <v>117.44583028550953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88.324246515586211</v>
          </cell>
          <cell r="F982">
            <v>88.324246515586211</v>
          </cell>
          <cell r="G982">
            <v>88.324246515586211</v>
          </cell>
          <cell r="H982">
            <v>88.324246515586211</v>
          </cell>
          <cell r="I982">
            <v>88.324246515586211</v>
          </cell>
          <cell r="J982">
            <v>88.324246515586211</v>
          </cell>
          <cell r="K982">
            <v>88.324246515586211</v>
          </cell>
          <cell r="L982">
            <v>88.324246515586211</v>
          </cell>
          <cell r="M982">
            <v>88.324246515586211</v>
          </cell>
          <cell r="N982">
            <v>88.324246515586211</v>
          </cell>
          <cell r="O982">
            <v>88.324246515586211</v>
          </cell>
          <cell r="P982">
            <v>88.324246515586211</v>
          </cell>
          <cell r="Q982">
            <v>88.324246515586211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107.67068728936142</v>
          </cell>
          <cell r="F984">
            <v>110.56691438562353</v>
          </cell>
          <cell r="G984">
            <v>109.65631227902927</v>
          </cell>
          <cell r="H984">
            <v>108.49782144052439</v>
          </cell>
          <cell r="I984">
            <v>108.49782144052439</v>
          </cell>
          <cell r="J984">
            <v>109.61457830131366</v>
          </cell>
          <cell r="K984">
            <v>111.06269184944466</v>
          </cell>
          <cell r="L984">
            <v>121.89235260604242</v>
          </cell>
          <cell r="M984">
            <v>121.51472879181692</v>
          </cell>
          <cell r="N984">
            <v>122.0811645131551</v>
          </cell>
          <cell r="O984">
            <v>121.51472879181692</v>
          </cell>
          <cell r="P984">
            <v>121.51472879181692</v>
          </cell>
          <cell r="Q984">
            <v>114.5070442067058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61.38212052840381</v>
          </cell>
          <cell r="F986">
            <v>60.840759920204633</v>
          </cell>
          <cell r="G986">
            <v>61.963124885664058</v>
          </cell>
          <cell r="H986">
            <v>63.267106837964896</v>
          </cell>
          <cell r="I986">
            <v>63.492395137059802</v>
          </cell>
          <cell r="J986">
            <v>62.038415030685115</v>
          </cell>
          <cell r="K986">
            <v>63.860111804157995</v>
          </cell>
          <cell r="L986">
            <v>64.534043359371481</v>
          </cell>
          <cell r="M986">
            <v>62.673068171691284</v>
          </cell>
          <cell r="N986">
            <v>61.373830125167139</v>
          </cell>
          <cell r="O986">
            <v>59.941493285770306</v>
          </cell>
          <cell r="P986">
            <v>59.228717935369744</v>
          </cell>
          <cell r="Q986">
            <v>62.049598918459196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138.11069907251289</v>
          </cell>
          <cell r="F989">
            <v>138.11069907251289</v>
          </cell>
          <cell r="G989">
            <v>138.11069907251289</v>
          </cell>
          <cell r="H989">
            <v>136.68909438175501</v>
          </cell>
          <cell r="I989">
            <v>137.29835353493701</v>
          </cell>
          <cell r="J989">
            <v>137.29835353493701</v>
          </cell>
          <cell r="K989">
            <v>137.70452630372489</v>
          </cell>
          <cell r="L989">
            <v>137.70452630372489</v>
          </cell>
          <cell r="M989">
            <v>137.70452630372489</v>
          </cell>
          <cell r="N989">
            <v>137.16296261200765</v>
          </cell>
          <cell r="O989">
            <v>137.70452630372489</v>
          </cell>
          <cell r="P989">
            <v>136.68909438175501</v>
          </cell>
          <cell r="Q989">
            <v>137.52400507315247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122.81089649576062</v>
          </cell>
          <cell r="F990">
            <v>122.81089649576062</v>
          </cell>
          <cell r="G990">
            <v>122.81089649576062</v>
          </cell>
          <cell r="H990">
            <v>122.81089649576062</v>
          </cell>
          <cell r="I990">
            <v>122.81089649576062</v>
          </cell>
          <cell r="J990">
            <v>122.81089649576062</v>
          </cell>
          <cell r="K990">
            <v>122.81089649576062</v>
          </cell>
          <cell r="L990">
            <v>122.81089649576062</v>
          </cell>
          <cell r="M990">
            <v>122.81089649576062</v>
          </cell>
          <cell r="N990">
            <v>122.81089649576062</v>
          </cell>
          <cell r="O990">
            <v>122.81089649576062</v>
          </cell>
          <cell r="P990">
            <v>122.81089649576062</v>
          </cell>
          <cell r="Q990">
            <v>122.81089649576059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163.33685943382031</v>
          </cell>
          <cell r="F992">
            <v>163.33685943382031</v>
          </cell>
          <cell r="G992">
            <v>163.33685943382031</v>
          </cell>
          <cell r="H992">
            <v>159.57132724991061</v>
          </cell>
          <cell r="I992">
            <v>161.18512675730057</v>
          </cell>
          <cell r="J992">
            <v>161.18512675730057</v>
          </cell>
          <cell r="K992">
            <v>162.26099309556031</v>
          </cell>
          <cell r="L992">
            <v>162.26099309556031</v>
          </cell>
          <cell r="M992">
            <v>162.26099309556031</v>
          </cell>
          <cell r="N992">
            <v>160.8265046445471</v>
          </cell>
          <cell r="O992">
            <v>162.26099309556031</v>
          </cell>
          <cell r="P992">
            <v>159.57132724991061</v>
          </cell>
          <cell r="Q992">
            <v>161.78283027855596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106.28636164160105</v>
          </cell>
          <cell r="F994">
            <v>102.38425966154496</v>
          </cell>
          <cell r="G994">
            <v>104.8364293791273</v>
          </cell>
          <cell r="H994">
            <v>107.18431668073453</v>
          </cell>
          <cell r="I994">
            <v>107.10724133823386</v>
          </cell>
          <cell r="J994">
            <v>106.45689182906176</v>
          </cell>
          <cell r="K994">
            <v>106.39828705333323</v>
          </cell>
          <cell r="L994">
            <v>106.02628785486948</v>
          </cell>
          <cell r="M994">
            <v>107.87550614950916</v>
          </cell>
          <cell r="N994">
            <v>109.95742098486552</v>
          </cell>
          <cell r="O994">
            <v>112.14881171353298</v>
          </cell>
          <cell r="P994">
            <v>114.98001562817713</v>
          </cell>
          <cell r="Q994">
            <v>107.63681915954925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106.347210385449</v>
          </cell>
          <cell r="F995">
            <v>102.40992620164744</v>
          </cell>
          <cell r="G995">
            <v>104.89796914066483</v>
          </cell>
          <cell r="H995">
            <v>107.26600495585708</v>
          </cell>
          <cell r="I995">
            <v>107.18341534802734</v>
          </cell>
          <cell r="J995">
            <v>106.51382200148231</v>
          </cell>
          <cell r="K995">
            <v>106.45985710052595</v>
          </cell>
          <cell r="L995">
            <v>106.0854605531318</v>
          </cell>
          <cell r="M995">
            <v>107.9327241901419</v>
          </cell>
          <cell r="N995">
            <v>110.04192787159765</v>
          </cell>
          <cell r="O995">
            <v>112.24744101838102</v>
          </cell>
          <cell r="P995">
            <v>115.10190818064753</v>
          </cell>
          <cell r="Q995">
            <v>107.70730557896285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96.844396956438857</v>
          </cell>
          <cell r="F997">
            <v>98.401555173125672</v>
          </cell>
          <cell r="G997">
            <v>95.287238739752055</v>
          </cell>
          <cell r="H997">
            <v>94.508659631408634</v>
          </cell>
          <cell r="I997">
            <v>95.287238739752055</v>
          </cell>
          <cell r="J997">
            <v>97.622976064782222</v>
          </cell>
          <cell r="K997">
            <v>96.844396956438857</v>
          </cell>
          <cell r="L997">
            <v>96.844396956438857</v>
          </cell>
          <cell r="M997">
            <v>98.996921566755347</v>
          </cell>
          <cell r="N997">
            <v>96.844396956438857</v>
          </cell>
          <cell r="O997">
            <v>96.844396956438857</v>
          </cell>
          <cell r="P997">
            <v>96.065817848095421</v>
          </cell>
          <cell r="Q997">
            <v>96.699366045488816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109.13845719679962</v>
          </cell>
          <cell r="F999">
            <v>107.66906860255746</v>
          </cell>
          <cell r="G999">
            <v>110.00311583509388</v>
          </cell>
          <cell r="H999">
            <v>108.81110709266839</v>
          </cell>
          <cell r="I999">
            <v>112.02700021218627</v>
          </cell>
          <cell r="J999">
            <v>112.95829134880377</v>
          </cell>
          <cell r="K999">
            <v>114.33764530279696</v>
          </cell>
          <cell r="L999">
            <v>113.05194426987264</v>
          </cell>
          <cell r="M999">
            <v>114.06366689652279</v>
          </cell>
          <cell r="N999">
            <v>114.10715003529606</v>
          </cell>
          <cell r="O999">
            <v>111.98329187162204</v>
          </cell>
          <cell r="P999">
            <v>111.8799830679975</v>
          </cell>
          <cell r="Q999">
            <v>111.66922681101811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108.89021386731118</v>
          </cell>
          <cell r="F1000">
            <v>106.72381995962186</v>
          </cell>
          <cell r="G1000">
            <v>108.23467660367375</v>
          </cell>
          <cell r="H1000">
            <v>106.99749726934233</v>
          </cell>
          <cell r="I1000">
            <v>111.29074357741267</v>
          </cell>
          <cell r="J1000">
            <v>112.60662785478075</v>
          </cell>
          <cell r="K1000">
            <v>113.97959758579762</v>
          </cell>
          <cell r="L1000">
            <v>112.56956440889176</v>
          </cell>
          <cell r="M1000">
            <v>113.91095406459671</v>
          </cell>
          <cell r="N1000">
            <v>114.14369059540427</v>
          </cell>
          <cell r="O1000">
            <v>111.34585396078543</v>
          </cell>
          <cell r="P1000">
            <v>111.90367972620422</v>
          </cell>
          <cell r="Q1000">
            <v>111.04974328948521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145.40453405173849</v>
          </cell>
          <cell r="F1001">
            <v>141.60033826308205</v>
          </cell>
          <cell r="G1001">
            <v>145.49510246925962</v>
          </cell>
          <cell r="H1001">
            <v>141.11365197947035</v>
          </cell>
          <cell r="I1001">
            <v>149.85796230627994</v>
          </cell>
          <cell r="J1001">
            <v>153.25011668647346</v>
          </cell>
          <cell r="K1001">
            <v>156.78942889427427</v>
          </cell>
          <cell r="L1001">
            <v>154.8893537053734</v>
          </cell>
          <cell r="M1001">
            <v>156.6124760838195</v>
          </cell>
          <cell r="N1001">
            <v>158.9472174023511</v>
          </cell>
          <cell r="O1001">
            <v>153.51525597439439</v>
          </cell>
          <cell r="P1001">
            <v>151.43802073365231</v>
          </cell>
          <cell r="Q1001">
            <v>150.74278821251409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85.748417545105241</v>
          </cell>
          <cell r="F1004">
            <v>84.620018521451357</v>
          </cell>
          <cell r="G1004">
            <v>84.620018521451357</v>
          </cell>
          <cell r="H1004">
            <v>85.375593873332761</v>
          </cell>
          <cell r="I1004">
            <v>86.847875244400285</v>
          </cell>
          <cell r="J1004">
            <v>86.847875244400285</v>
          </cell>
          <cell r="K1004">
            <v>86.847875244400285</v>
          </cell>
          <cell r="L1004">
            <v>85.748417545105241</v>
          </cell>
          <cell r="M1004">
            <v>86.847875244400285</v>
          </cell>
          <cell r="N1004">
            <v>85.748417545105241</v>
          </cell>
          <cell r="O1004">
            <v>84.620018521451357</v>
          </cell>
          <cell r="P1004">
            <v>86.847875244400285</v>
          </cell>
          <cell r="Q1004">
            <v>85.893356524583666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97.146124278815691</v>
          </cell>
          <cell r="F1008">
            <v>96.888810810502136</v>
          </cell>
          <cell r="G1008">
            <v>99.440072401176721</v>
          </cell>
          <cell r="H1008">
            <v>96.063860764801476</v>
          </cell>
          <cell r="I1008">
            <v>94.570427391633672</v>
          </cell>
          <cell r="J1008">
            <v>94.959772281673239</v>
          </cell>
          <cell r="K1008">
            <v>93.937033474307256</v>
          </cell>
          <cell r="L1008">
            <v>95.032420213049605</v>
          </cell>
          <cell r="M1008">
            <v>94.009681405683594</v>
          </cell>
          <cell r="N1008">
            <v>94.253730432970485</v>
          </cell>
          <cell r="O1008">
            <v>94.009681405683594</v>
          </cell>
          <cell r="P1008">
            <v>96.589799773207872</v>
          </cell>
          <cell r="Q1008">
            <v>95.57511788612544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97.146124278815691</v>
          </cell>
          <cell r="F1009">
            <v>96.888810810502136</v>
          </cell>
          <cell r="G1009">
            <v>99.440072401176721</v>
          </cell>
          <cell r="H1009">
            <v>96.063860764801476</v>
          </cell>
          <cell r="I1009">
            <v>94.570427391633672</v>
          </cell>
          <cell r="J1009">
            <v>94.959772281673239</v>
          </cell>
          <cell r="K1009">
            <v>93.937033474307256</v>
          </cell>
          <cell r="L1009">
            <v>95.032420213049605</v>
          </cell>
          <cell r="M1009">
            <v>94.009681405683594</v>
          </cell>
          <cell r="N1009">
            <v>94.253730432970485</v>
          </cell>
          <cell r="O1009">
            <v>94.009681405683594</v>
          </cell>
          <cell r="P1009">
            <v>96.589799773207872</v>
          </cell>
          <cell r="Q1009">
            <v>95.57511788612544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110.95834827735281</v>
          </cell>
          <cell r="F1011">
            <v>114.14892196338444</v>
          </cell>
          <cell r="G1011">
            <v>122.00222607285193</v>
          </cell>
          <cell r="H1011">
            <v>121.14139308897045</v>
          </cell>
          <cell r="I1011">
            <v>117.19100475319908</v>
          </cell>
          <cell r="J1011">
            <v>115.54938911317475</v>
          </cell>
          <cell r="K1011">
            <v>117.00254514320413</v>
          </cell>
          <cell r="L1011">
            <v>116.52017345278728</v>
          </cell>
          <cell r="M1011">
            <v>115.34668662392528</v>
          </cell>
          <cell r="N1011">
            <v>114.11804967938534</v>
          </cell>
          <cell r="O1011">
            <v>116.49107636277104</v>
          </cell>
          <cell r="P1011">
            <v>111.91819629865395</v>
          </cell>
          <cell r="Q1011">
            <v>116.03233423580507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96.62126562591429</v>
          </cell>
          <cell r="F1016">
            <v>96.481642347043078</v>
          </cell>
          <cell r="G1016">
            <v>97.148768151561043</v>
          </cell>
          <cell r="H1016">
            <v>97.197274328215158</v>
          </cell>
          <cell r="I1016">
            <v>97.202988212084179</v>
          </cell>
          <cell r="J1016">
            <v>97.789646938831325</v>
          </cell>
          <cell r="K1016">
            <v>97.808665526769147</v>
          </cell>
          <cell r="L1016">
            <v>97.765120202110865</v>
          </cell>
          <cell r="M1016">
            <v>97.739656671721804</v>
          </cell>
          <cell r="N1016">
            <v>98.125851027670109</v>
          </cell>
          <cell r="O1016">
            <v>98.457978290720348</v>
          </cell>
          <cell r="P1016">
            <v>98.761863548063062</v>
          </cell>
          <cell r="Q1016">
            <v>97.591726739225365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96.62126562591429</v>
          </cell>
          <cell r="F1017">
            <v>96.481642347043078</v>
          </cell>
          <cell r="G1017">
            <v>97.148768151561043</v>
          </cell>
          <cell r="H1017">
            <v>97.197274328215158</v>
          </cell>
          <cell r="I1017">
            <v>97.202988212084179</v>
          </cell>
          <cell r="J1017">
            <v>97.789646938831325</v>
          </cell>
          <cell r="K1017">
            <v>97.808665526769147</v>
          </cell>
          <cell r="L1017">
            <v>97.765120202110865</v>
          </cell>
          <cell r="M1017">
            <v>97.739656671721804</v>
          </cell>
          <cell r="N1017">
            <v>98.125851027670109</v>
          </cell>
          <cell r="O1017">
            <v>98.457978290720348</v>
          </cell>
          <cell r="P1017">
            <v>98.761863548063062</v>
          </cell>
          <cell r="Q1017">
            <v>97.591726739225365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101.51996351932711</v>
          </cell>
          <cell r="F1018">
            <v>101.51996351932711</v>
          </cell>
          <cell r="G1018">
            <v>101.51996351932711</v>
          </cell>
          <cell r="H1018">
            <v>101.51996351932711</v>
          </cell>
          <cell r="I1018">
            <v>101.51996351932711</v>
          </cell>
          <cell r="J1018">
            <v>101.51996351932711</v>
          </cell>
          <cell r="K1018">
            <v>101.51996351932711</v>
          </cell>
          <cell r="L1018">
            <v>101.51996351932711</v>
          </cell>
          <cell r="M1018">
            <v>101.51996351932711</v>
          </cell>
          <cell r="N1018">
            <v>101.51996351932711</v>
          </cell>
          <cell r="O1018">
            <v>101.51996351932711</v>
          </cell>
          <cell r="P1018">
            <v>101.51996351932711</v>
          </cell>
          <cell r="Q1018">
            <v>101.51996351932711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96.503866233093348</v>
          </cell>
          <cell r="F1021">
            <v>96.503866233093348</v>
          </cell>
          <cell r="G1021">
            <v>97.203092986474715</v>
          </cell>
          <cell r="H1021">
            <v>97.203092986474715</v>
          </cell>
          <cell r="I1021">
            <v>97.203092986474715</v>
          </cell>
          <cell r="J1021">
            <v>97.902319739856011</v>
          </cell>
          <cell r="K1021">
            <v>97.902319739856011</v>
          </cell>
          <cell r="L1021">
            <v>97.902319739856011</v>
          </cell>
          <cell r="M1021">
            <v>97.499999999999986</v>
          </cell>
          <cell r="N1021">
            <v>97.499999999999986</v>
          </cell>
          <cell r="O1021">
            <v>97.499999999999986</v>
          </cell>
          <cell r="P1021">
            <v>97.499999999999986</v>
          </cell>
          <cell r="Q1021">
            <v>97.360330887098243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97.22843376693784</v>
          </cell>
          <cell r="F1023">
            <v>96.019177769309479</v>
          </cell>
          <cell r="G1023">
            <v>96.481116261548792</v>
          </cell>
          <cell r="H1023">
            <v>96.901220885328129</v>
          </cell>
          <cell r="I1023">
            <v>96.950707965091837</v>
          </cell>
          <cell r="J1023">
            <v>96.715733326565513</v>
          </cell>
          <cell r="K1023">
            <v>96.880450426150702</v>
          </cell>
          <cell r="L1023">
            <v>96.503310987531108</v>
          </cell>
          <cell r="M1023">
            <v>99.341448623896412</v>
          </cell>
          <cell r="N1023">
            <v>102.68621924492938</v>
          </cell>
          <cell r="O1023">
            <v>105.56272299177134</v>
          </cell>
          <cell r="P1023">
            <v>108.19462701954784</v>
          </cell>
          <cell r="Q1023">
            <v>99.122097439050705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108.34237531061596</v>
          </cell>
          <cell r="F1026">
            <v>109.21444722303649</v>
          </cell>
          <cell r="G1026">
            <v>109.68254597795762</v>
          </cell>
          <cell r="H1026">
            <v>109.62035250910097</v>
          </cell>
          <cell r="I1026">
            <v>109.32713670208858</v>
          </cell>
          <cell r="J1026">
            <v>109.55044906437628</v>
          </cell>
          <cell r="K1026">
            <v>111.16221614578755</v>
          </cell>
          <cell r="L1026">
            <v>111.55444455408832</v>
          </cell>
          <cell r="M1026">
            <v>109.7438625212155</v>
          </cell>
          <cell r="N1026">
            <v>111.38001786389007</v>
          </cell>
          <cell r="O1026">
            <v>110.72855190229804</v>
          </cell>
          <cell r="P1026">
            <v>110.87734627119875</v>
          </cell>
          <cell r="Q1026">
            <v>110.09864550380452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129.14545161485734</v>
          </cell>
          <cell r="F1027">
            <v>128.55871111597733</v>
          </cell>
          <cell r="G1027">
            <v>127.18614212500785</v>
          </cell>
          <cell r="H1027">
            <v>130.51017372018273</v>
          </cell>
          <cell r="I1027">
            <v>129.71107958536328</v>
          </cell>
          <cell r="J1027">
            <v>130.10877899235726</v>
          </cell>
          <cell r="K1027">
            <v>134.01321224235232</v>
          </cell>
          <cell r="L1027">
            <v>132.84796159392513</v>
          </cell>
          <cell r="M1027">
            <v>128.95295817548688</v>
          </cell>
          <cell r="N1027">
            <v>132.26252394849936</v>
          </cell>
          <cell r="O1027">
            <v>132.65275800758496</v>
          </cell>
          <cell r="P1027">
            <v>130.73772246610153</v>
          </cell>
          <cell r="Q1027">
            <v>130.55728946564133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116.91617538645951</v>
          </cell>
          <cell r="F1032">
            <v>116.91617538645951</v>
          </cell>
          <cell r="G1032">
            <v>116.91617538645951</v>
          </cell>
          <cell r="H1032">
            <v>116.91617538645951</v>
          </cell>
          <cell r="I1032">
            <v>116.91617538645951</v>
          </cell>
          <cell r="J1032">
            <v>116.91617538645951</v>
          </cell>
          <cell r="K1032">
            <v>116.91617538645951</v>
          </cell>
          <cell r="L1032">
            <v>116.91617538645951</v>
          </cell>
          <cell r="M1032">
            <v>116.91080273943408</v>
          </cell>
          <cell r="N1032">
            <v>116.91886151426807</v>
          </cell>
          <cell r="O1032">
            <v>116.9242333785717</v>
          </cell>
          <cell r="P1032">
            <v>116.92154751163245</v>
          </cell>
          <cell r="Q1032">
            <v>116.91707068629852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112.75094984521986</v>
          </cell>
          <cell r="F1033">
            <v>112.75094984521986</v>
          </cell>
          <cell r="G1033">
            <v>112.75094984521986</v>
          </cell>
          <cell r="H1033">
            <v>112.75094984521986</v>
          </cell>
          <cell r="I1033">
            <v>112.75094984521986</v>
          </cell>
          <cell r="J1033">
            <v>112.75094984521986</v>
          </cell>
          <cell r="K1033">
            <v>112.75094984521986</v>
          </cell>
          <cell r="L1033">
            <v>112.75094984521986</v>
          </cell>
          <cell r="M1033">
            <v>112.73999712697761</v>
          </cell>
          <cell r="N1033">
            <v>112.75642580537698</v>
          </cell>
          <cell r="O1033">
            <v>112.76737692795665</v>
          </cell>
          <cell r="P1033">
            <v>112.76190149960964</v>
          </cell>
          <cell r="Q1033">
            <v>112.75277501013998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120.92656983218036</v>
          </cell>
          <cell r="F1036">
            <v>120.92656983218036</v>
          </cell>
          <cell r="G1036">
            <v>120.92656983218036</v>
          </cell>
          <cell r="H1036">
            <v>120.92656983218036</v>
          </cell>
          <cell r="I1036">
            <v>120.92656983218036</v>
          </cell>
          <cell r="J1036">
            <v>120.92656983218036</v>
          </cell>
          <cell r="K1036">
            <v>120.92656983218036</v>
          </cell>
          <cell r="L1036">
            <v>120.92656983218036</v>
          </cell>
          <cell r="M1036">
            <v>120.92656983218036</v>
          </cell>
          <cell r="N1036">
            <v>120.92656983218036</v>
          </cell>
          <cell r="O1036">
            <v>120.92656983218036</v>
          </cell>
          <cell r="P1036">
            <v>120.92656983218036</v>
          </cell>
          <cell r="Q1036">
            <v>120.92656983218036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115.73545147776531</v>
          </cell>
          <cell r="F1039">
            <v>115.73545147776531</v>
          </cell>
          <cell r="G1039">
            <v>115.73545147776531</v>
          </cell>
          <cell r="H1039">
            <v>115.73545147776531</v>
          </cell>
          <cell r="I1039">
            <v>116.52816004953081</v>
          </cell>
          <cell r="J1039">
            <v>115.73545147776531</v>
          </cell>
          <cell r="K1039">
            <v>115.73545147776531</v>
          </cell>
          <cell r="L1039">
            <v>115.73545147776531</v>
          </cell>
          <cell r="M1039">
            <v>117.32086862129631</v>
          </cell>
          <cell r="N1039">
            <v>115.73545147776531</v>
          </cell>
          <cell r="O1039">
            <v>114.15003433423431</v>
          </cell>
          <cell r="P1039">
            <v>116.52816004953081</v>
          </cell>
          <cell r="Q1039">
            <v>115.86756957305954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98.572500573206327</v>
          </cell>
          <cell r="F1042">
            <v>100.1522212654494</v>
          </cell>
          <cell r="G1042">
            <v>101.4622410662304</v>
          </cell>
          <cell r="H1042">
            <v>99.915586359331542</v>
          </cell>
          <cell r="I1042">
            <v>99.812977921850802</v>
          </cell>
          <cell r="J1042">
            <v>99.984877738591891</v>
          </cell>
          <cell r="K1042">
            <v>100.7248862735801</v>
          </cell>
          <cell r="L1042">
            <v>101.82919473181721</v>
          </cell>
          <cell r="M1042">
            <v>100.77019479587933</v>
          </cell>
          <cell r="N1042">
            <v>101.82008683545182</v>
          </cell>
          <cell r="O1042">
            <v>100.67415966350733</v>
          </cell>
          <cell r="P1042">
            <v>101.71649782367818</v>
          </cell>
          <cell r="Q1042">
            <v>100.61961875404785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91.136238299071181</v>
          </cell>
          <cell r="F1043">
            <v>93.055657922792008</v>
          </cell>
          <cell r="G1043">
            <v>92.56914658399279</v>
          </cell>
          <cell r="H1043">
            <v>91.289373647092091</v>
          </cell>
          <cell r="I1043">
            <v>91.031041308929545</v>
          </cell>
          <cell r="J1043">
            <v>90.942506736710584</v>
          </cell>
          <cell r="K1043">
            <v>91.659516791605014</v>
          </cell>
          <cell r="L1043">
            <v>90.396298972890989</v>
          </cell>
          <cell r="M1043">
            <v>90.603176352893186</v>
          </cell>
          <cell r="N1043">
            <v>89.152960999953592</v>
          </cell>
          <cell r="O1043">
            <v>92.214051444619699</v>
          </cell>
          <cell r="P1043">
            <v>92.378306087745358</v>
          </cell>
          <cell r="Q1043">
            <v>91.369022929024666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96.787227003094074</v>
          </cell>
          <cell r="F1046">
            <v>97.728118495939157</v>
          </cell>
          <cell r="G1046">
            <v>100.76999672534046</v>
          </cell>
          <cell r="H1046">
            <v>97.844839099952821</v>
          </cell>
          <cell r="I1046">
            <v>98.170118559089545</v>
          </cell>
          <cell r="J1046">
            <v>98.244455438035885</v>
          </cell>
          <cell r="K1046">
            <v>98.380305718138771</v>
          </cell>
          <cell r="L1046">
            <v>98.651708104978937</v>
          </cell>
          <cell r="M1046">
            <v>100.37535227078718</v>
          </cell>
          <cell r="N1046">
            <v>101.51472338957562</v>
          </cell>
          <cell r="O1046">
            <v>99.661247755265506</v>
          </cell>
          <cell r="P1046">
            <v>99.854352298017673</v>
          </cell>
          <cell r="Q1046">
            <v>98.998537071517958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91.418118533885149</v>
          </cell>
          <cell r="F1053">
            <v>90.952680888817554</v>
          </cell>
          <cell r="G1053">
            <v>91.754321417189388</v>
          </cell>
          <cell r="H1053">
            <v>90.484066632294628</v>
          </cell>
          <cell r="I1053">
            <v>90.412998194671587</v>
          </cell>
          <cell r="J1053">
            <v>90.920885855746448</v>
          </cell>
          <cell r="K1053">
            <v>91.42875214685985</v>
          </cell>
          <cell r="L1053">
            <v>90.00006502886076</v>
          </cell>
          <cell r="M1053">
            <v>88.641921040945434</v>
          </cell>
          <cell r="N1053">
            <v>90.685746512929768</v>
          </cell>
          <cell r="O1053">
            <v>91.086761809196048</v>
          </cell>
          <cell r="P1053">
            <v>91.780824217181674</v>
          </cell>
          <cell r="Q1053">
            <v>90.797261856548175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105.79572204950611</v>
          </cell>
          <cell r="F1056">
            <v>108.6979543736883</v>
          </cell>
          <cell r="G1056">
            <v>103.36519614923229</v>
          </cell>
          <cell r="H1056">
            <v>106.60793625067538</v>
          </cell>
          <cell r="I1056">
            <v>107.13932310568302</v>
          </cell>
          <cell r="J1056">
            <v>106.13879946191351</v>
          </cell>
          <cell r="K1056">
            <v>108.93516237525149</v>
          </cell>
          <cell r="L1056">
            <v>109.38147065440472</v>
          </cell>
          <cell r="M1056">
            <v>105.94537537864601</v>
          </cell>
          <cell r="N1056">
            <v>109.34713274472003</v>
          </cell>
          <cell r="O1056">
            <v>106.28932717783006</v>
          </cell>
          <cell r="P1056">
            <v>102.74656430816141</v>
          </cell>
          <cell r="Q1056">
            <v>106.69916366914269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109.25527560934567</v>
          </cell>
          <cell r="F1059">
            <v>110.75939877257582</v>
          </cell>
          <cell r="G1059">
            <v>110.1329277729609</v>
          </cell>
          <cell r="H1059">
            <v>109.48939702043084</v>
          </cell>
          <cell r="I1059">
            <v>108.44336475146838</v>
          </cell>
          <cell r="J1059">
            <v>108.82564308966435</v>
          </cell>
          <cell r="K1059">
            <v>111.89182937632609</v>
          </cell>
          <cell r="L1059">
            <v>110.80844330770978</v>
          </cell>
          <cell r="M1059">
            <v>111.77641646978054</v>
          </cell>
          <cell r="N1059">
            <v>109.81327755936996</v>
          </cell>
          <cell r="O1059">
            <v>109.77115049389904</v>
          </cell>
          <cell r="P1059">
            <v>109.33116189382508</v>
          </cell>
          <cell r="Q1059">
            <v>110.02485717644639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109.22256697153021</v>
          </cell>
          <cell r="F1063">
            <v>106.40861486514326</v>
          </cell>
          <cell r="G1063">
            <v>108.89600377631658</v>
          </cell>
          <cell r="H1063">
            <v>108.30168197895642</v>
          </cell>
          <cell r="I1063">
            <v>107.28705347044169</v>
          </cell>
          <cell r="J1063">
            <v>103.92141658891858</v>
          </cell>
          <cell r="K1063">
            <v>106.27870269426688</v>
          </cell>
          <cell r="L1063">
            <v>104.060458027241</v>
          </cell>
          <cell r="M1063">
            <v>105.27646511450509</v>
          </cell>
          <cell r="N1063">
            <v>106.52139926994398</v>
          </cell>
          <cell r="O1063">
            <v>106.82584645683029</v>
          </cell>
          <cell r="P1063">
            <v>108.31987164466321</v>
          </cell>
          <cell r="Q1063">
            <v>106.77667340489643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97.719061045028397</v>
          </cell>
          <cell r="F1068">
            <v>100.7224799410702</v>
          </cell>
          <cell r="G1068">
            <v>103.15678237308819</v>
          </cell>
          <cell r="H1068">
            <v>100.7224799410702</v>
          </cell>
          <cell r="I1068">
            <v>100.7224799410702</v>
          </cell>
          <cell r="J1068">
            <v>101.93963115707918</v>
          </cell>
          <cell r="K1068">
            <v>101.93963115707918</v>
          </cell>
          <cell r="L1068">
            <v>105.59108480510619</v>
          </cell>
          <cell r="M1068">
            <v>103.15678237308819</v>
          </cell>
          <cell r="N1068">
            <v>104.37393358909719</v>
          </cell>
          <cell r="O1068">
            <v>101.93963115707918</v>
          </cell>
          <cell r="P1068">
            <v>104.37393358909719</v>
          </cell>
          <cell r="Q1068">
            <v>102.19649258907945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127.03107486045261</v>
          </cell>
          <cell r="F1070">
            <v>127.03107486045261</v>
          </cell>
          <cell r="G1070">
            <v>124.58599707379454</v>
          </cell>
          <cell r="H1070">
            <v>124.58599707379454</v>
          </cell>
          <cell r="I1070">
            <v>124.58599707379454</v>
          </cell>
          <cell r="J1070">
            <v>123.63683057356052</v>
          </cell>
          <cell r="K1070">
            <v>123.63683057356052</v>
          </cell>
          <cell r="L1070">
            <v>123.63683057356052</v>
          </cell>
          <cell r="M1070">
            <v>122.51034970650672</v>
          </cell>
          <cell r="N1070">
            <v>122.51034970650672</v>
          </cell>
          <cell r="O1070">
            <v>122.51034970650672</v>
          </cell>
          <cell r="P1070">
            <v>120.81410593144052</v>
          </cell>
          <cell r="Q1070">
            <v>123.92298230949426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127.03107486045261</v>
          </cell>
          <cell r="F1071">
            <v>127.03107486045261</v>
          </cell>
          <cell r="G1071">
            <v>124.58599707379454</v>
          </cell>
          <cell r="H1071">
            <v>124.58599707379454</v>
          </cell>
          <cell r="I1071">
            <v>124.58599707379454</v>
          </cell>
          <cell r="J1071">
            <v>123.63683057356052</v>
          </cell>
          <cell r="K1071">
            <v>123.63683057356052</v>
          </cell>
          <cell r="L1071">
            <v>123.63683057356052</v>
          </cell>
          <cell r="M1071">
            <v>122.51034970650672</v>
          </cell>
          <cell r="N1071">
            <v>122.51034970650672</v>
          </cell>
          <cell r="O1071">
            <v>122.51034970650672</v>
          </cell>
          <cell r="P1071">
            <v>120.81410593144052</v>
          </cell>
          <cell r="Q1071">
            <v>123.92298230949426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152.03748526820266</v>
          </cell>
          <cell r="F1072">
            <v>152.03748526820266</v>
          </cell>
          <cell r="G1072">
            <v>156.05994196959637</v>
          </cell>
          <cell r="H1072">
            <v>156.05994196959637</v>
          </cell>
          <cell r="I1072">
            <v>156.05994196959637</v>
          </cell>
          <cell r="J1072">
            <v>160.40897507432175</v>
          </cell>
          <cell r="K1072">
            <v>160.40897507432175</v>
          </cell>
          <cell r="L1072">
            <v>160.40897507432175</v>
          </cell>
          <cell r="M1072">
            <v>160.25198834382243</v>
          </cell>
          <cell r="N1072">
            <v>160.25198834382243</v>
          </cell>
          <cell r="O1072">
            <v>160.25198834382243</v>
          </cell>
          <cell r="P1072">
            <v>159.57555352322285</v>
          </cell>
          <cell r="Q1072">
            <v>157.8177700185708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154.23867537563311</v>
          </cell>
          <cell r="F1073">
            <v>154.23867537563311</v>
          </cell>
          <cell r="G1073">
            <v>156.33584317163147</v>
          </cell>
          <cell r="H1073">
            <v>156.33584317163147</v>
          </cell>
          <cell r="I1073">
            <v>156.33584317163147</v>
          </cell>
          <cell r="J1073">
            <v>166.67615484260364</v>
          </cell>
          <cell r="K1073">
            <v>166.67615484260364</v>
          </cell>
          <cell r="L1073">
            <v>166.67615484260364</v>
          </cell>
          <cell r="M1073">
            <v>161.75934587070284</v>
          </cell>
          <cell r="N1073">
            <v>161.75934587070284</v>
          </cell>
          <cell r="O1073">
            <v>161.75934587070284</v>
          </cell>
          <cell r="P1073">
            <v>160.5425509304352</v>
          </cell>
          <cell r="Q1073">
            <v>160.27782777804296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150.56935099317823</v>
          </cell>
          <cell r="F1075">
            <v>150.56935099317823</v>
          </cell>
          <cell r="G1075">
            <v>155.87592332901605</v>
          </cell>
          <cell r="H1075">
            <v>155.87592332901605</v>
          </cell>
          <cell r="I1075">
            <v>155.87592332901605</v>
          </cell>
          <cell r="J1075">
            <v>156.22893565178632</v>
          </cell>
          <cell r="K1075">
            <v>156.22893565178632</v>
          </cell>
          <cell r="L1075">
            <v>156.22893565178632</v>
          </cell>
          <cell r="M1075">
            <v>159.24662163675842</v>
          </cell>
          <cell r="N1075">
            <v>159.24662163675842</v>
          </cell>
          <cell r="O1075">
            <v>159.24662163675842</v>
          </cell>
          <cell r="P1075">
            <v>158.93059240305618</v>
          </cell>
          <cell r="Q1075">
            <v>156.17697802017457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141.25379239380158</v>
          </cell>
          <cell r="F1077">
            <v>141.25379239380158</v>
          </cell>
          <cell r="G1077">
            <v>142.78049819990579</v>
          </cell>
          <cell r="H1077">
            <v>142.78049819990579</v>
          </cell>
          <cell r="I1077">
            <v>142.78049819990579</v>
          </cell>
          <cell r="J1077">
            <v>152.6362402972297</v>
          </cell>
          <cell r="K1077">
            <v>152.6362402972297</v>
          </cell>
          <cell r="L1077">
            <v>152.6362402972297</v>
          </cell>
          <cell r="M1077">
            <v>149.93051960705836</v>
          </cell>
          <cell r="N1077">
            <v>149.93051960705836</v>
          </cell>
          <cell r="O1077">
            <v>149.93051960705836</v>
          </cell>
          <cell r="P1077">
            <v>149.40220419451961</v>
          </cell>
          <cell r="Q1077">
            <v>147.32929694122535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115.73337154626434</v>
          </cell>
          <cell r="F1080">
            <v>115.73337154626434</v>
          </cell>
          <cell r="G1080">
            <v>114.19736251950512</v>
          </cell>
          <cell r="H1080">
            <v>114.19736251950512</v>
          </cell>
          <cell r="I1080">
            <v>114.19736251950512</v>
          </cell>
          <cell r="J1080">
            <v>112.85714439563607</v>
          </cell>
          <cell r="K1080">
            <v>112.85714439563607</v>
          </cell>
          <cell r="L1080">
            <v>112.85714439563607</v>
          </cell>
          <cell r="M1080">
            <v>111.50065719362064</v>
          </cell>
          <cell r="N1080">
            <v>111.50065719362064</v>
          </cell>
          <cell r="O1080">
            <v>111.50065719362064</v>
          </cell>
          <cell r="P1080">
            <v>111.03170402024666</v>
          </cell>
          <cell r="Q1080">
            <v>113.18032828658839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119.36278254647829</v>
          </cell>
          <cell r="F1084">
            <v>119.36278254647829</v>
          </cell>
          <cell r="G1084">
            <v>114.44767706730339</v>
          </cell>
          <cell r="H1084">
            <v>114.44767706730339</v>
          </cell>
          <cell r="I1084">
            <v>114.44767706730339</v>
          </cell>
          <cell r="J1084">
            <v>110.91904214487698</v>
          </cell>
          <cell r="K1084">
            <v>110.91904214487698</v>
          </cell>
          <cell r="L1084">
            <v>110.91904214487698</v>
          </cell>
          <cell r="M1084">
            <v>109.51331341080981</v>
          </cell>
          <cell r="N1084">
            <v>109.51331341080981</v>
          </cell>
          <cell r="O1084">
            <v>109.51331341080981</v>
          </cell>
          <cell r="P1084">
            <v>107.24047354609561</v>
          </cell>
          <cell r="Q1084">
            <v>112.55051137566858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119.36278254647829</v>
          </cell>
          <cell r="F1085">
            <v>119.36278254647829</v>
          </cell>
          <cell r="G1085">
            <v>114.44767706730339</v>
          </cell>
          <cell r="H1085">
            <v>114.44767706730339</v>
          </cell>
          <cell r="I1085">
            <v>114.44767706730339</v>
          </cell>
          <cell r="J1085">
            <v>110.91904214487698</v>
          </cell>
          <cell r="K1085">
            <v>110.91904214487698</v>
          </cell>
          <cell r="L1085">
            <v>110.91904214487698</v>
          </cell>
          <cell r="M1085">
            <v>109.51331341080981</v>
          </cell>
          <cell r="N1085">
            <v>109.51331341080981</v>
          </cell>
          <cell r="O1085">
            <v>109.51331341080981</v>
          </cell>
          <cell r="P1085">
            <v>107.24047354609561</v>
          </cell>
          <cell r="Q1085">
            <v>112.55051137566858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101.35764912169623</v>
          </cell>
          <cell r="F1091">
            <v>101.35764912169623</v>
          </cell>
          <cell r="G1091">
            <v>104.84868243288729</v>
          </cell>
          <cell r="H1091">
            <v>104.84868243288729</v>
          </cell>
          <cell r="I1091">
            <v>104.84868243288729</v>
          </cell>
          <cell r="J1091">
            <v>104.36866074577681</v>
          </cell>
          <cell r="K1091">
            <v>104.36866074577681</v>
          </cell>
          <cell r="L1091">
            <v>104.36866074577681</v>
          </cell>
          <cell r="M1091">
            <v>109.72868933971054</v>
          </cell>
          <cell r="N1091">
            <v>109.72868933971054</v>
          </cell>
          <cell r="O1091">
            <v>109.72868933971054</v>
          </cell>
          <cell r="P1091">
            <v>112.80572236454402</v>
          </cell>
          <cell r="Q1091">
            <v>106.02992651358835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127.24937436753366</v>
          </cell>
          <cell r="F1095">
            <v>129.51905040578927</v>
          </cell>
          <cell r="G1095">
            <v>127.46000936797927</v>
          </cell>
          <cell r="H1095">
            <v>125.16799801455201</v>
          </cell>
          <cell r="I1095">
            <v>125.39214081681391</v>
          </cell>
          <cell r="J1095">
            <v>127.62195598614377</v>
          </cell>
          <cell r="K1095">
            <v>124.35255117284464</v>
          </cell>
          <cell r="L1095">
            <v>124.18806890900811</v>
          </cell>
          <cell r="M1095">
            <v>126.29881397426826</v>
          </cell>
          <cell r="N1095">
            <v>124.44137258190182</v>
          </cell>
          <cell r="O1095">
            <v>124.4054917507502</v>
          </cell>
          <cell r="P1095">
            <v>126.75540644093805</v>
          </cell>
          <cell r="Q1095">
            <v>126.07101948237691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127.24937436753366</v>
          </cell>
          <cell r="F1096">
            <v>129.51905040578927</v>
          </cell>
          <cell r="G1096">
            <v>127.46000936797927</v>
          </cell>
          <cell r="H1096">
            <v>125.16799801455201</v>
          </cell>
          <cell r="I1096">
            <v>125.39214081681391</v>
          </cell>
          <cell r="J1096">
            <v>127.62195598614377</v>
          </cell>
          <cell r="K1096">
            <v>124.35255117284464</v>
          </cell>
          <cell r="L1096">
            <v>124.18806890900811</v>
          </cell>
          <cell r="M1096">
            <v>126.29881397426826</v>
          </cell>
          <cell r="N1096">
            <v>124.44137258190182</v>
          </cell>
          <cell r="O1096">
            <v>124.4054917507502</v>
          </cell>
          <cell r="P1096">
            <v>126.75540644093805</v>
          </cell>
          <cell r="Q1096">
            <v>126.07101948237691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127.24937436753366</v>
          </cell>
          <cell r="F1097">
            <v>129.51905040578927</v>
          </cell>
          <cell r="G1097">
            <v>127.46000936797927</v>
          </cell>
          <cell r="H1097">
            <v>125.16799801455201</v>
          </cell>
          <cell r="I1097">
            <v>125.39214081681391</v>
          </cell>
          <cell r="J1097">
            <v>127.62195598614377</v>
          </cell>
          <cell r="K1097">
            <v>124.35255117284464</v>
          </cell>
          <cell r="L1097">
            <v>124.18806890900811</v>
          </cell>
          <cell r="M1097">
            <v>126.29881397426826</v>
          </cell>
          <cell r="N1097">
            <v>124.44137258190182</v>
          </cell>
          <cell r="O1097">
            <v>124.4054917507502</v>
          </cell>
          <cell r="P1097">
            <v>126.75540644093805</v>
          </cell>
          <cell r="Q1097">
            <v>126.07101948237691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120.44947324789916</v>
          </cell>
          <cell r="F1098">
            <v>122.67525761951042</v>
          </cell>
          <cell r="G1098">
            <v>121.578929276764</v>
          </cell>
          <cell r="H1098">
            <v>117.6735596925983</v>
          </cell>
          <cell r="I1098">
            <v>118.05599173932409</v>
          </cell>
          <cell r="J1098">
            <v>119.29726843393927</v>
          </cell>
          <cell r="K1098">
            <v>116.76999609224174</v>
          </cell>
          <cell r="L1098">
            <v>116.77801632231613</v>
          </cell>
          <cell r="M1098">
            <v>119.40683792657816</v>
          </cell>
          <cell r="N1098">
            <v>117.14456355636105</v>
          </cell>
          <cell r="O1098">
            <v>117.58206763988662</v>
          </cell>
          <cell r="P1098">
            <v>120.15148856245953</v>
          </cell>
          <cell r="Q1098">
            <v>118.96362084248985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120.37929244998725</v>
          </cell>
          <cell r="F1099">
            <v>125.73221061332815</v>
          </cell>
          <cell r="G1099">
            <v>122.78844529489604</v>
          </cell>
          <cell r="H1099">
            <v>119.82668092748665</v>
          </cell>
          <cell r="I1099">
            <v>119.81116624390232</v>
          </cell>
          <cell r="J1099">
            <v>113.0277425654708</v>
          </cell>
          <cell r="K1099">
            <v>115.78860087053627</v>
          </cell>
          <cell r="L1099">
            <v>117.86821289319047</v>
          </cell>
          <cell r="M1099">
            <v>119.42731429301907</v>
          </cell>
          <cell r="N1099">
            <v>117.89167383634428</v>
          </cell>
          <cell r="O1099">
            <v>117.59998784228921</v>
          </cell>
          <cell r="P1099">
            <v>119.93482513020598</v>
          </cell>
          <cell r="Q1099">
            <v>119.17301274672138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154.31171484152247</v>
          </cell>
          <cell r="F1102">
            <v>178.80338591181805</v>
          </cell>
          <cell r="G1102">
            <v>156.08738732450783</v>
          </cell>
          <cell r="H1102">
            <v>122.01338944354262</v>
          </cell>
          <cell r="I1102">
            <v>111.24728097754927</v>
          </cell>
          <cell r="J1102">
            <v>111.24728097754927</v>
          </cell>
          <cell r="K1102">
            <v>111.24728097754927</v>
          </cell>
          <cell r="L1102">
            <v>111.24728097754927</v>
          </cell>
          <cell r="M1102">
            <v>133.96327956485948</v>
          </cell>
          <cell r="N1102">
            <v>111.24728097754927</v>
          </cell>
          <cell r="O1102">
            <v>111.24728097754927</v>
          </cell>
          <cell r="P1102">
            <v>133.96327956485948</v>
          </cell>
          <cell r="Q1102">
            <v>128.88551020970047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109.7340828472409</v>
          </cell>
          <cell r="F1104">
            <v>109.7340828472409</v>
          </cell>
          <cell r="G1104">
            <v>109.33486267846637</v>
          </cell>
          <cell r="H1104">
            <v>109.7340828472409</v>
          </cell>
          <cell r="I1104">
            <v>109.7340828472409</v>
          </cell>
          <cell r="J1104">
            <v>110.14962231198511</v>
          </cell>
          <cell r="K1104">
            <v>108.61978361365115</v>
          </cell>
          <cell r="L1104">
            <v>108.61978361365115</v>
          </cell>
          <cell r="M1104">
            <v>108.61978361365115</v>
          </cell>
          <cell r="N1104">
            <v>108.61978361365115</v>
          </cell>
          <cell r="O1104">
            <v>108.61978361365115</v>
          </cell>
          <cell r="P1104">
            <v>108.61978361365115</v>
          </cell>
          <cell r="Q1104">
            <v>109.17829317177684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125.52477867775761</v>
          </cell>
          <cell r="F1106">
            <v>126.6329006918283</v>
          </cell>
          <cell r="G1106">
            <v>127.12867646129074</v>
          </cell>
          <cell r="H1106">
            <v>125.00324624079576</v>
          </cell>
          <cell r="I1106">
            <v>124.60706270772886</v>
          </cell>
          <cell r="J1106">
            <v>128.77304995899365</v>
          </cell>
          <cell r="K1106">
            <v>124.56779667537855</v>
          </cell>
          <cell r="L1106">
            <v>125.25766632745436</v>
          </cell>
          <cell r="M1106">
            <v>127.32182551018977</v>
          </cell>
          <cell r="N1106">
            <v>125.57205153334333</v>
          </cell>
          <cell r="O1106">
            <v>128.30352283629784</v>
          </cell>
          <cell r="P1106">
            <v>128.20386534245642</v>
          </cell>
          <cell r="Q1106">
            <v>126.40803691362623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100.10333616294056</v>
          </cell>
          <cell r="F1109">
            <v>101.20194027817423</v>
          </cell>
          <cell r="G1109">
            <v>103.71298991292007</v>
          </cell>
          <cell r="H1109">
            <v>101.26830441905886</v>
          </cell>
          <cell r="I1109">
            <v>103.24734851241388</v>
          </cell>
          <cell r="J1109">
            <v>103.44591749858562</v>
          </cell>
          <cell r="K1109">
            <v>103.2169885131683</v>
          </cell>
          <cell r="L1109">
            <v>97.998063645121022</v>
          </cell>
          <cell r="M1109">
            <v>100.18032706083018</v>
          </cell>
          <cell r="N1109">
            <v>101.60876426806475</v>
          </cell>
          <cell r="O1109">
            <v>100.14019601949082</v>
          </cell>
          <cell r="P1109">
            <v>103.36598769433606</v>
          </cell>
          <cell r="Q1109">
            <v>101.62418033209202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158.30200780739304</v>
          </cell>
          <cell r="F1111">
            <v>155.12683390906435</v>
          </cell>
          <cell r="G1111">
            <v>151.69035841821781</v>
          </cell>
          <cell r="H1111">
            <v>151.48496611476685</v>
          </cell>
          <cell r="I1111">
            <v>150.64124457729497</v>
          </cell>
          <cell r="J1111">
            <v>156.90406325837256</v>
          </cell>
          <cell r="K1111">
            <v>150.43786714375653</v>
          </cell>
          <cell r="L1111">
            <v>151.39719471031478</v>
          </cell>
          <cell r="M1111">
            <v>152.06335856896993</v>
          </cell>
          <cell r="N1111">
            <v>149.52106315403663</v>
          </cell>
          <cell r="O1111">
            <v>148.32578440861727</v>
          </cell>
          <cell r="P1111">
            <v>149.21929286122622</v>
          </cell>
          <cell r="Q1111">
            <v>152.09283624433593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95.567455948906513</v>
          </cell>
          <cell r="F1113">
            <v>94.878177170312227</v>
          </cell>
          <cell r="G1113">
            <v>96.984016829294816</v>
          </cell>
          <cell r="H1113">
            <v>93.082568517459791</v>
          </cell>
          <cell r="I1113">
            <v>100.63695634113601</v>
          </cell>
          <cell r="J1113">
            <v>97.861391072154092</v>
          </cell>
          <cell r="K1113">
            <v>95.322328770885505</v>
          </cell>
          <cell r="L1113">
            <v>94.713896851863765</v>
          </cell>
          <cell r="M1113">
            <v>94.901953008904997</v>
          </cell>
          <cell r="N1113">
            <v>94.775857116319656</v>
          </cell>
          <cell r="O1113">
            <v>90.876327227734933</v>
          </cell>
          <cell r="P1113">
            <v>96.241755539172374</v>
          </cell>
          <cell r="Q1113">
            <v>95.486890366178727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151.53447134769803</v>
          </cell>
          <cell r="F1117">
            <v>153.96090163315904</v>
          </cell>
          <cell r="G1117">
            <v>148.46363836941876</v>
          </cell>
          <cell r="H1117">
            <v>151.93355802173761</v>
          </cell>
          <cell r="I1117">
            <v>151.59238824296466</v>
          </cell>
          <cell r="J1117">
            <v>157.3526595622746</v>
          </cell>
          <cell r="K1117">
            <v>151.43281046634701</v>
          </cell>
          <cell r="L1117">
            <v>150.6522545684615</v>
          </cell>
          <cell r="M1117">
            <v>150.91274640629169</v>
          </cell>
          <cell r="N1117">
            <v>150.50112135079584</v>
          </cell>
          <cell r="O1117">
            <v>148.77459850005849</v>
          </cell>
          <cell r="P1117">
            <v>150.34057088763996</v>
          </cell>
          <cell r="Q1117">
            <v>151.45430994640392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119.67818166330368</v>
          </cell>
          <cell r="F1120">
            <v>119.73827638605437</v>
          </cell>
          <cell r="G1120">
            <v>119.23502939764791</v>
          </cell>
          <cell r="H1120">
            <v>119.28440470315732</v>
          </cell>
          <cell r="I1120">
            <v>119.27673010963981</v>
          </cell>
          <cell r="J1120">
            <v>120.22109930929354</v>
          </cell>
          <cell r="K1120">
            <v>120.23842208476999</v>
          </cell>
          <cell r="L1120">
            <v>120.47669565125413</v>
          </cell>
          <cell r="M1120">
            <v>120.99965263399157</v>
          </cell>
          <cell r="N1120">
            <v>120.95932141325412</v>
          </cell>
          <cell r="O1120">
            <v>120.89508063015033</v>
          </cell>
          <cell r="P1120">
            <v>121.59689004412719</v>
          </cell>
          <cell r="Q1120">
            <v>120.21664866888699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104.0044534721542</v>
          </cell>
          <cell r="F1121">
            <v>104.38320513455626</v>
          </cell>
          <cell r="G1121">
            <v>104.38676296408133</v>
          </cell>
          <cell r="H1121">
            <v>104.08628308731321</v>
          </cell>
          <cell r="I1121">
            <v>104.30672317545144</v>
          </cell>
          <cell r="J1121">
            <v>103.94474520832179</v>
          </cell>
          <cell r="K1121">
            <v>104.23549116294431</v>
          </cell>
          <cell r="L1121">
            <v>104.89247468567332</v>
          </cell>
          <cell r="M1121">
            <v>104.20919841993194</v>
          </cell>
          <cell r="N1121">
            <v>104.33243045469118</v>
          </cell>
          <cell r="O1121">
            <v>104.02558286038359</v>
          </cell>
          <cell r="P1121">
            <v>104.14212991344066</v>
          </cell>
          <cell r="Q1121">
            <v>104.24579004491193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111.56083676023572</v>
          </cell>
          <cell r="F1122">
            <v>111.56083676023572</v>
          </cell>
          <cell r="G1122">
            <v>111.57330137366934</v>
          </cell>
          <cell r="H1122">
            <v>111.57330137366934</v>
          </cell>
          <cell r="I1122">
            <v>111.57330137366934</v>
          </cell>
          <cell r="J1122">
            <v>112.72697028683433</v>
          </cell>
          <cell r="K1122">
            <v>112.72697028683433</v>
          </cell>
          <cell r="L1122">
            <v>112.72697028683433</v>
          </cell>
          <cell r="M1122">
            <v>111.50502080070494</v>
          </cell>
          <cell r="N1122">
            <v>111.50502080070494</v>
          </cell>
          <cell r="O1122">
            <v>111.50502080070494</v>
          </cell>
          <cell r="P1122">
            <v>113.82277201143455</v>
          </cell>
          <cell r="Q1122">
            <v>112.03002690962767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101.87751020311933</v>
          </cell>
          <cell r="F1123">
            <v>101.87751020311933</v>
          </cell>
          <cell r="G1123">
            <v>105.18027511972295</v>
          </cell>
          <cell r="H1123">
            <v>105.18027511972295</v>
          </cell>
          <cell r="I1123">
            <v>105.18027511972295</v>
          </cell>
          <cell r="J1123">
            <v>107.36531760779476</v>
          </cell>
          <cell r="K1123">
            <v>107.36531760779476</v>
          </cell>
          <cell r="L1123">
            <v>107.36531760779476</v>
          </cell>
          <cell r="M1123">
            <v>106.39300264513633</v>
          </cell>
          <cell r="N1123">
            <v>106.39300264513633</v>
          </cell>
          <cell r="O1123">
            <v>106.39300264513633</v>
          </cell>
          <cell r="P1123">
            <v>108.35946993073536</v>
          </cell>
          <cell r="Q1123">
            <v>105.74418970457799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121.24416331735212</v>
          </cell>
          <cell r="F1126">
            <v>121.24416331735212</v>
          </cell>
          <cell r="G1126">
            <v>117.9663276276157</v>
          </cell>
          <cell r="H1126">
            <v>117.9663276276157</v>
          </cell>
          <cell r="I1126">
            <v>117.9663276276157</v>
          </cell>
          <cell r="J1126">
            <v>118.0886229658739</v>
          </cell>
          <cell r="K1126">
            <v>118.0886229658739</v>
          </cell>
          <cell r="L1126">
            <v>118.0886229658739</v>
          </cell>
          <cell r="M1126">
            <v>116.61703895627355</v>
          </cell>
          <cell r="N1126">
            <v>116.61703895627355</v>
          </cell>
          <cell r="O1126">
            <v>116.61703895627355</v>
          </cell>
          <cell r="P1126">
            <v>119.28607409213375</v>
          </cell>
          <cell r="Q1126">
            <v>118.3158641146773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86.714856064367595</v>
          </cell>
          <cell r="F1129">
            <v>86.183280826322161</v>
          </cell>
          <cell r="G1129">
            <v>85.474789054293481</v>
          </cell>
          <cell r="H1129">
            <v>85.165352696630606</v>
          </cell>
          <cell r="I1129">
            <v>83.777361307790855</v>
          </cell>
          <cell r="J1129">
            <v>84.674221294503525</v>
          </cell>
          <cell r="K1129">
            <v>87.656020146651485</v>
          </cell>
          <cell r="L1129">
            <v>92.021024525225812</v>
          </cell>
          <cell r="M1129">
            <v>91.327614682999837</v>
          </cell>
          <cell r="N1129">
            <v>89.485635853784288</v>
          </cell>
          <cell r="O1129">
            <v>92.115741230940102</v>
          </cell>
          <cell r="P1129">
            <v>89.918925675255295</v>
          </cell>
          <cell r="Q1129">
            <v>87.876235279897074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104.20696316056986</v>
          </cell>
          <cell r="F1134">
            <v>104.74087239164434</v>
          </cell>
          <cell r="G1134">
            <v>104.80901471750992</v>
          </cell>
          <cell r="H1134">
            <v>104.45346101665677</v>
          </cell>
          <cell r="I1134">
            <v>104.86454773582311</v>
          </cell>
          <cell r="J1134">
            <v>104.10346055720566</v>
          </cell>
          <cell r="K1134">
            <v>104.19795490962545</v>
          </cell>
          <cell r="L1134">
            <v>104.63222057842265</v>
          </cell>
          <cell r="M1134">
            <v>104.05011213714165</v>
          </cell>
          <cell r="N1134">
            <v>104.37909539296585</v>
          </cell>
          <cell r="O1134">
            <v>103.74193244198226</v>
          </cell>
          <cell r="P1134">
            <v>103.66413642116126</v>
          </cell>
          <cell r="Q1134">
            <v>104.3203142883924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126.13960105853579</v>
          </cell>
          <cell r="F1135">
            <v>126.81015540817063</v>
          </cell>
          <cell r="G1135">
            <v>122.21725924610953</v>
          </cell>
          <cell r="H1135">
            <v>122.72722428050437</v>
          </cell>
          <cell r="I1135">
            <v>122.55092378927962</v>
          </cell>
          <cell r="J1135">
            <v>123.23483172391759</v>
          </cell>
          <cell r="K1135">
            <v>121.97251447902815</v>
          </cell>
          <cell r="L1135">
            <v>121.97251447902815</v>
          </cell>
          <cell r="M1135">
            <v>121.84121390492429</v>
          </cell>
          <cell r="N1135">
            <v>123.03600303391723</v>
          </cell>
          <cell r="O1135">
            <v>122.10367386302485</v>
          </cell>
          <cell r="P1135">
            <v>121.57818735613344</v>
          </cell>
          <cell r="Q1135">
            <v>123.01534188521447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132.60583597409675</v>
          </cell>
          <cell r="F1138">
            <v>132.60583597409675</v>
          </cell>
          <cell r="G1138">
            <v>133.00824950040888</v>
          </cell>
          <cell r="H1138">
            <v>138.26872838226529</v>
          </cell>
          <cell r="I1138">
            <v>140.15635918498828</v>
          </cell>
          <cell r="J1138">
            <v>153.36977480404826</v>
          </cell>
          <cell r="K1138">
            <v>151.96015644139158</v>
          </cell>
          <cell r="L1138">
            <v>151.96015644139158</v>
          </cell>
          <cell r="M1138">
            <v>149.14091971607817</v>
          </cell>
          <cell r="N1138">
            <v>149.14091971607817</v>
          </cell>
          <cell r="O1138">
            <v>148.29514869848421</v>
          </cell>
          <cell r="P1138">
            <v>149.98669073367225</v>
          </cell>
          <cell r="Q1138">
            <v>144.20823129724999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104.60297642895556</v>
          </cell>
          <cell r="F1140">
            <v>103.49566273002861</v>
          </cell>
          <cell r="G1140">
            <v>104.13721816932348</v>
          </cell>
          <cell r="H1140">
            <v>103.49566273002861</v>
          </cell>
          <cell r="I1140">
            <v>106.78316171351277</v>
          </cell>
          <cell r="J1140">
            <v>103.03251387105348</v>
          </cell>
          <cell r="K1140">
            <v>105.69869039711618</v>
          </cell>
          <cell r="L1140">
            <v>106.10412001383544</v>
          </cell>
          <cell r="M1140">
            <v>100.27436764835572</v>
          </cell>
          <cell r="N1140">
            <v>102.52142579310681</v>
          </cell>
          <cell r="O1140">
            <v>98.747925789329884</v>
          </cell>
          <cell r="P1140">
            <v>103.25957934469228</v>
          </cell>
          <cell r="Q1140">
            <v>103.51277538577824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91.128878265287867</v>
          </cell>
          <cell r="F1143">
            <v>93.217193194500666</v>
          </cell>
          <cell r="G1143">
            <v>92.612310773834722</v>
          </cell>
          <cell r="H1143">
            <v>90.364209375631418</v>
          </cell>
          <cell r="I1143">
            <v>92.681470070065672</v>
          </cell>
          <cell r="J1143">
            <v>87.829642163215766</v>
          </cell>
          <cell r="K1143">
            <v>85.816397569642035</v>
          </cell>
          <cell r="L1143">
            <v>84.618280256791337</v>
          </cell>
          <cell r="M1143">
            <v>85.142622258626488</v>
          </cell>
          <cell r="N1143">
            <v>87.101837833393404</v>
          </cell>
          <cell r="O1143">
            <v>87.984543072706913</v>
          </cell>
          <cell r="P1143">
            <v>86.901831359412853</v>
          </cell>
          <cell r="Q1143">
            <v>88.783268016092435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94.742720496693153</v>
          </cell>
          <cell r="F1146">
            <v>94.939287941918991</v>
          </cell>
          <cell r="G1146">
            <v>96.798638016847178</v>
          </cell>
          <cell r="H1146">
            <v>94.817548221654846</v>
          </cell>
          <cell r="I1146">
            <v>94.878058528580794</v>
          </cell>
          <cell r="J1146">
            <v>95.034582195784182</v>
          </cell>
          <cell r="K1146">
            <v>94.621420641905303</v>
          </cell>
          <cell r="L1146">
            <v>94.087001559706181</v>
          </cell>
          <cell r="M1146">
            <v>93.068679651374794</v>
          </cell>
          <cell r="N1146">
            <v>92.795966446032253</v>
          </cell>
          <cell r="O1146">
            <v>93.780372086724924</v>
          </cell>
          <cell r="P1146">
            <v>92.610913262273854</v>
          </cell>
          <cell r="Q1146">
            <v>94.347932420791395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111.36627281945145</v>
          </cell>
          <cell r="F1149">
            <v>111.36627281945145</v>
          </cell>
          <cell r="G1149">
            <v>111.36627281945145</v>
          </cell>
          <cell r="H1149">
            <v>110.83945266178792</v>
          </cell>
          <cell r="I1149">
            <v>111.36627281945145</v>
          </cell>
          <cell r="J1149">
            <v>111.36746517690861</v>
          </cell>
          <cell r="K1149">
            <v>111.91981509566747</v>
          </cell>
          <cell r="L1149">
            <v>112.12468960142537</v>
          </cell>
          <cell r="M1149">
            <v>112.81216437654373</v>
          </cell>
          <cell r="N1149">
            <v>112.2342846966897</v>
          </cell>
          <cell r="O1149">
            <v>112.2342846966897</v>
          </cell>
          <cell r="P1149">
            <v>112.35883189372039</v>
          </cell>
          <cell r="Q1149">
            <v>111.77967328976989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102.61605104997815</v>
          </cell>
          <cell r="F1151">
            <v>102.73713224113877</v>
          </cell>
          <cell r="G1151">
            <v>102.65562936012243</v>
          </cell>
          <cell r="H1151">
            <v>100.51533750624903</v>
          </cell>
          <cell r="I1151">
            <v>99.690270123559984</v>
          </cell>
          <cell r="J1151">
            <v>98.562379626310559</v>
          </cell>
          <cell r="K1151">
            <v>99.775763652947902</v>
          </cell>
          <cell r="L1151">
            <v>99.232700646992285</v>
          </cell>
          <cell r="M1151">
            <v>97.813753341401338</v>
          </cell>
          <cell r="N1151">
            <v>97.088818159025095</v>
          </cell>
          <cell r="O1151">
            <v>97.226496988778777</v>
          </cell>
          <cell r="P1151">
            <v>99.205065348535214</v>
          </cell>
          <cell r="Q1151">
            <v>99.759949837086637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93.01384455831176</v>
          </cell>
          <cell r="F1154">
            <v>92.434418619778072</v>
          </cell>
          <cell r="G1154">
            <v>94.392050952914161</v>
          </cell>
          <cell r="H1154">
            <v>92.651503717682459</v>
          </cell>
          <cell r="I1154">
            <v>93.730150802762296</v>
          </cell>
          <cell r="J1154">
            <v>93.951194198494903</v>
          </cell>
          <cell r="K1154">
            <v>93.519393852065647</v>
          </cell>
          <cell r="L1154">
            <v>93.645095429048638</v>
          </cell>
          <cell r="M1154">
            <v>92.489261372646226</v>
          </cell>
          <cell r="N1154">
            <v>94.628768108849698</v>
          </cell>
          <cell r="O1154">
            <v>97.164995519534713</v>
          </cell>
          <cell r="P1154">
            <v>96.051642758006864</v>
          </cell>
          <cell r="Q1154">
            <v>93.972693324174614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118.11493593662796</v>
          </cell>
          <cell r="F1157">
            <v>120.28778892093023</v>
          </cell>
          <cell r="G1157">
            <v>118.40035726595111</v>
          </cell>
          <cell r="H1157">
            <v>119.10195175231067</v>
          </cell>
          <cell r="I1157">
            <v>121.99378787623509</v>
          </cell>
          <cell r="J1157">
            <v>119.43825099219937</v>
          </cell>
          <cell r="K1157">
            <v>120.39412181782531</v>
          </cell>
          <cell r="L1157">
            <v>120.58136351601503</v>
          </cell>
          <cell r="M1157">
            <v>119.45530970498085</v>
          </cell>
          <cell r="N1157">
            <v>118.75384207522475</v>
          </cell>
          <cell r="O1157">
            <v>117.3798300239275</v>
          </cell>
          <cell r="P1157">
            <v>116.90319239312001</v>
          </cell>
          <cell r="Q1157">
            <v>119.23372768961234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102.52584440534136</v>
          </cell>
          <cell r="F1164">
            <v>102.70106098616372</v>
          </cell>
          <cell r="G1164">
            <v>103.21336895080479</v>
          </cell>
          <cell r="H1164">
            <v>103.12537017966551</v>
          </cell>
          <cell r="I1164">
            <v>102.51010285833563</v>
          </cell>
          <cell r="J1164">
            <v>102.0095116593549</v>
          </cell>
          <cell r="K1164">
            <v>102.38995537143734</v>
          </cell>
          <cell r="L1164">
            <v>103.4553354636784</v>
          </cell>
          <cell r="M1164">
            <v>103.21487478708217</v>
          </cell>
          <cell r="N1164">
            <v>103.36214409350423</v>
          </cell>
          <cell r="O1164">
            <v>102.12870710369032</v>
          </cell>
          <cell r="P1164">
            <v>102.29557981606676</v>
          </cell>
          <cell r="Q1164">
            <v>102.74432130626043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108.67076149148961</v>
          </cell>
          <cell r="F1169">
            <v>108.2143865582112</v>
          </cell>
          <cell r="G1169">
            <v>106.41172730002954</v>
          </cell>
          <cell r="H1169">
            <v>108.79976956662625</v>
          </cell>
          <cell r="I1169">
            <v>107.64379867564715</v>
          </cell>
          <cell r="J1169">
            <v>106.43492317830044</v>
          </cell>
          <cell r="K1169">
            <v>105.48320079434254</v>
          </cell>
          <cell r="L1169">
            <v>107.48956914248116</v>
          </cell>
          <cell r="M1169">
            <v>108.62590515764265</v>
          </cell>
          <cell r="N1169">
            <v>107.22731670806013</v>
          </cell>
          <cell r="O1169">
            <v>107.27233956812016</v>
          </cell>
          <cell r="P1169">
            <v>105.76193896449615</v>
          </cell>
          <cell r="Q1169">
            <v>107.33630309212056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107.86461372419532</v>
          </cell>
          <cell r="F1170">
            <v>107.69210563936139</v>
          </cell>
          <cell r="G1170">
            <v>105.71090357329254</v>
          </cell>
          <cell r="H1170">
            <v>109.40008925731098</v>
          </cell>
          <cell r="I1170">
            <v>107.20929295906407</v>
          </cell>
          <cell r="J1170">
            <v>106.63295000388776</v>
          </cell>
          <cell r="K1170">
            <v>104.85436155815172</v>
          </cell>
          <cell r="L1170">
            <v>107.35259725769026</v>
          </cell>
          <cell r="M1170">
            <v>108.50099155592468</v>
          </cell>
          <cell r="N1170">
            <v>106.03288390890181</v>
          </cell>
          <cell r="O1170">
            <v>106.02031408162748</v>
          </cell>
          <cell r="P1170">
            <v>104.25458593674203</v>
          </cell>
          <cell r="Q1170">
            <v>106.79380745467917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107.92697126375742</v>
          </cell>
          <cell r="F1171">
            <v>107.77401170193963</v>
          </cell>
          <cell r="G1171">
            <v>105.76849863295183</v>
          </cell>
          <cell r="H1171">
            <v>109.50473491174581</v>
          </cell>
          <cell r="I1171">
            <v>107.31207755172115</v>
          </cell>
          <cell r="J1171">
            <v>106.72806133584584</v>
          </cell>
          <cell r="K1171">
            <v>104.92579328632914</v>
          </cell>
          <cell r="L1171">
            <v>107.45728976165739</v>
          </cell>
          <cell r="M1171">
            <v>108.62485877771789</v>
          </cell>
          <cell r="N1171">
            <v>106.09313902787071</v>
          </cell>
          <cell r="O1171">
            <v>106.1072689589905</v>
          </cell>
          <cell r="P1171">
            <v>104.30996207028035</v>
          </cell>
          <cell r="Q1171">
            <v>106.87772227340065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103.18090362511691</v>
          </cell>
          <cell r="F1174">
            <v>101.54009490950564</v>
          </cell>
          <cell r="G1174">
            <v>101.38490603590297</v>
          </cell>
          <cell r="H1174">
            <v>101.54009490950564</v>
          </cell>
          <cell r="I1174">
            <v>99.489084014991406</v>
          </cell>
          <cell r="J1174">
            <v>99.489084014991406</v>
          </cell>
          <cell r="K1174">
            <v>99.489084014991406</v>
          </cell>
          <cell r="L1174">
            <v>99.489084014991406</v>
          </cell>
          <cell r="M1174">
            <v>99.197254401897283</v>
          </cell>
          <cell r="N1174">
            <v>101.50708781082551</v>
          </cell>
          <cell r="O1174">
            <v>99.489084014991406</v>
          </cell>
          <cell r="P1174">
            <v>100.09525319650433</v>
          </cell>
          <cell r="Q1174">
            <v>100.4909179136846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111.16705511686412</v>
          </cell>
          <cell r="F1176">
            <v>109.83166639358852</v>
          </cell>
          <cell r="G1176">
            <v>108.58187757835454</v>
          </cell>
          <cell r="H1176">
            <v>106.94083715021232</v>
          </cell>
          <cell r="I1176">
            <v>108.98927638395314</v>
          </cell>
          <cell r="J1176">
            <v>105.82171909534935</v>
          </cell>
          <cell r="K1176">
            <v>107.43044600219962</v>
          </cell>
          <cell r="L1176">
            <v>107.91371227942321</v>
          </cell>
          <cell r="M1176">
            <v>109.01270896749217</v>
          </cell>
          <cell r="N1176">
            <v>110.92596241973226</v>
          </cell>
          <cell r="O1176">
            <v>111.14932511287712</v>
          </cell>
          <cell r="P1176">
            <v>110.42956431437557</v>
          </cell>
          <cell r="Q1176">
            <v>109.01617923453513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106.76874452410001</v>
          </cell>
          <cell r="F1177">
            <v>104.35604903902153</v>
          </cell>
          <cell r="G1177">
            <v>102.72689096326583</v>
          </cell>
          <cell r="H1177">
            <v>99.882599188655263</v>
          </cell>
          <cell r="I1177">
            <v>104.43070911137531</v>
          </cell>
          <cell r="J1177">
            <v>103.40823278349336</v>
          </cell>
          <cell r="K1177">
            <v>105.85528936448236</v>
          </cell>
          <cell r="L1177">
            <v>106.82256889191486</v>
          </cell>
          <cell r="M1177">
            <v>106.87763884368756</v>
          </cell>
          <cell r="N1177">
            <v>108.89633347999904</v>
          </cell>
          <cell r="O1177">
            <v>103.84180284323736</v>
          </cell>
          <cell r="P1177">
            <v>104.14262739724346</v>
          </cell>
          <cell r="Q1177">
            <v>104.83412386920634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117.23568987795214</v>
          </cell>
          <cell r="F1180">
            <v>118.22815317594946</v>
          </cell>
          <cell r="G1180">
            <v>114.42679629543544</v>
          </cell>
          <cell r="H1180">
            <v>114.73904417637763</v>
          </cell>
          <cell r="I1180">
            <v>114.21315112584806</v>
          </cell>
          <cell r="J1180">
            <v>115.05044461704783</v>
          </cell>
          <cell r="K1180">
            <v>112.94557324379252</v>
          </cell>
          <cell r="L1180">
            <v>111.87828819642866</v>
          </cell>
          <cell r="M1180">
            <v>113.68859711027743</v>
          </cell>
          <cell r="N1180">
            <v>115.1540576326816</v>
          </cell>
          <cell r="O1180">
            <v>116.39635948025951</v>
          </cell>
          <cell r="P1180">
            <v>120.7454911404664</v>
          </cell>
          <cell r="Q1180">
            <v>115.39180383937638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117.41335946153939</v>
          </cell>
          <cell r="F1184">
            <v>117.41335946153939</v>
          </cell>
          <cell r="G1184">
            <v>117.41335946153939</v>
          </cell>
          <cell r="H1184">
            <v>117.41335946153939</v>
          </cell>
          <cell r="I1184">
            <v>115.70962987134614</v>
          </cell>
          <cell r="J1184">
            <v>107.88532336872248</v>
          </cell>
          <cell r="K1184">
            <v>108.89471151057293</v>
          </cell>
          <cell r="L1184">
            <v>108.89471151057293</v>
          </cell>
          <cell r="M1184">
            <v>111.64482946549906</v>
          </cell>
          <cell r="N1184">
            <v>113.47824143544972</v>
          </cell>
          <cell r="O1184">
            <v>122.64530128520329</v>
          </cell>
          <cell r="P1184">
            <v>118.97847734530193</v>
          </cell>
          <cell r="Q1184">
            <v>114.81538863656881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132.56592025364006</v>
          </cell>
          <cell r="F1186">
            <v>132.56592025364006</v>
          </cell>
          <cell r="G1186">
            <v>132.87885451145812</v>
          </cell>
          <cell r="H1186">
            <v>132.87885451145812</v>
          </cell>
          <cell r="I1186">
            <v>132.87885451145812</v>
          </cell>
          <cell r="J1186">
            <v>133.64019863377374</v>
          </cell>
          <cell r="K1186">
            <v>133.64019863377374</v>
          </cell>
          <cell r="L1186">
            <v>133.64019863377374</v>
          </cell>
          <cell r="M1186">
            <v>132.2387581407479</v>
          </cell>
          <cell r="N1186">
            <v>132.2387581407479</v>
          </cell>
          <cell r="O1186">
            <v>132.2387581407479</v>
          </cell>
          <cell r="P1186">
            <v>133.80944412754988</v>
          </cell>
          <cell r="Q1186">
            <v>132.93455987439742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139.85797128504325</v>
          </cell>
          <cell r="F1187">
            <v>139.85797128504325</v>
          </cell>
          <cell r="G1187">
            <v>139.40747584319513</v>
          </cell>
          <cell r="H1187">
            <v>139.40747584319513</v>
          </cell>
          <cell r="I1187">
            <v>139.40747584319513</v>
          </cell>
          <cell r="J1187">
            <v>139.40747584319513</v>
          </cell>
          <cell r="K1187">
            <v>139.40747584319513</v>
          </cell>
          <cell r="L1187">
            <v>139.40747584319513</v>
          </cell>
          <cell r="M1187">
            <v>137.43549730393116</v>
          </cell>
          <cell r="N1187">
            <v>137.43549730393116</v>
          </cell>
          <cell r="O1187">
            <v>137.43549730393116</v>
          </cell>
          <cell r="P1187">
            <v>138.9732062760101</v>
          </cell>
          <cell r="Q1187">
            <v>138.95337465142177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105.76579006514638</v>
          </cell>
          <cell r="F1190">
            <v>105.76579006514638</v>
          </cell>
          <cell r="G1190">
            <v>108.88452138235198</v>
          </cell>
          <cell r="H1190">
            <v>108.88452138235198</v>
          </cell>
          <cell r="I1190">
            <v>108.88452138235198</v>
          </cell>
          <cell r="J1190">
            <v>112.44399754028186</v>
          </cell>
          <cell r="K1190">
            <v>112.44399754028186</v>
          </cell>
          <cell r="L1190">
            <v>112.44399754028186</v>
          </cell>
          <cell r="M1190">
            <v>113.13942853798252</v>
          </cell>
          <cell r="N1190">
            <v>113.13942853798252</v>
          </cell>
          <cell r="O1190">
            <v>113.13942853798252</v>
          </cell>
          <cell r="P1190">
            <v>114.8313133869425</v>
          </cell>
          <cell r="Q1190">
            <v>110.81389465825703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105.76579006514638</v>
          </cell>
          <cell r="F1191">
            <v>105.76579006514638</v>
          </cell>
          <cell r="G1191">
            <v>108.88452138235198</v>
          </cell>
          <cell r="H1191">
            <v>108.88452138235198</v>
          </cell>
          <cell r="I1191">
            <v>108.88452138235198</v>
          </cell>
          <cell r="J1191">
            <v>112.44399754028186</v>
          </cell>
          <cell r="K1191">
            <v>112.44399754028186</v>
          </cell>
          <cell r="L1191">
            <v>112.44399754028186</v>
          </cell>
          <cell r="M1191">
            <v>113.13942853798252</v>
          </cell>
          <cell r="N1191">
            <v>113.13942853798252</v>
          </cell>
          <cell r="O1191">
            <v>113.13942853798252</v>
          </cell>
          <cell r="P1191">
            <v>114.8313133869425</v>
          </cell>
          <cell r="Q1191">
            <v>110.81389465825703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170.50635408567413</v>
          </cell>
          <cell r="F1195">
            <v>170.50635408567413</v>
          </cell>
          <cell r="G1195">
            <v>158.2711643582559</v>
          </cell>
          <cell r="H1195">
            <v>158.2711643582559</v>
          </cell>
          <cell r="I1195">
            <v>158.2711643582559</v>
          </cell>
          <cell r="J1195">
            <v>160.25339520780958</v>
          </cell>
          <cell r="K1195">
            <v>160.25339520780958</v>
          </cell>
          <cell r="L1195">
            <v>160.25339520780958</v>
          </cell>
          <cell r="M1195">
            <v>162.19346287492218</v>
          </cell>
          <cell r="N1195">
            <v>162.19346287492218</v>
          </cell>
          <cell r="O1195">
            <v>162.19346287492218</v>
          </cell>
          <cell r="P1195">
            <v>163.55292048785364</v>
          </cell>
          <cell r="Q1195">
            <v>162.22664133184711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170.50635408567413</v>
          </cell>
          <cell r="F1196">
            <v>170.50635408567413</v>
          </cell>
          <cell r="G1196">
            <v>158.2711643582559</v>
          </cell>
          <cell r="H1196">
            <v>158.2711643582559</v>
          </cell>
          <cell r="I1196">
            <v>158.2711643582559</v>
          </cell>
          <cell r="J1196">
            <v>160.25339520780958</v>
          </cell>
          <cell r="K1196">
            <v>160.25339520780958</v>
          </cell>
          <cell r="L1196">
            <v>160.25339520780958</v>
          </cell>
          <cell r="M1196">
            <v>162.19346287492218</v>
          </cell>
          <cell r="N1196">
            <v>162.19346287492218</v>
          </cell>
          <cell r="O1196">
            <v>162.19346287492218</v>
          </cell>
          <cell r="P1196">
            <v>163.55292048785364</v>
          </cell>
          <cell r="Q1196">
            <v>162.22664133184711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110.1344600388278</v>
          </cell>
          <cell r="F1199">
            <v>110.1344600388278</v>
          </cell>
          <cell r="G1199">
            <v>111.78466594622084</v>
          </cell>
          <cell r="H1199">
            <v>111.78466594622084</v>
          </cell>
          <cell r="I1199">
            <v>111.78466594622084</v>
          </cell>
          <cell r="J1199">
            <v>113.53417894993659</v>
          </cell>
          <cell r="K1199">
            <v>113.53417894993659</v>
          </cell>
          <cell r="L1199">
            <v>113.53417894993659</v>
          </cell>
          <cell r="M1199">
            <v>115.38225005082411</v>
          </cell>
          <cell r="N1199">
            <v>115.38225005082411</v>
          </cell>
          <cell r="O1199">
            <v>115.38225005082411</v>
          </cell>
          <cell r="P1199">
            <v>116.00804470045371</v>
          </cell>
          <cell r="Q1199">
            <v>113.19835413492116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110.1344600388278</v>
          </cell>
          <cell r="F1200">
            <v>110.1344600388278</v>
          </cell>
          <cell r="G1200">
            <v>111.78466594622084</v>
          </cell>
          <cell r="H1200">
            <v>111.78466594622084</v>
          </cell>
          <cell r="I1200">
            <v>111.78466594622084</v>
          </cell>
          <cell r="J1200">
            <v>113.53417894993659</v>
          </cell>
          <cell r="K1200">
            <v>113.53417894993659</v>
          </cell>
          <cell r="L1200">
            <v>113.53417894993659</v>
          </cell>
          <cell r="M1200">
            <v>115.38225005082411</v>
          </cell>
          <cell r="N1200">
            <v>115.38225005082411</v>
          </cell>
          <cell r="O1200">
            <v>115.38225005082411</v>
          </cell>
          <cell r="P1200">
            <v>116.00804470045371</v>
          </cell>
          <cell r="Q1200">
            <v>113.19835413492116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110.1344600388278</v>
          </cell>
          <cell r="F1201">
            <v>110.1344600388278</v>
          </cell>
          <cell r="G1201">
            <v>111.78466594622084</v>
          </cell>
          <cell r="H1201">
            <v>111.78466594622084</v>
          </cell>
          <cell r="I1201">
            <v>111.78466594622084</v>
          </cell>
          <cell r="J1201">
            <v>113.53417894993659</v>
          </cell>
          <cell r="K1201">
            <v>113.53417894993659</v>
          </cell>
          <cell r="L1201">
            <v>113.53417894993659</v>
          </cell>
          <cell r="M1201">
            <v>115.38225005082411</v>
          </cell>
          <cell r="N1201">
            <v>115.38225005082411</v>
          </cell>
          <cell r="O1201">
            <v>115.38225005082411</v>
          </cell>
          <cell r="P1201">
            <v>116.00804470045371</v>
          </cell>
          <cell r="Q1201">
            <v>113.19835413492116</v>
          </cell>
        </row>
        <row r="1202">
          <cell r="A1202">
            <v>127000201</v>
          </cell>
          <cell r="B1202">
            <v>127000201</v>
          </cell>
          <cell r="C1202" t="str">
            <v>رسوم شهادة ميلاد</v>
          </cell>
          <cell r="D1202" t="str">
            <v>شهادة</v>
          </cell>
        </row>
        <row r="1203">
          <cell r="A1203">
            <v>127000202</v>
          </cell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</row>
        <row r="1204">
          <cell r="A1204">
            <v>127000203</v>
          </cell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</row>
        <row r="1205">
          <cell r="A1205">
            <v>127000204</v>
          </cell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</row>
        <row r="1206">
          <cell r="A1206">
            <v>127000205</v>
          </cell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</row>
      </sheetData>
      <sheetData sheetId="1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114.19076871300493</v>
          </cell>
          <cell r="F8">
            <v>115.07661166895254</v>
          </cell>
          <cell r="G8">
            <v>115.32429693875261</v>
          </cell>
          <cell r="H8">
            <v>114.16180756796096</v>
          </cell>
          <cell r="I8">
            <v>113.59282077552231</v>
          </cell>
          <cell r="J8">
            <v>112.57368987670837</v>
          </cell>
          <cell r="K8">
            <v>112.97690500754506</v>
          </cell>
          <cell r="L8">
            <v>113.62599149076917</v>
          </cell>
          <cell r="M8">
            <v>113.78278365618515</v>
          </cell>
          <cell r="N8">
            <v>113.69011793837292</v>
          </cell>
          <cell r="O8">
            <v>113.49156706421951</v>
          </cell>
          <cell r="P8">
            <v>113.00395621193083</v>
          </cell>
          <cell r="Q8">
            <v>113.79094307582703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108.19511917253919</v>
          </cell>
          <cell r="F9">
            <v>110.54000705462215</v>
          </cell>
          <cell r="G9">
            <v>110.92306449755017</v>
          </cell>
          <cell r="H9">
            <v>107.96561525521346</v>
          </cell>
          <cell r="I9">
            <v>106.08695282721588</v>
          </cell>
          <cell r="J9">
            <v>103.68657531873917</v>
          </cell>
          <cell r="K9">
            <v>105.11849061387279</v>
          </cell>
          <cell r="L9">
            <v>106.77030532380518</v>
          </cell>
          <cell r="M9">
            <v>107.33135337599579</v>
          </cell>
          <cell r="N9">
            <v>106.85638611944114</v>
          </cell>
          <cell r="O9">
            <v>106.15270704323886</v>
          </cell>
          <cell r="P9">
            <v>104.31991594359441</v>
          </cell>
          <cell r="Q9">
            <v>106.99554104548569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108.52162658994072</v>
          </cell>
          <cell r="F10">
            <v>111.05831373012909</v>
          </cell>
          <cell r="G10">
            <v>111.5020575690596</v>
          </cell>
          <cell r="H10">
            <v>108.25097189965925</v>
          </cell>
          <cell r="I10">
            <v>106.21414557413161</v>
          </cell>
          <cell r="J10">
            <v>103.57972525895812</v>
          </cell>
          <cell r="K10">
            <v>105.13018234885317</v>
          </cell>
          <cell r="L10">
            <v>106.9452810074761</v>
          </cell>
          <cell r="M10">
            <v>107.56516329325274</v>
          </cell>
          <cell r="N10">
            <v>107.04697658396142</v>
          </cell>
          <cell r="O10">
            <v>106.26031363586617</v>
          </cell>
          <cell r="P10">
            <v>104.24658300995748</v>
          </cell>
          <cell r="Q10">
            <v>107.19344504177046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100.34200118652689</v>
          </cell>
          <cell r="F11">
            <v>99.431038025563439</v>
          </cell>
          <cell r="G11">
            <v>98.644442703052789</v>
          </cell>
          <cell r="H11">
            <v>98.503539104906167</v>
          </cell>
          <cell r="I11">
            <v>98.523307368839653</v>
          </cell>
          <cell r="J11">
            <v>97.849598640909619</v>
          </cell>
          <cell r="K11">
            <v>98.338325687938678</v>
          </cell>
          <cell r="L11">
            <v>97.90518948004113</v>
          </cell>
          <cell r="M11">
            <v>97.283010120082167</v>
          </cell>
          <cell r="N11">
            <v>97.029579966916998</v>
          </cell>
          <cell r="O11">
            <v>96.980527201534585</v>
          </cell>
          <cell r="P11">
            <v>97.455412052365745</v>
          </cell>
          <cell r="Q11">
            <v>98.19049762822317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93.072065737436134</v>
          </cell>
          <cell r="F12">
            <v>93.400069231525507</v>
          </cell>
          <cell r="G12">
            <v>92.834303020021039</v>
          </cell>
          <cell r="H12">
            <v>93.038186961662191</v>
          </cell>
          <cell r="I12">
            <v>92.034915124032494</v>
          </cell>
          <cell r="J12">
            <v>90.47969924482787</v>
          </cell>
          <cell r="K12">
            <v>90.666864403737605</v>
          </cell>
          <cell r="L12">
            <v>90.443225359322085</v>
          </cell>
          <cell r="M12">
            <v>89.826581743028896</v>
          </cell>
          <cell r="N12">
            <v>88.723307560219823</v>
          </cell>
          <cell r="O12">
            <v>88.031127968793427</v>
          </cell>
          <cell r="P12">
            <v>88.389404262161477</v>
          </cell>
          <cell r="Q12">
            <v>90.911645884730717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101.18243895481486</v>
          </cell>
          <cell r="F13">
            <v>100.44758676253471</v>
          </cell>
          <cell r="G13">
            <v>100.61700945138496</v>
          </cell>
          <cell r="H13">
            <v>100.81747565913274</v>
          </cell>
          <cell r="I13">
            <v>100.69267991445423</v>
          </cell>
          <cell r="J13">
            <v>100.4864527368307</v>
          </cell>
          <cell r="K13">
            <v>100.91392219311227</v>
          </cell>
          <cell r="L13">
            <v>100.94927113041331</v>
          </cell>
          <cell r="M13">
            <v>100.89160921668217</v>
          </cell>
          <cell r="N13">
            <v>101.29688772973356</v>
          </cell>
          <cell r="O13">
            <v>100.88881965973191</v>
          </cell>
          <cell r="P13">
            <v>102.13070404114792</v>
          </cell>
          <cell r="Q13">
            <v>100.9429047874978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91.484687671542559</v>
          </cell>
          <cell r="F16">
            <v>92.020715353734388</v>
          </cell>
          <cell r="G16">
            <v>91.311056536620768</v>
          </cell>
          <cell r="H16">
            <v>91.515609403806039</v>
          </cell>
          <cell r="I16">
            <v>90.340400511741578</v>
          </cell>
          <cell r="J16">
            <v>88.521157932576997</v>
          </cell>
          <cell r="K16">
            <v>88.661290265676627</v>
          </cell>
          <cell r="L16">
            <v>88.386961588307344</v>
          </cell>
          <cell r="M16">
            <v>87.660912982860069</v>
          </cell>
          <cell r="N16">
            <v>86.262381923891184</v>
          </cell>
          <cell r="O16">
            <v>85.514595471314323</v>
          </cell>
          <cell r="P16">
            <v>85.699930266156997</v>
          </cell>
          <cell r="Q16">
            <v>88.94830832568573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92.904207552366017</v>
          </cell>
          <cell r="F19">
            <v>90.63582412629961</v>
          </cell>
          <cell r="G19">
            <v>89.849584506709562</v>
          </cell>
          <cell r="H19">
            <v>90.331501664270959</v>
          </cell>
          <cell r="I19">
            <v>92.457722276782548</v>
          </cell>
          <cell r="J19">
            <v>90.704202630315081</v>
          </cell>
          <cell r="K19">
            <v>90.555411227819775</v>
          </cell>
          <cell r="L19">
            <v>89.607946663139103</v>
          </cell>
          <cell r="M19">
            <v>86.798084678447637</v>
          </cell>
          <cell r="N19">
            <v>86.286135502621207</v>
          </cell>
          <cell r="O19">
            <v>86.288196111683391</v>
          </cell>
          <cell r="P19">
            <v>88.459823388314646</v>
          </cell>
          <cell r="Q19">
            <v>89.57322002739744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92.904207552366017</v>
          </cell>
          <cell r="F20">
            <v>90.63582412629961</v>
          </cell>
          <cell r="G20">
            <v>89.849584506709562</v>
          </cell>
          <cell r="H20">
            <v>90.331501664270959</v>
          </cell>
          <cell r="I20">
            <v>92.457722276782548</v>
          </cell>
          <cell r="J20">
            <v>90.704202630315081</v>
          </cell>
          <cell r="K20">
            <v>90.555411227819775</v>
          </cell>
          <cell r="L20">
            <v>89.607946663139103</v>
          </cell>
          <cell r="M20">
            <v>86.798084678447637</v>
          </cell>
          <cell r="N20">
            <v>86.286135502621207</v>
          </cell>
          <cell r="O20">
            <v>86.288196111683391</v>
          </cell>
          <cell r="P20">
            <v>88.459823388314646</v>
          </cell>
          <cell r="Q20">
            <v>89.57322002739744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122.42086474204416</v>
          </cell>
          <cell r="F21">
            <v>122.68177877602123</v>
          </cell>
          <cell r="G21">
            <v>122.34259053185104</v>
          </cell>
          <cell r="H21">
            <v>121.71639685030613</v>
          </cell>
          <cell r="I21">
            <v>122.7339615828167</v>
          </cell>
          <cell r="J21">
            <v>122.49913895223735</v>
          </cell>
          <cell r="K21">
            <v>122.29040772505567</v>
          </cell>
          <cell r="L21">
            <v>122.10776790127167</v>
          </cell>
          <cell r="M21">
            <v>122.1860421114649</v>
          </cell>
          <cell r="N21">
            <v>118.4680171272914</v>
          </cell>
          <cell r="O21">
            <v>122.34259053185104</v>
          </cell>
          <cell r="P21">
            <v>122.49913895223723</v>
          </cell>
          <cell r="Q21">
            <v>122.02405798203739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88.122936806135669</v>
          </cell>
          <cell r="F23">
            <v>85.444843842959145</v>
          </cell>
          <cell r="G23">
            <v>84.586188378660751</v>
          </cell>
          <cell r="H23">
            <v>85.24760343480034</v>
          </cell>
          <cell r="I23">
            <v>87.553410234616976</v>
          </cell>
          <cell r="J23">
            <v>85.553883678634307</v>
          </cell>
          <cell r="K23">
            <v>85.414801659165178</v>
          </cell>
          <cell r="L23">
            <v>84.343446569343286</v>
          </cell>
          <cell r="M23">
            <v>81.065748372339797</v>
          </cell>
          <cell r="N23">
            <v>81.073137019022866</v>
          </cell>
          <cell r="O23">
            <v>80.4479066708289</v>
          </cell>
          <cell r="P23">
            <v>82.945947522168112</v>
          </cell>
          <cell r="Q23">
            <v>84.316654515722959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103.55738956736043</v>
          </cell>
          <cell r="F28">
            <v>100.42843462541455</v>
          </cell>
          <cell r="G28">
            <v>97.943936002370307</v>
          </cell>
          <cell r="H28">
            <v>97.723913120215883</v>
          </cell>
          <cell r="I28">
            <v>98.121829626504393</v>
          </cell>
          <cell r="J28">
            <v>97.543309832308225</v>
          </cell>
          <cell r="K28">
            <v>98.487284727437014</v>
          </cell>
          <cell r="L28">
            <v>98.296214599514315</v>
          </cell>
          <cell r="M28">
            <v>98.122036981269588</v>
          </cell>
          <cell r="N28">
            <v>98.566267868383363</v>
          </cell>
          <cell r="O28">
            <v>98.658810914937646</v>
          </cell>
          <cell r="P28">
            <v>98.388344911369771</v>
          </cell>
          <cell r="Q28">
            <v>98.819814398090458</v>
          </cell>
        </row>
        <row r="29">
          <cell r="A29" t="str">
            <v>011003100</v>
          </cell>
          <cell r="B29">
            <v>111003100</v>
          </cell>
          <cell r="C29" t="str">
            <v>خبز ابيض كماج</v>
          </cell>
          <cell r="E29">
            <v>103.66704161046867</v>
          </cell>
          <cell r="F29">
            <v>100.5174353115395</v>
          </cell>
          <cell r="G29">
            <v>98.042744648095152</v>
          </cell>
          <cell r="H29">
            <v>97.817772769600197</v>
          </cell>
          <cell r="I29">
            <v>98.22272215089113</v>
          </cell>
          <cell r="J29">
            <v>97.637795266804261</v>
          </cell>
          <cell r="K29">
            <v>98.582677156482958</v>
          </cell>
          <cell r="L29">
            <v>98.402699653687066</v>
          </cell>
          <cell r="M29">
            <v>98.22272215089103</v>
          </cell>
          <cell r="N29">
            <v>98.67266590788094</v>
          </cell>
          <cell r="O29">
            <v>98.762654659278951</v>
          </cell>
          <cell r="P29">
            <v>98.492688405084991</v>
          </cell>
          <cell r="Q29">
            <v>98.920134974225391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  <cell r="E31">
            <v>90.614939615208868</v>
          </cell>
          <cell r="F31">
            <v>89.923505640716073</v>
          </cell>
          <cell r="G31">
            <v>86.281353930175271</v>
          </cell>
          <cell r="H31">
            <v>86.64547098408724</v>
          </cell>
          <cell r="I31">
            <v>86.213283188090188</v>
          </cell>
          <cell r="J31">
            <v>86.391005027870406</v>
          </cell>
          <cell r="K31">
            <v>87.227925542285206</v>
          </cell>
          <cell r="L31">
            <v>85.727570685396202</v>
          </cell>
          <cell r="M31">
            <v>86.237965040510304</v>
          </cell>
          <cell r="N31">
            <v>86.007894470405361</v>
          </cell>
          <cell r="O31">
            <v>86.401926082844554</v>
          </cell>
          <cell r="P31">
            <v>86.072473661173845</v>
          </cell>
          <cell r="Q31">
            <v>86.978776155730301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102.09454604487647</v>
          </cell>
          <cell r="F34">
            <v>102.73330232878601</v>
          </cell>
          <cell r="G34">
            <v>103.37205861269557</v>
          </cell>
          <cell r="H34">
            <v>102.09454604487647</v>
          </cell>
          <cell r="I34">
            <v>100.61932319870438</v>
          </cell>
          <cell r="J34">
            <v>102.73330232878601</v>
          </cell>
          <cell r="K34">
            <v>103.37205861269557</v>
          </cell>
          <cell r="L34">
            <v>103.6914367546504</v>
          </cell>
          <cell r="M34">
            <v>103.05268047074081</v>
          </cell>
          <cell r="N34">
            <v>104.11727427725673</v>
          </cell>
          <cell r="O34">
            <v>104.11727427725673</v>
          </cell>
          <cell r="P34">
            <v>104.33019303855993</v>
          </cell>
          <cell r="Q34">
            <v>103.02733299915707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101.71518111362565</v>
          </cell>
          <cell r="F36">
            <v>100.73242574054711</v>
          </cell>
          <cell r="G36">
            <v>98.889759416024887</v>
          </cell>
          <cell r="H36">
            <v>101.71518111362565</v>
          </cell>
          <cell r="I36">
            <v>103.18931417324342</v>
          </cell>
          <cell r="J36">
            <v>105.23672120049034</v>
          </cell>
          <cell r="K36">
            <v>108.10309103863594</v>
          </cell>
          <cell r="L36">
            <v>109.3315352549841</v>
          </cell>
          <cell r="M36">
            <v>112.19790509312968</v>
          </cell>
          <cell r="N36">
            <v>109.74101666043346</v>
          </cell>
          <cell r="O36">
            <v>109.3315352549841</v>
          </cell>
          <cell r="P36">
            <v>106.87464682228776</v>
          </cell>
          <cell r="Q36">
            <v>105.58819274016768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117.58276705984953</v>
          </cell>
          <cell r="F38">
            <v>117.85596739497112</v>
          </cell>
          <cell r="G38">
            <v>118.42424283007129</v>
          </cell>
          <cell r="H38">
            <v>118.8624884999346</v>
          </cell>
          <cell r="I38">
            <v>117.3094408842401</v>
          </cell>
          <cell r="J38">
            <v>118.19555080558784</v>
          </cell>
          <cell r="K38">
            <v>120.06351470512544</v>
          </cell>
          <cell r="L38">
            <v>118.99021316003675</v>
          </cell>
          <cell r="M38">
            <v>119.00178624800141</v>
          </cell>
          <cell r="N38">
            <v>116.80422549994495</v>
          </cell>
          <cell r="O38">
            <v>116.90158265416744</v>
          </cell>
          <cell r="P38">
            <v>118.48922711300261</v>
          </cell>
          <cell r="Q38">
            <v>118.20675057124446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140.8476944573824</v>
          </cell>
          <cell r="F41">
            <v>146.59657994543883</v>
          </cell>
          <cell r="G41">
            <v>146.59657994543883</v>
          </cell>
          <cell r="H41">
            <v>140.8476944573824</v>
          </cell>
          <cell r="I41">
            <v>142.76398962006792</v>
          </cell>
          <cell r="J41">
            <v>142.76398962006792</v>
          </cell>
          <cell r="K41">
            <v>142.76398962006792</v>
          </cell>
          <cell r="L41">
            <v>142.76398962006792</v>
          </cell>
          <cell r="M41">
            <v>142.76398962006792</v>
          </cell>
          <cell r="N41">
            <v>142.76398962006792</v>
          </cell>
          <cell r="O41">
            <v>142.76398962006792</v>
          </cell>
          <cell r="P41">
            <v>144.68028478275338</v>
          </cell>
          <cell r="Q41">
            <v>143.24306341073927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88.191235987895226</v>
          </cell>
          <cell r="F43">
            <v>87.666126092830609</v>
          </cell>
          <cell r="G43">
            <v>88.195827004771914</v>
          </cell>
          <cell r="H43">
            <v>86.955433647806203</v>
          </cell>
          <cell r="I43">
            <v>86.943899140064573</v>
          </cell>
          <cell r="J43">
            <v>86.955880035389285</v>
          </cell>
          <cell r="K43">
            <v>86.591472915952309</v>
          </cell>
          <cell r="L43">
            <v>85.730364589330776</v>
          </cell>
          <cell r="M43">
            <v>85.154020588258632</v>
          </cell>
          <cell r="N43">
            <v>87.075507649845832</v>
          </cell>
          <cell r="O43">
            <v>87.945039594607252</v>
          </cell>
          <cell r="P43">
            <v>87.380523196766404</v>
          </cell>
          <cell r="Q43">
            <v>87.065444203626569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91.820519831156091</v>
          </cell>
          <cell r="F47">
            <v>95.622332553886096</v>
          </cell>
          <cell r="G47">
            <v>100.17030071414418</v>
          </cell>
          <cell r="H47">
            <v>98.970696621253737</v>
          </cell>
          <cell r="I47">
            <v>96.168934233943617</v>
          </cell>
          <cell r="J47">
            <v>94.307704497401986</v>
          </cell>
          <cell r="K47">
            <v>94.52842421368355</v>
          </cell>
          <cell r="L47">
            <v>93.147912955535361</v>
          </cell>
          <cell r="M47">
            <v>93.993840429261837</v>
          </cell>
          <cell r="N47">
            <v>94.663154395212047</v>
          </cell>
          <cell r="O47">
            <v>94.872663147913542</v>
          </cell>
          <cell r="P47">
            <v>96.159443985139362</v>
          </cell>
          <cell r="Q47">
            <v>95.368827298210974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103.42289351042753</v>
          </cell>
          <cell r="F50">
            <v>105.53437024984903</v>
          </cell>
          <cell r="G50">
            <v>105.27369386468747</v>
          </cell>
          <cell r="H50">
            <v>105.84252652501073</v>
          </cell>
          <cell r="I50">
            <v>104.38386575555842</v>
          </cell>
          <cell r="J50">
            <v>103.21004810554955</v>
          </cell>
          <cell r="K50">
            <v>104.19482683453479</v>
          </cell>
          <cell r="L50">
            <v>103.80994590018015</v>
          </cell>
          <cell r="M50">
            <v>103.71442097820665</v>
          </cell>
          <cell r="N50">
            <v>105.04262446556123</v>
          </cell>
          <cell r="O50">
            <v>106.33757546632388</v>
          </cell>
          <cell r="P50">
            <v>106.14545133283661</v>
          </cell>
          <cell r="Q50">
            <v>104.74268691572718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100.37014188608204</v>
          </cell>
          <cell r="F53">
            <v>99.57628388414561</v>
          </cell>
          <cell r="G53">
            <v>98.526108190789586</v>
          </cell>
          <cell r="H53">
            <v>98.607959815112409</v>
          </cell>
          <cell r="I53">
            <v>100.26497972032359</v>
          </cell>
          <cell r="J53">
            <v>98.756238787073869</v>
          </cell>
          <cell r="K53">
            <v>99.576263337561471</v>
          </cell>
          <cell r="L53">
            <v>98.54567493429866</v>
          </cell>
          <cell r="M53">
            <v>98.269291998178431</v>
          </cell>
          <cell r="N53">
            <v>99.28131045469442</v>
          </cell>
          <cell r="O53">
            <v>98.716592619283716</v>
          </cell>
          <cell r="P53">
            <v>97.653296681185509</v>
          </cell>
          <cell r="Q53">
            <v>99.012011859060792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102.19921146525473</v>
          </cell>
          <cell r="F56">
            <v>99.954875742195924</v>
          </cell>
          <cell r="G56">
            <v>98.651023560228481</v>
          </cell>
          <cell r="H56">
            <v>100.06174887186539</v>
          </cell>
          <cell r="I56">
            <v>101.04498166482448</v>
          </cell>
          <cell r="J56">
            <v>101.25872792416341</v>
          </cell>
          <cell r="K56">
            <v>101.08773091669231</v>
          </cell>
          <cell r="L56">
            <v>100.10164817360865</v>
          </cell>
          <cell r="M56">
            <v>100.01370685548066</v>
          </cell>
          <cell r="N56">
            <v>100.54624039303367</v>
          </cell>
          <cell r="O56">
            <v>99.275976908962235</v>
          </cell>
          <cell r="P56">
            <v>98.875355348601317</v>
          </cell>
          <cell r="Q56">
            <v>100.25593565207595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107.11237497185543</v>
          </cell>
          <cell r="F58">
            <v>105.51209048522409</v>
          </cell>
          <cell r="G58">
            <v>105.61877611766624</v>
          </cell>
          <cell r="H58">
            <v>106.47226117720295</v>
          </cell>
          <cell r="I58">
            <v>107.37908905296062</v>
          </cell>
          <cell r="J58">
            <v>106.36557554476083</v>
          </cell>
          <cell r="K58">
            <v>106.92567511508176</v>
          </cell>
          <cell r="L58">
            <v>105.86262899181956</v>
          </cell>
          <cell r="M58">
            <v>105.6454475257767</v>
          </cell>
          <cell r="N58">
            <v>106.47226117720287</v>
          </cell>
          <cell r="O58">
            <v>107.80583158272894</v>
          </cell>
          <cell r="P58">
            <v>106.20554709609766</v>
          </cell>
          <cell r="Q58">
            <v>106.44812990319814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102.2089825501216</v>
          </cell>
          <cell r="F60">
            <v>101.535288691505</v>
          </cell>
          <cell r="G60">
            <v>102.69019244913348</v>
          </cell>
          <cell r="H60">
            <v>101.00595780259192</v>
          </cell>
          <cell r="I60">
            <v>101.42300638173555</v>
          </cell>
          <cell r="J60">
            <v>105.73785514287535</v>
          </cell>
          <cell r="K60">
            <v>100.68515120325067</v>
          </cell>
          <cell r="L60">
            <v>103.55637026735485</v>
          </cell>
          <cell r="M60">
            <v>103.32538951582917</v>
          </cell>
          <cell r="N60">
            <v>102.2089825501216</v>
          </cell>
          <cell r="O60">
            <v>101.74152150536719</v>
          </cell>
          <cell r="P60">
            <v>101.93400546497195</v>
          </cell>
          <cell r="Q60">
            <v>102.33772529373822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83.31076161184042</v>
          </cell>
          <cell r="F62">
            <v>83.627937097210136</v>
          </cell>
          <cell r="G62">
            <v>83.401364106777123</v>
          </cell>
          <cell r="H62">
            <v>83.673178072711437</v>
          </cell>
          <cell r="I62">
            <v>83.347279958782536</v>
          </cell>
          <cell r="J62">
            <v>83.707092758184103</v>
          </cell>
          <cell r="K62">
            <v>84.103221421856844</v>
          </cell>
          <cell r="L62">
            <v>83.48958202336965</v>
          </cell>
          <cell r="M62">
            <v>83.381148041184773</v>
          </cell>
          <cell r="N62">
            <v>83.046859140853314</v>
          </cell>
          <cell r="O62">
            <v>83.438306971111231</v>
          </cell>
          <cell r="P62">
            <v>83.656581808543109</v>
          </cell>
          <cell r="Q62">
            <v>83.515276084368736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94.592373580483397</v>
          </cell>
          <cell r="F65">
            <v>94.443813886842889</v>
          </cell>
          <cell r="G65">
            <v>93.351699382242032</v>
          </cell>
          <cell r="H65">
            <v>92.982307711568168</v>
          </cell>
          <cell r="I65">
            <v>92.243524370220626</v>
          </cell>
          <cell r="J65">
            <v>92.279660511916944</v>
          </cell>
          <cell r="K65">
            <v>92.388068937006025</v>
          </cell>
          <cell r="L65">
            <v>91.480191396101432</v>
          </cell>
          <cell r="M65">
            <v>91.118829979137914</v>
          </cell>
          <cell r="N65">
            <v>91.263374545923341</v>
          </cell>
          <cell r="O65">
            <v>90.226783509833695</v>
          </cell>
          <cell r="P65">
            <v>90.537898482152826</v>
          </cell>
          <cell r="Q65">
            <v>92.24237719111909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100.00000000000004</v>
          </cell>
          <cell r="F67">
            <v>100.00000000000004</v>
          </cell>
          <cell r="G67">
            <v>100.00000000000004</v>
          </cell>
          <cell r="H67">
            <v>100.00000000000004</v>
          </cell>
          <cell r="I67">
            <v>100.00000000000004</v>
          </cell>
          <cell r="J67">
            <v>100.00000000000004</v>
          </cell>
          <cell r="K67">
            <v>100.00000000000004</v>
          </cell>
          <cell r="L67">
            <v>100.00000000000004</v>
          </cell>
          <cell r="M67">
            <v>100.00000000000004</v>
          </cell>
          <cell r="N67">
            <v>100.00000000000004</v>
          </cell>
          <cell r="O67">
            <v>100.00000000000004</v>
          </cell>
          <cell r="P67">
            <v>100.00000000000004</v>
          </cell>
          <cell r="Q67">
            <v>100.00000000000001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93.607994972430518</v>
          </cell>
          <cell r="F69">
            <v>103.19552775048332</v>
          </cell>
          <cell r="G69">
            <v>105.43982408154154</v>
          </cell>
          <cell r="H69">
            <v>95.667141308924371</v>
          </cell>
          <cell r="I69">
            <v>94.049843228857668</v>
          </cell>
          <cell r="J69">
            <v>94.519348281836258</v>
          </cell>
          <cell r="K69">
            <v>94.709086416204457</v>
          </cell>
          <cell r="L69">
            <v>98.509626293967571</v>
          </cell>
          <cell r="M69">
            <v>93.054453570999527</v>
          </cell>
          <cell r="N69">
            <v>92.788171682213132</v>
          </cell>
          <cell r="O69">
            <v>92.073207774705267</v>
          </cell>
          <cell r="P69">
            <v>91.308244521678944</v>
          </cell>
          <cell r="Q69">
            <v>95.74353915698687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100.19974440835766</v>
          </cell>
          <cell r="F70">
            <v>100.91542211358131</v>
          </cell>
          <cell r="G70">
            <v>100.30285595980403</v>
          </cell>
          <cell r="H70">
            <v>100.74393889630643</v>
          </cell>
          <cell r="I70">
            <v>100.57041903694028</v>
          </cell>
          <cell r="J70">
            <v>100.22996661181988</v>
          </cell>
          <cell r="K70">
            <v>101.78174968419025</v>
          </cell>
          <cell r="L70">
            <v>102.07544014813014</v>
          </cell>
          <cell r="M70">
            <v>102.12419613496438</v>
          </cell>
          <cell r="N70">
            <v>101.69165430206776</v>
          </cell>
          <cell r="O70">
            <v>102.47782907793575</v>
          </cell>
          <cell r="P70">
            <v>101.69811320925126</v>
          </cell>
          <cell r="Q70">
            <v>101.23427746527909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99.114707465720869</v>
          </cell>
          <cell r="F71">
            <v>99.950497850270395</v>
          </cell>
          <cell r="G71">
            <v>99.163779951954396</v>
          </cell>
          <cell r="H71">
            <v>99.507434261865129</v>
          </cell>
          <cell r="I71">
            <v>99.600736921624801</v>
          </cell>
          <cell r="J71">
            <v>99.263517016854507</v>
          </cell>
          <cell r="K71">
            <v>100.99952360525606</v>
          </cell>
          <cell r="L71">
            <v>101.33435725365324</v>
          </cell>
          <cell r="M71">
            <v>101.36826900093286</v>
          </cell>
          <cell r="N71">
            <v>100.63412980719193</v>
          </cell>
          <cell r="O71">
            <v>101.75312549063793</v>
          </cell>
          <cell r="P71">
            <v>100.69336276698853</v>
          </cell>
          <cell r="Q71">
            <v>100.28195344941254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100.93121502315623</v>
          </cell>
          <cell r="F72">
            <v>101.87435968098679</v>
          </cell>
          <cell r="G72">
            <v>101.06384474066357</v>
          </cell>
          <cell r="H72">
            <v>100.44490605896229</v>
          </cell>
          <cell r="I72">
            <v>101.69752005764359</v>
          </cell>
          <cell r="J72">
            <v>101.92839401034171</v>
          </cell>
          <cell r="K72">
            <v>104.16345036092996</v>
          </cell>
          <cell r="L72">
            <v>103.79306959426098</v>
          </cell>
          <cell r="M72">
            <v>103.70464978258939</v>
          </cell>
          <cell r="N72">
            <v>102.58466550141551</v>
          </cell>
          <cell r="O72">
            <v>104.39432431362803</v>
          </cell>
          <cell r="P72">
            <v>103.29202399478848</v>
          </cell>
          <cell r="Q72">
            <v>102.48936859328053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96.974951136571434</v>
          </cell>
          <cell r="F74">
            <v>97.664397578777653</v>
          </cell>
          <cell r="G74">
            <v>96.888770331295689</v>
          </cell>
          <cell r="H74">
            <v>98.267663215708183</v>
          </cell>
          <cell r="I74">
            <v>97.168857948441911</v>
          </cell>
          <cell r="J74">
            <v>96.263959493046301</v>
          </cell>
          <cell r="K74">
            <v>97.470490766907147</v>
          </cell>
          <cell r="L74">
            <v>98.504660430216518</v>
          </cell>
          <cell r="M74">
            <v>98.763202846043939</v>
          </cell>
          <cell r="N74">
            <v>98.332298819665013</v>
          </cell>
          <cell r="O74">
            <v>98.806293248681754</v>
          </cell>
          <cell r="P74">
            <v>97.77212358537237</v>
          </cell>
          <cell r="Q74">
            <v>97.73980578339399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116.74347158218127</v>
          </cell>
          <cell r="F76">
            <v>119.815668202765</v>
          </cell>
          <cell r="G76">
            <v>119.815668202765</v>
          </cell>
          <cell r="H76">
            <v>116.74347158218127</v>
          </cell>
          <cell r="I76">
            <v>117.66513056835635</v>
          </cell>
          <cell r="J76">
            <v>116.74347158218127</v>
          </cell>
          <cell r="K76">
            <v>119.815668202765</v>
          </cell>
          <cell r="L76">
            <v>121.1981566820276</v>
          </cell>
          <cell r="M76">
            <v>115.20737327188938</v>
          </cell>
          <cell r="N76">
            <v>119.815668202765</v>
          </cell>
          <cell r="O76">
            <v>117.51152073732717</v>
          </cell>
          <cell r="P76">
            <v>117.51152073732717</v>
          </cell>
          <cell r="Q76">
            <v>118.21556579621095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114.48235915432971</v>
          </cell>
          <cell r="F78">
            <v>114.48235915432971</v>
          </cell>
          <cell r="G78">
            <v>115.19787389904423</v>
          </cell>
          <cell r="H78">
            <v>116.91510928635914</v>
          </cell>
          <cell r="I78">
            <v>114.91166800115846</v>
          </cell>
          <cell r="J78">
            <v>114.33925620538682</v>
          </cell>
          <cell r="K78">
            <v>114.33925620538682</v>
          </cell>
          <cell r="L78">
            <v>114.10075129048191</v>
          </cell>
          <cell r="M78">
            <v>114.29155522240582</v>
          </cell>
          <cell r="N78">
            <v>117.43982009914993</v>
          </cell>
          <cell r="O78">
            <v>114.29155522240582</v>
          </cell>
          <cell r="P78">
            <v>116.96281026934021</v>
          </cell>
          <cell r="Q78">
            <v>115.14619783414823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114.48235915432971</v>
          </cell>
          <cell r="F79">
            <v>114.48235915432971</v>
          </cell>
          <cell r="G79">
            <v>115.19787389904423</v>
          </cell>
          <cell r="H79">
            <v>116.91510928635914</v>
          </cell>
          <cell r="I79">
            <v>114.91166800115846</v>
          </cell>
          <cell r="J79">
            <v>114.33925620538682</v>
          </cell>
          <cell r="K79">
            <v>114.33925620538682</v>
          </cell>
          <cell r="L79">
            <v>114.10075129048191</v>
          </cell>
          <cell r="M79">
            <v>114.29155522240582</v>
          </cell>
          <cell r="N79">
            <v>117.43982009914993</v>
          </cell>
          <cell r="O79">
            <v>114.29155522240582</v>
          </cell>
          <cell r="P79">
            <v>116.96281026934021</v>
          </cell>
          <cell r="Q79">
            <v>115.14619783414823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117.22388062500865</v>
          </cell>
          <cell r="F81">
            <v>116.69674358282039</v>
          </cell>
          <cell r="G81">
            <v>119.11872458746937</v>
          </cell>
          <cell r="H81">
            <v>118.34938944481617</v>
          </cell>
          <cell r="I81">
            <v>116.36906379983847</v>
          </cell>
          <cell r="J81">
            <v>117.58005430216289</v>
          </cell>
          <cell r="K81">
            <v>117.45183177838744</v>
          </cell>
          <cell r="L81">
            <v>117.99891454649638</v>
          </cell>
          <cell r="M81">
            <v>116.80217099125805</v>
          </cell>
          <cell r="N81">
            <v>117.31506108636019</v>
          </cell>
          <cell r="O81">
            <v>117.14409772132616</v>
          </cell>
          <cell r="P81">
            <v>117.10990504831932</v>
          </cell>
          <cell r="Q81">
            <v>117.42998645952196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88.077266131277952</v>
          </cell>
          <cell r="F83">
            <v>86.578124355641819</v>
          </cell>
          <cell r="G83">
            <v>87.603428457433608</v>
          </cell>
          <cell r="H83">
            <v>88.002898967313172</v>
          </cell>
          <cell r="I83">
            <v>83.473400389688933</v>
          </cell>
          <cell r="J83">
            <v>83.296908651829696</v>
          </cell>
          <cell r="K83">
            <v>83.107909429530338</v>
          </cell>
          <cell r="L83">
            <v>83.489681204607876</v>
          </cell>
          <cell r="M83">
            <v>84.129066261110665</v>
          </cell>
          <cell r="N83">
            <v>83.232551917620157</v>
          </cell>
          <cell r="O83">
            <v>84.433097377869814</v>
          </cell>
          <cell r="P83">
            <v>82.78889220243957</v>
          </cell>
          <cell r="Q83">
            <v>84.851102112196969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88.226420903351126</v>
          </cell>
          <cell r="F86">
            <v>105.0570301467114</v>
          </cell>
          <cell r="G86">
            <v>109.63369927451474</v>
          </cell>
          <cell r="H86">
            <v>91.52238997761448</v>
          </cell>
          <cell r="I86">
            <v>88.726376063527198</v>
          </cell>
          <cell r="J86">
            <v>89.857138981896924</v>
          </cell>
          <cell r="K86">
            <v>88.934889200079624</v>
          </cell>
          <cell r="L86">
            <v>95.598458089039227</v>
          </cell>
          <cell r="M86">
            <v>85.649819661610948</v>
          </cell>
          <cell r="N86">
            <v>85.519274152468114</v>
          </cell>
          <cell r="O86">
            <v>83.578764721564411</v>
          </cell>
          <cell r="P86">
            <v>82.825845660243004</v>
          </cell>
          <cell r="Q86">
            <v>91.260842236051772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87.754739536656615</v>
          </cell>
          <cell r="F87">
            <v>106.48113798838719</v>
          </cell>
          <cell r="G87">
            <v>111.38736970043382</v>
          </cell>
          <cell r="H87">
            <v>91.24928348226797</v>
          </cell>
          <cell r="I87">
            <v>87.978355130209565</v>
          </cell>
          <cell r="J87">
            <v>89.079971325526941</v>
          </cell>
          <cell r="K87">
            <v>88.229875326358709</v>
          </cell>
          <cell r="L87">
            <v>95.701662435886789</v>
          </cell>
          <cell r="M87">
            <v>84.564377788460078</v>
          </cell>
          <cell r="N87">
            <v>84.419505447309888</v>
          </cell>
          <cell r="O87">
            <v>82.082587808082181</v>
          </cell>
          <cell r="P87">
            <v>81.581221470684198</v>
          </cell>
          <cell r="Q87">
            <v>90.875840620022004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86.814233765012844</v>
          </cell>
          <cell r="F88">
            <v>106.66145267531952</v>
          </cell>
          <cell r="G88">
            <v>111.71347203430675</v>
          </cell>
          <cell r="H88">
            <v>90.145235540169267</v>
          </cell>
          <cell r="I88">
            <v>86.612985741097162</v>
          </cell>
          <cell r="J88">
            <v>87.855171819749216</v>
          </cell>
          <cell r="K88">
            <v>86.883629635328631</v>
          </cell>
          <cell r="L88">
            <v>94.822517199451283</v>
          </cell>
          <cell r="M88">
            <v>82.914185853267284</v>
          </cell>
          <cell r="N88">
            <v>82.865608744046312</v>
          </cell>
          <cell r="O88">
            <v>80.256324020173778</v>
          </cell>
          <cell r="P88">
            <v>79.874646733437061</v>
          </cell>
          <cell r="Q88">
            <v>89.784955313446588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100.12453303291221</v>
          </cell>
          <cell r="F90">
            <v>104.10958907402312</v>
          </cell>
          <cell r="G90">
            <v>107.09838110485629</v>
          </cell>
          <cell r="H90">
            <v>105.77002909115262</v>
          </cell>
          <cell r="I90">
            <v>105.9360730928656</v>
          </cell>
          <cell r="J90">
            <v>105.18887508515725</v>
          </cell>
          <cell r="K90">
            <v>105.9360730928656</v>
          </cell>
          <cell r="L90">
            <v>107.26442510656925</v>
          </cell>
          <cell r="M90">
            <v>106.26816109629152</v>
          </cell>
          <cell r="N90">
            <v>104.85678708173138</v>
          </cell>
          <cell r="O90">
            <v>106.10211709457853</v>
          </cell>
          <cell r="P90">
            <v>104.02656707316663</v>
          </cell>
          <cell r="Q90">
            <v>105.22346758551419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131.77262533100941</v>
          </cell>
          <cell r="F92">
            <v>144.75514999416308</v>
          </cell>
          <cell r="G92">
            <v>142.8077712946901</v>
          </cell>
          <cell r="H92">
            <v>149.29903362626686</v>
          </cell>
          <cell r="I92">
            <v>146.3779655770573</v>
          </cell>
          <cell r="J92">
            <v>145.07971311074195</v>
          </cell>
          <cell r="K92">
            <v>148.32534427653036</v>
          </cell>
          <cell r="L92">
            <v>146.70252869363617</v>
          </cell>
          <cell r="M92">
            <v>147.02709181021498</v>
          </cell>
          <cell r="N92">
            <v>145.07971311074195</v>
          </cell>
          <cell r="O92">
            <v>145.72883934389961</v>
          </cell>
          <cell r="P92">
            <v>139.56214012890169</v>
          </cell>
          <cell r="Q92">
            <v>144.37649302482114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90.675265748263911</v>
          </cell>
          <cell r="F94">
            <v>90.180733926606479</v>
          </cell>
          <cell r="G94">
            <v>92.001564162112544</v>
          </cell>
          <cell r="H94">
            <v>91.516817574968684</v>
          </cell>
          <cell r="I94">
            <v>93.108533730280243</v>
          </cell>
          <cell r="J94">
            <v>94.614429802664063</v>
          </cell>
          <cell r="K94">
            <v>92.844187051482919</v>
          </cell>
          <cell r="L94">
            <v>92.412170837398676</v>
          </cell>
          <cell r="M94">
            <v>92.982657206057837</v>
          </cell>
          <cell r="N94">
            <v>93.063733577346241</v>
          </cell>
          <cell r="O94">
            <v>94.66786919116808</v>
          </cell>
          <cell r="P94">
            <v>91.830411244040093</v>
          </cell>
          <cell r="Q94">
            <v>92.491531171032477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102.95176051814921</v>
          </cell>
          <cell r="F97">
            <v>102.75430712729109</v>
          </cell>
          <cell r="G97">
            <v>102.15021952952857</v>
          </cell>
          <cell r="H97">
            <v>102.92229996431708</v>
          </cell>
          <cell r="I97">
            <v>103.24390140167955</v>
          </cell>
          <cell r="J97">
            <v>102.99694037347405</v>
          </cell>
          <cell r="K97">
            <v>103.55559738739751</v>
          </cell>
          <cell r="L97">
            <v>104.04987856401387</v>
          </cell>
          <cell r="M97">
            <v>103.61643636873065</v>
          </cell>
          <cell r="N97">
            <v>103.62419329972128</v>
          </cell>
          <cell r="O97">
            <v>103.09533234309662</v>
          </cell>
          <cell r="P97">
            <v>103.11432854894494</v>
          </cell>
          <cell r="Q97">
            <v>103.17293295219535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102.41996456796676</v>
          </cell>
          <cell r="F98">
            <v>103.0670683744943</v>
          </cell>
          <cell r="G98">
            <v>98.486096857550521</v>
          </cell>
          <cell r="H98">
            <v>99.729511543337807</v>
          </cell>
          <cell r="I98">
            <v>100.45978748242644</v>
          </cell>
          <cell r="J98">
            <v>97.444514071090126</v>
          </cell>
          <cell r="K98">
            <v>99.242780589915853</v>
          </cell>
          <cell r="L98">
            <v>102.66389217739903</v>
          </cell>
          <cell r="M98">
            <v>98.925383408142011</v>
          </cell>
          <cell r="N98">
            <v>99.041537767562687</v>
          </cell>
          <cell r="O98">
            <v>99.640354448672724</v>
          </cell>
          <cell r="P98">
            <v>96.788071166015342</v>
          </cell>
          <cell r="Q98">
            <v>99.825746871214449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</row>
        <row r="102">
          <cell r="B102">
            <v>0</v>
          </cell>
          <cell r="C102" t="str">
            <v>جمبري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101.43690681996353</v>
          </cell>
          <cell r="F104">
            <v>101.13116628066271</v>
          </cell>
          <cell r="G104">
            <v>101.41169710050869</v>
          </cell>
          <cell r="H104">
            <v>102.05538345464636</v>
          </cell>
          <cell r="I104">
            <v>102.39790693637821</v>
          </cell>
          <cell r="J104">
            <v>102.47902738238815</v>
          </cell>
          <cell r="K104">
            <v>103.09722289963054</v>
          </cell>
          <cell r="L104">
            <v>102.58893439870846</v>
          </cell>
          <cell r="M104">
            <v>103.01268231722976</v>
          </cell>
          <cell r="N104">
            <v>103.29222878049218</v>
          </cell>
          <cell r="O104">
            <v>102.30978031827713</v>
          </cell>
          <cell r="P104">
            <v>103.29222878049218</v>
          </cell>
          <cell r="Q104">
            <v>102.3754304557815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106.35879987131469</v>
          </cell>
          <cell r="F107">
            <v>106.38315371981135</v>
          </cell>
          <cell r="G107">
            <v>105.46457623675082</v>
          </cell>
          <cell r="H107">
            <v>106.95285914834322</v>
          </cell>
          <cell r="I107">
            <v>106.21892959257926</v>
          </cell>
          <cell r="J107">
            <v>106.50955568946587</v>
          </cell>
          <cell r="K107">
            <v>106.16977927556778</v>
          </cell>
          <cell r="L107">
            <v>107.14365050499256</v>
          </cell>
          <cell r="M107">
            <v>106.31050963623106</v>
          </cell>
          <cell r="N107">
            <v>105.44899788712708</v>
          </cell>
          <cell r="O107">
            <v>105.30331464821695</v>
          </cell>
          <cell r="P107">
            <v>104.8318528974351</v>
          </cell>
          <cell r="Q107">
            <v>106.09133159231963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116.18260915441176</v>
          </cell>
          <cell r="F111">
            <v>110.22050082872124</v>
          </cell>
          <cell r="G111">
            <v>116.18260915441176</v>
          </cell>
          <cell r="H111">
            <v>109.01586902154439</v>
          </cell>
          <cell r="I111">
            <v>117.75059652337052</v>
          </cell>
          <cell r="J111">
            <v>122.51380507542784</v>
          </cell>
          <cell r="K111">
            <v>121.85334848464156</v>
          </cell>
          <cell r="L111">
            <v>125.93894726082162</v>
          </cell>
          <cell r="M111">
            <v>128.64762159918723</v>
          </cell>
          <cell r="N111">
            <v>129.18821997986936</v>
          </cell>
          <cell r="O111">
            <v>129.89610593627708</v>
          </cell>
          <cell r="P111">
            <v>127.27167164735509</v>
          </cell>
          <cell r="Q111">
            <v>121.22182538883659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112.4638746226246</v>
          </cell>
          <cell r="F114">
            <v>114.21257124000907</v>
          </cell>
          <cell r="G114">
            <v>113.36521638469476</v>
          </cell>
          <cell r="H114">
            <v>110.19382482249027</v>
          </cell>
          <cell r="I114">
            <v>107.93351767995151</v>
          </cell>
          <cell r="J114">
            <v>105.7541174622996</v>
          </cell>
          <cell r="K114">
            <v>107.2594668665724</v>
          </cell>
          <cell r="L114">
            <v>109.47478528668574</v>
          </cell>
          <cell r="M114">
            <v>109.90287552690579</v>
          </cell>
          <cell r="N114">
            <v>108.73076184824239</v>
          </cell>
          <cell r="O114">
            <v>108.70104403579268</v>
          </cell>
          <cell r="P114">
            <v>108.66985969246147</v>
          </cell>
          <cell r="Q114">
            <v>109.72182628906084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118.69129409427504</v>
          </cell>
          <cell r="F115">
            <v>118.6605896661797</v>
          </cell>
          <cell r="G115">
            <v>118.82480704204401</v>
          </cell>
          <cell r="H115">
            <v>119.25674420322898</v>
          </cell>
          <cell r="I115">
            <v>119.03547820385349</v>
          </cell>
          <cell r="J115">
            <v>119.29544667093478</v>
          </cell>
          <cell r="K115">
            <v>119.154713355675</v>
          </cell>
          <cell r="L115">
            <v>119.88314661641877</v>
          </cell>
          <cell r="M115">
            <v>119.38831536935591</v>
          </cell>
          <cell r="N115">
            <v>118.74021605618267</v>
          </cell>
          <cell r="O115">
            <v>117.80546075695534</v>
          </cell>
          <cell r="P115">
            <v>117.44830524598241</v>
          </cell>
          <cell r="Q115">
            <v>118.84870977342383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112.80928546114629</v>
          </cell>
          <cell r="F116">
            <v>112.62735546055877</v>
          </cell>
          <cell r="G116">
            <v>112.61378010575227</v>
          </cell>
          <cell r="H116">
            <v>112.66031170327403</v>
          </cell>
          <cell r="I116">
            <v>112.87532054143523</v>
          </cell>
          <cell r="J116">
            <v>113.1324282213829</v>
          </cell>
          <cell r="K116">
            <v>113.06140581974934</v>
          </cell>
          <cell r="L116">
            <v>114.0664362436158</v>
          </cell>
          <cell r="M116">
            <v>113.59210350942871</v>
          </cell>
          <cell r="N116">
            <v>112.92502770773673</v>
          </cell>
          <cell r="O116">
            <v>111.95146535844142</v>
          </cell>
          <cell r="P116">
            <v>111.899597681221</v>
          </cell>
          <cell r="Q116">
            <v>112.85120981781188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126.33461908852989</v>
          </cell>
          <cell r="F119">
            <v>126.50042341621733</v>
          </cell>
          <cell r="G119">
            <v>126.89567201064858</v>
          </cell>
          <cell r="H119">
            <v>127.82842108174482</v>
          </cell>
          <cell r="I119">
            <v>127.04024153665854</v>
          </cell>
          <cell r="J119">
            <v>127.30392742871578</v>
          </cell>
          <cell r="K119">
            <v>127.07260887264381</v>
          </cell>
          <cell r="L119">
            <v>127.4416203538396</v>
          </cell>
          <cell r="M119">
            <v>126.92015249238517</v>
          </cell>
          <cell r="N119">
            <v>126.29671201228162</v>
          </cell>
          <cell r="O119">
            <v>125.41238419696971</v>
          </cell>
          <cell r="P119">
            <v>124.65852506386672</v>
          </cell>
          <cell r="Q119">
            <v>126.64210896287513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92.593182021748575</v>
          </cell>
          <cell r="F120">
            <v>93.232544592570989</v>
          </cell>
          <cell r="G120">
            <v>93.380980205392291</v>
          </cell>
          <cell r="H120">
            <v>95.816549870814669</v>
          </cell>
          <cell r="I120">
            <v>95.642921057652089</v>
          </cell>
          <cell r="J120">
            <v>95.604109911180487</v>
          </cell>
          <cell r="K120">
            <v>95.218041138383512</v>
          </cell>
          <cell r="L120">
            <v>94.248579553360273</v>
          </cell>
          <cell r="M120">
            <v>91.368909210416646</v>
          </cell>
          <cell r="N120">
            <v>89.435588852492288</v>
          </cell>
          <cell r="O120">
            <v>87.035834385392803</v>
          </cell>
          <cell r="P120">
            <v>85.172899354753866</v>
          </cell>
          <cell r="Q120">
            <v>92.395845012846522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141.60280351134665</v>
          </cell>
          <cell r="F122">
            <v>141.55432014948431</v>
          </cell>
          <cell r="G122">
            <v>142.06125296512133</v>
          </cell>
          <cell r="H122">
            <v>142.31396751536519</v>
          </cell>
          <cell r="I122">
            <v>141.24770041005979</v>
          </cell>
          <cell r="J122">
            <v>141.64826786298454</v>
          </cell>
          <cell r="K122">
            <v>141.48697462455843</v>
          </cell>
          <cell r="L122">
            <v>142.46165247318123</v>
          </cell>
          <cell r="M122">
            <v>143.00728410492442</v>
          </cell>
          <cell r="N122">
            <v>142.9765714184451</v>
          </cell>
          <cell r="O122">
            <v>142.77798243378675</v>
          </cell>
          <cell r="P122">
            <v>142.52598619730443</v>
          </cell>
          <cell r="Q122">
            <v>142.13873030554683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106.57764027296649</v>
          </cell>
          <cell r="F125">
            <v>109.1169153051833</v>
          </cell>
          <cell r="G125">
            <v>107.7063008690217</v>
          </cell>
          <cell r="H125">
            <v>105.93246309240327</v>
          </cell>
          <cell r="I125">
            <v>105.9369308516617</v>
          </cell>
          <cell r="J125">
            <v>104.95560109486303</v>
          </cell>
          <cell r="K125">
            <v>106.24086415943026</v>
          </cell>
          <cell r="L125">
            <v>106.08387634639233</v>
          </cell>
          <cell r="M125">
            <v>106.62705575559886</v>
          </cell>
          <cell r="N125">
            <v>106.80662703525265</v>
          </cell>
          <cell r="O125">
            <v>106.12329271605141</v>
          </cell>
          <cell r="P125">
            <v>106.72250835296724</v>
          </cell>
          <cell r="Q125">
            <v>106.56917298764934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107.54538973466815</v>
          </cell>
          <cell r="F126">
            <v>113.52670798941845</v>
          </cell>
          <cell r="G126">
            <v>110.55600047918546</v>
          </cell>
          <cell r="H126">
            <v>105.6164239267693</v>
          </cell>
          <cell r="I126">
            <v>105.33706770747527</v>
          </cell>
          <cell r="J126">
            <v>104.08134311826278</v>
          </cell>
          <cell r="K126">
            <v>106.33807876791684</v>
          </cell>
          <cell r="L126">
            <v>106.23432289628046</v>
          </cell>
          <cell r="M126">
            <v>106.71822050210926</v>
          </cell>
          <cell r="N126">
            <v>106.30897498538292</v>
          </cell>
          <cell r="O126">
            <v>105.83556428027481</v>
          </cell>
          <cell r="P126">
            <v>106.12043667208933</v>
          </cell>
          <cell r="Q126">
            <v>107.01821092165274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107.28846870972706</v>
          </cell>
          <cell r="F127">
            <v>113.42788143786258</v>
          </cell>
          <cell r="G127">
            <v>110.38793917048699</v>
          </cell>
          <cell r="H127">
            <v>105.35791007340114</v>
          </cell>
          <cell r="I127">
            <v>105.0149669282049</v>
          </cell>
          <cell r="J127">
            <v>103.74062618008621</v>
          </cell>
          <cell r="K127">
            <v>105.95328736854046</v>
          </cell>
          <cell r="L127">
            <v>105.82802189454792</v>
          </cell>
          <cell r="M127">
            <v>106.37539450502933</v>
          </cell>
          <cell r="N127">
            <v>105.97866615715795</v>
          </cell>
          <cell r="O127">
            <v>105.49128249290899</v>
          </cell>
          <cell r="P127">
            <v>105.80915929873436</v>
          </cell>
          <cell r="Q127">
            <v>106.72113368472401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116.25000000000003</v>
          </cell>
          <cell r="F131">
            <v>116.875</v>
          </cell>
          <cell r="G131">
            <v>116.25000000000003</v>
          </cell>
          <cell r="H131">
            <v>114.37500000000003</v>
          </cell>
          <cell r="I131">
            <v>116.25000000000003</v>
          </cell>
          <cell r="J131">
            <v>115.62500000000003</v>
          </cell>
          <cell r="K131">
            <v>119.37499999999999</v>
          </cell>
          <cell r="L131">
            <v>119.99999999999996</v>
          </cell>
          <cell r="M131">
            <v>118.33333333333331</v>
          </cell>
          <cell r="N131">
            <v>117.49999999999999</v>
          </cell>
          <cell r="O131">
            <v>117.49999999999999</v>
          </cell>
          <cell r="P131">
            <v>116.6666666666667</v>
          </cell>
          <cell r="Q131">
            <v>117.08333333333336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100.96088822672945</v>
          </cell>
          <cell r="F133">
            <v>102.83089153257286</v>
          </cell>
          <cell r="G133">
            <v>100.31604258836803</v>
          </cell>
          <cell r="H133">
            <v>98.964548115367123</v>
          </cell>
          <cell r="I133">
            <v>102.07052800288649</v>
          </cell>
          <cell r="J133">
            <v>101.04244970564716</v>
          </cell>
          <cell r="K133">
            <v>102.45657562748839</v>
          </cell>
          <cell r="L133">
            <v>102.5306871244819</v>
          </cell>
          <cell r="M133">
            <v>99.877306301684328</v>
          </cell>
          <cell r="N133">
            <v>101.79292578168604</v>
          </cell>
          <cell r="O133">
            <v>100.73590456427559</v>
          </cell>
          <cell r="P133">
            <v>102.87753221749776</v>
          </cell>
          <cell r="Q133">
            <v>101.37135664905708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101.09598932300084</v>
          </cell>
          <cell r="F136">
            <v>100.09632358371833</v>
          </cell>
          <cell r="G136">
            <v>100.97919153694777</v>
          </cell>
          <cell r="H136">
            <v>102.09349890387209</v>
          </cell>
          <cell r="I136">
            <v>101.57793963722634</v>
          </cell>
          <cell r="J136">
            <v>101.31543292621851</v>
          </cell>
          <cell r="K136">
            <v>100.78984461472811</v>
          </cell>
          <cell r="L136">
            <v>100.74254656280522</v>
          </cell>
          <cell r="M136">
            <v>102.72465361203083</v>
          </cell>
          <cell r="N136">
            <v>103.10892377236642</v>
          </cell>
          <cell r="O136">
            <v>102.59097850173862</v>
          </cell>
          <cell r="P136">
            <v>102.24881111026252</v>
          </cell>
          <cell r="Q136">
            <v>101.61367784040965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101.01141676439111</v>
          </cell>
          <cell r="F137">
            <v>101.21787852578998</v>
          </cell>
          <cell r="G137">
            <v>101.42434028718885</v>
          </cell>
          <cell r="H137">
            <v>101.01141676439111</v>
          </cell>
          <cell r="I137">
            <v>100.80495500299226</v>
          </cell>
          <cell r="J137">
            <v>100.59849324159339</v>
          </cell>
          <cell r="K137">
            <v>100.39203148019452</v>
          </cell>
          <cell r="L137">
            <v>101.37272484683903</v>
          </cell>
          <cell r="M137">
            <v>100.15460045458588</v>
          </cell>
          <cell r="N137">
            <v>101.29014014227961</v>
          </cell>
          <cell r="O137">
            <v>101.08367838088066</v>
          </cell>
          <cell r="P137">
            <v>101.82694072191661</v>
          </cell>
          <cell r="Q137">
            <v>101.01571805108689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103.17715757046305</v>
          </cell>
          <cell r="F139">
            <v>101.62536208561311</v>
          </cell>
          <cell r="G139">
            <v>102.90128281760077</v>
          </cell>
          <cell r="H139">
            <v>104.41859395834288</v>
          </cell>
          <cell r="I139">
            <v>104.00478182904963</v>
          </cell>
          <cell r="J139">
            <v>103.45303232332522</v>
          </cell>
          <cell r="K139">
            <v>102.76334544116975</v>
          </cell>
          <cell r="L139">
            <v>102.44149156283049</v>
          </cell>
          <cell r="M139">
            <v>105.84394684813093</v>
          </cell>
          <cell r="N139">
            <v>105.93590509908503</v>
          </cell>
          <cell r="O139">
            <v>105.29219734240657</v>
          </cell>
          <cell r="P139">
            <v>104.55653133477404</v>
          </cell>
          <cell r="Q139">
            <v>103.86780235106596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81.070970119757717</v>
          </cell>
          <cell r="F141">
            <v>81.44507188535546</v>
          </cell>
          <cell r="G141">
            <v>80.743631074859621</v>
          </cell>
          <cell r="H141">
            <v>83.007726135404681</v>
          </cell>
          <cell r="I141">
            <v>80.470848537444539</v>
          </cell>
          <cell r="J141">
            <v>82.844056612955626</v>
          </cell>
          <cell r="K141">
            <v>82.857695739826383</v>
          </cell>
          <cell r="L141">
            <v>82.068574828018455</v>
          </cell>
          <cell r="M141">
            <v>80.841053409650712</v>
          </cell>
          <cell r="N141">
            <v>81.577566260671375</v>
          </cell>
          <cell r="O141">
            <v>81.250227215773336</v>
          </cell>
          <cell r="P141">
            <v>81.135658550058977</v>
          </cell>
          <cell r="Q141">
            <v>81.609423364148071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132.15119686272772</v>
          </cell>
          <cell r="F143">
            <v>132.97694204750178</v>
          </cell>
          <cell r="G143">
            <v>132.13178709704493</v>
          </cell>
          <cell r="H143">
            <v>133.63973596851426</v>
          </cell>
          <cell r="I143">
            <v>131.68433468110817</v>
          </cell>
          <cell r="J143">
            <v>129.366840322542</v>
          </cell>
          <cell r="K143">
            <v>132.68433868543053</v>
          </cell>
          <cell r="L143">
            <v>131.47409237906095</v>
          </cell>
          <cell r="M143">
            <v>132.29280086826594</v>
          </cell>
          <cell r="N143">
            <v>131.52879335738763</v>
          </cell>
          <cell r="O143">
            <v>129.8706197064144</v>
          </cell>
          <cell r="P143">
            <v>132.875351058967</v>
          </cell>
          <cell r="Q143">
            <v>131.8897360862471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102.19982315198465</v>
          </cell>
          <cell r="F144">
            <v>101.13705780894266</v>
          </cell>
          <cell r="G144">
            <v>100.54841218243327</v>
          </cell>
          <cell r="H144">
            <v>103.66056909711455</v>
          </cell>
          <cell r="I144">
            <v>100.4222993274787</v>
          </cell>
          <cell r="J144">
            <v>97.908749390376059</v>
          </cell>
          <cell r="K144">
            <v>100.02300430945385</v>
          </cell>
          <cell r="L144">
            <v>98.044315520731516</v>
          </cell>
          <cell r="M144">
            <v>98.795187722613548</v>
          </cell>
          <cell r="N144">
            <v>98.252583176642673</v>
          </cell>
          <cell r="O144">
            <v>98.775157511821178</v>
          </cell>
          <cell r="P144">
            <v>99.172751326973128</v>
          </cell>
          <cell r="Q144">
            <v>99.911659210547157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142.81997911403752</v>
          </cell>
          <cell r="F147">
            <v>144.3184182391683</v>
          </cell>
          <cell r="G147">
            <v>143.38189378596158</v>
          </cell>
          <cell r="H147">
            <v>144.3184182391683</v>
          </cell>
          <cell r="I147">
            <v>142.81997911403752</v>
          </cell>
          <cell r="J147">
            <v>140.57232042634109</v>
          </cell>
          <cell r="K147">
            <v>144.3184182391683</v>
          </cell>
          <cell r="L147">
            <v>143.38189378596158</v>
          </cell>
          <cell r="M147">
            <v>144.22476579384775</v>
          </cell>
          <cell r="N147">
            <v>143.38189378596158</v>
          </cell>
          <cell r="O147">
            <v>140.94693020762384</v>
          </cell>
          <cell r="P147">
            <v>144.88033291109238</v>
          </cell>
          <cell r="Q147">
            <v>143.28043697019748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123.87692457559196</v>
          </cell>
          <cell r="F149">
            <v>125.32465108540349</v>
          </cell>
          <cell r="G149">
            <v>125.02640699754534</v>
          </cell>
          <cell r="H149">
            <v>112.50636872599911</v>
          </cell>
          <cell r="I149">
            <v>100.06089147641734</v>
          </cell>
          <cell r="J149">
            <v>90.715910056861262</v>
          </cell>
          <cell r="K149">
            <v>95.102583515775208</v>
          </cell>
          <cell r="L149">
            <v>107.13886277576577</v>
          </cell>
          <cell r="M149">
            <v>108.39042278731348</v>
          </cell>
          <cell r="N149">
            <v>102.04474723940261</v>
          </cell>
          <cell r="O149">
            <v>105.36803850410794</v>
          </cell>
          <cell r="P149">
            <v>103.66911236077297</v>
          </cell>
          <cell r="Q149">
            <v>108.26874334174637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83.596802355074615</v>
          </cell>
          <cell r="F151">
            <v>83.199648236290329</v>
          </cell>
          <cell r="G151">
            <v>83.339402041660648</v>
          </cell>
          <cell r="H151">
            <v>83.662661714487797</v>
          </cell>
          <cell r="I151">
            <v>83.640936194277273</v>
          </cell>
          <cell r="J151">
            <v>82.538819796134405</v>
          </cell>
          <cell r="K151">
            <v>83.224759979754865</v>
          </cell>
          <cell r="L151">
            <v>83.793644538815585</v>
          </cell>
          <cell r="M151">
            <v>83.463107456386538</v>
          </cell>
          <cell r="N151">
            <v>84.450391199578405</v>
          </cell>
          <cell r="O151">
            <v>84.819658041461082</v>
          </cell>
          <cell r="P151">
            <v>85.385491211119387</v>
          </cell>
          <cell r="Q151">
            <v>83.75961023042008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82.820592787688511</v>
          </cell>
          <cell r="F152">
            <v>82.392116219762968</v>
          </cell>
          <cell r="G152">
            <v>82.571579738381658</v>
          </cell>
          <cell r="H152">
            <v>82.910517834703299</v>
          </cell>
          <cell r="I152">
            <v>82.840163430145836</v>
          </cell>
          <cell r="J152">
            <v>81.756000392660511</v>
          </cell>
          <cell r="K152">
            <v>82.461623895531574</v>
          </cell>
          <cell r="L152">
            <v>83.030279391647923</v>
          </cell>
          <cell r="M152">
            <v>82.694542844385111</v>
          </cell>
          <cell r="N152">
            <v>83.713519334366197</v>
          </cell>
          <cell r="O152">
            <v>84.114872113636054</v>
          </cell>
          <cell r="P152">
            <v>84.684285744442761</v>
          </cell>
          <cell r="Q152">
            <v>82.999174477279354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83.317698873599269</v>
          </cell>
          <cell r="F153">
            <v>82.737406982617443</v>
          </cell>
          <cell r="G153">
            <v>83.45513642672654</v>
          </cell>
          <cell r="H153">
            <v>83.195532159708392</v>
          </cell>
          <cell r="I153">
            <v>83.271886355890146</v>
          </cell>
          <cell r="J153">
            <v>82.172385930872011</v>
          </cell>
          <cell r="K153">
            <v>82.829032018035676</v>
          </cell>
          <cell r="L153">
            <v>83.708632358050195</v>
          </cell>
          <cell r="M153">
            <v>83.055040438733798</v>
          </cell>
          <cell r="N153">
            <v>84.618774376537459</v>
          </cell>
          <cell r="O153">
            <v>85.309016310021079</v>
          </cell>
          <cell r="P153">
            <v>86.145858300173799</v>
          </cell>
          <cell r="Q153">
            <v>83.65136671091382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87.555860388652064</v>
          </cell>
          <cell r="F155">
            <v>87.23565316225509</v>
          </cell>
          <cell r="G155">
            <v>86.464589024825131</v>
          </cell>
          <cell r="H155">
            <v>87.996032073790914</v>
          </cell>
          <cell r="I155">
            <v>87.634050549466451</v>
          </cell>
          <cell r="J155">
            <v>86.409550342272908</v>
          </cell>
          <cell r="K155">
            <v>87.407062213395648</v>
          </cell>
          <cell r="L155">
            <v>87.320387035088643</v>
          </cell>
          <cell r="M155">
            <v>87.640445015681649</v>
          </cell>
          <cell r="N155">
            <v>87.522534950711488</v>
          </cell>
          <cell r="O155">
            <v>87.287213669477353</v>
          </cell>
          <cell r="P155">
            <v>87.29112711623668</v>
          </cell>
          <cell r="Q155">
            <v>87.313708795154483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56.876606683804596</v>
          </cell>
          <cell r="F158">
            <v>57.686375321336733</v>
          </cell>
          <cell r="G158">
            <v>55.912596401028274</v>
          </cell>
          <cell r="H158">
            <v>57.840616966580974</v>
          </cell>
          <cell r="I158">
            <v>57.377892030848315</v>
          </cell>
          <cell r="J158">
            <v>57.06940874035989</v>
          </cell>
          <cell r="K158">
            <v>57.06940874035989</v>
          </cell>
          <cell r="L158">
            <v>56.966580976863753</v>
          </cell>
          <cell r="M158">
            <v>57.377892030848315</v>
          </cell>
          <cell r="N158">
            <v>57.172236503856034</v>
          </cell>
          <cell r="O158">
            <v>57.06940874035989</v>
          </cell>
          <cell r="P158">
            <v>57.06940874035989</v>
          </cell>
          <cell r="Q158">
            <v>57.124035989717221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105.74929041614041</v>
          </cell>
          <cell r="F160">
            <v>106.24605748797194</v>
          </cell>
          <cell r="G160">
            <v>105.25252334430884</v>
          </cell>
          <cell r="H160">
            <v>105.12833157635099</v>
          </cell>
          <cell r="I160">
            <v>106.49444102388779</v>
          </cell>
          <cell r="J160">
            <v>104.87994804043525</v>
          </cell>
          <cell r="K160">
            <v>105.00413980839313</v>
          </cell>
          <cell r="L160">
            <v>105.57956166659798</v>
          </cell>
          <cell r="M160">
            <v>105.39741374025975</v>
          </cell>
          <cell r="N160">
            <v>105.48020825223163</v>
          </cell>
          <cell r="O160">
            <v>104.933764473217</v>
          </cell>
          <cell r="P160">
            <v>105.39741374025975</v>
          </cell>
          <cell r="Q160">
            <v>105.4619244641712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105.74929041614041</v>
          </cell>
          <cell r="F161">
            <v>106.24605748797194</v>
          </cell>
          <cell r="G161">
            <v>105.25252334430884</v>
          </cell>
          <cell r="H161">
            <v>105.12833157635099</v>
          </cell>
          <cell r="I161">
            <v>106.49444102388779</v>
          </cell>
          <cell r="J161">
            <v>104.87994804043525</v>
          </cell>
          <cell r="K161">
            <v>105.00413980839313</v>
          </cell>
          <cell r="L161">
            <v>105.57956166659798</v>
          </cell>
          <cell r="M161">
            <v>105.39741374025975</v>
          </cell>
          <cell r="N161">
            <v>105.48020825223163</v>
          </cell>
          <cell r="O161">
            <v>104.933764473217</v>
          </cell>
          <cell r="P161">
            <v>105.39741374025975</v>
          </cell>
          <cell r="Q161">
            <v>105.4619244641712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136.60120626715019</v>
          </cell>
          <cell r="F163">
            <v>143.54419144886805</v>
          </cell>
          <cell r="G163">
            <v>142.54954682813113</v>
          </cell>
          <cell r="H163">
            <v>158.45729033463851</v>
          </cell>
          <cell r="I163">
            <v>153.22699195690174</v>
          </cell>
          <cell r="J163">
            <v>138.21597517654675</v>
          </cell>
          <cell r="K163">
            <v>147.2625772793196</v>
          </cell>
          <cell r="L163">
            <v>138.94384060736746</v>
          </cell>
          <cell r="M163">
            <v>142.46664362603846</v>
          </cell>
          <cell r="N163">
            <v>139.01468718452099</v>
          </cell>
          <cell r="O163">
            <v>139.50890401391896</v>
          </cell>
          <cell r="P163">
            <v>134.96859725948414</v>
          </cell>
          <cell r="Q163">
            <v>142.89670433190716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139.73300802972724</v>
          </cell>
          <cell r="F164">
            <v>148.68699503033247</v>
          </cell>
          <cell r="G164">
            <v>146.55363502447997</v>
          </cell>
          <cell r="H164">
            <v>168.55484301068023</v>
          </cell>
          <cell r="I164">
            <v>160.98223681454573</v>
          </cell>
          <cell r="J164">
            <v>140.78757344073841</v>
          </cell>
          <cell r="K164">
            <v>152.650738403594</v>
          </cell>
          <cell r="L164">
            <v>141.86374286521027</v>
          </cell>
          <cell r="M164">
            <v>146.81099746949562</v>
          </cell>
          <cell r="N164">
            <v>142.52186982324463</v>
          </cell>
          <cell r="O164">
            <v>143.10781480146389</v>
          </cell>
          <cell r="P164">
            <v>136.37718462153148</v>
          </cell>
          <cell r="Q164">
            <v>147.38588661125365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99.649607583105023</v>
          </cell>
          <cell r="F165">
            <v>101.53461866645354</v>
          </cell>
          <cell r="G165">
            <v>100.44017772228852</v>
          </cell>
          <cell r="H165">
            <v>105.72137077575704</v>
          </cell>
          <cell r="I165">
            <v>105.72137077575704</v>
          </cell>
          <cell r="J165">
            <v>105.72137077575704</v>
          </cell>
          <cell r="K165">
            <v>105.72137077575704</v>
          </cell>
          <cell r="L165">
            <v>105.72137077575704</v>
          </cell>
          <cell r="M165">
            <v>165.78742933645728</v>
          </cell>
          <cell r="N165">
            <v>128.78483522935898</v>
          </cell>
          <cell r="O165">
            <v>113.18432035879249</v>
          </cell>
          <cell r="P165">
            <v>109.75515969072165</v>
          </cell>
          <cell r="Q165">
            <v>112.31191687216356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92.180708147613871</v>
          </cell>
          <cell r="F168">
            <v>90.722078457720784</v>
          </cell>
          <cell r="G168">
            <v>94.621742541943135</v>
          </cell>
          <cell r="H168">
            <v>100.5161451703442</v>
          </cell>
          <cell r="I168">
            <v>112.57704918959263</v>
          </cell>
          <cell r="J168">
            <v>134.97928740287603</v>
          </cell>
          <cell r="K168">
            <v>182.06103364682843</v>
          </cell>
          <cell r="L168">
            <v>187.11885432631402</v>
          </cell>
          <cell r="M168">
            <v>164.85247296185844</v>
          </cell>
          <cell r="N168">
            <v>141.69178865332611</v>
          </cell>
          <cell r="O168">
            <v>115.61605278629128</v>
          </cell>
          <cell r="P168">
            <v>99.313910217413081</v>
          </cell>
          <cell r="Q168">
            <v>126.3542602918435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98.74995492854471</v>
          </cell>
          <cell r="F171">
            <v>100.20677494513058</v>
          </cell>
          <cell r="G171">
            <v>104.00056302684473</v>
          </cell>
          <cell r="H171">
            <v>107.37697370970503</v>
          </cell>
          <cell r="I171">
            <v>107.37697370970503</v>
          </cell>
          <cell r="J171">
            <v>107.37697370970503</v>
          </cell>
          <cell r="K171">
            <v>107.37697370970503</v>
          </cell>
          <cell r="L171">
            <v>107.37697370970503</v>
          </cell>
          <cell r="M171">
            <v>152.14550009011094</v>
          </cell>
          <cell r="N171">
            <v>134.61067837214756</v>
          </cell>
          <cell r="O171">
            <v>116.5736442925491</v>
          </cell>
          <cell r="P171">
            <v>103.94334768570677</v>
          </cell>
          <cell r="Q171">
            <v>112.2596109907966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106.67902302571106</v>
          </cell>
          <cell r="F174">
            <v>104.54850855746156</v>
          </cell>
          <cell r="G174">
            <v>101.23592704457302</v>
          </cell>
          <cell r="H174">
            <v>103.31085029062795</v>
          </cell>
          <cell r="I174">
            <v>103.31085029062795</v>
          </cell>
          <cell r="J174">
            <v>103.31085029062795</v>
          </cell>
          <cell r="K174">
            <v>103.31085029062795</v>
          </cell>
          <cell r="L174">
            <v>103.31085029062795</v>
          </cell>
          <cell r="M174">
            <v>134.35378904936098</v>
          </cell>
          <cell r="N174">
            <v>122.36746563059033</v>
          </cell>
          <cell r="O174">
            <v>118.37112579342006</v>
          </cell>
          <cell r="P174">
            <v>116.90492494481512</v>
          </cell>
          <cell r="Q174">
            <v>110.08458462492267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114.17743130604876</v>
          </cell>
          <cell r="F177">
            <v>163.53483173437633</v>
          </cell>
          <cell r="G177">
            <v>177.77269670938776</v>
          </cell>
          <cell r="H177">
            <v>202.69072314423661</v>
          </cell>
          <cell r="I177">
            <v>229.61034051083567</v>
          </cell>
          <cell r="J177">
            <v>179.97153948154426</v>
          </cell>
          <cell r="K177">
            <v>255.17675714233022</v>
          </cell>
          <cell r="L177">
            <v>197.76154808058905</v>
          </cell>
          <cell r="M177">
            <v>178.63988736461596</v>
          </cell>
          <cell r="N177">
            <v>165.86399544792752</v>
          </cell>
          <cell r="O177">
            <v>124.15662890250513</v>
          </cell>
          <cell r="P177">
            <v>119.25725562571346</v>
          </cell>
          <cell r="Q177">
            <v>175.71780295417588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123.58956793026628</v>
          </cell>
          <cell r="F180">
            <v>124.14502946126892</v>
          </cell>
          <cell r="G180">
            <v>113.86592598933817</v>
          </cell>
          <cell r="H180">
            <v>125.96853754974023</v>
          </cell>
          <cell r="I180">
            <v>129.13273297524049</v>
          </cell>
          <cell r="J180">
            <v>120.66485331614072</v>
          </cell>
          <cell r="K180">
            <v>119.77437396830268</v>
          </cell>
          <cell r="L180">
            <v>118.16102221504207</v>
          </cell>
          <cell r="M180">
            <v>118.11460264058715</v>
          </cell>
          <cell r="N180">
            <v>116.52533493755132</v>
          </cell>
          <cell r="O180">
            <v>116.33693491952179</v>
          </cell>
          <cell r="P180">
            <v>114.81860641792119</v>
          </cell>
          <cell r="Q180">
            <v>120.0914601934101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170.4747904206632</v>
          </cell>
          <cell r="F183">
            <v>170.4747904206632</v>
          </cell>
          <cell r="G183">
            <v>170.4747904206632</v>
          </cell>
          <cell r="H183">
            <v>283.69170069300196</v>
          </cell>
          <cell r="I183">
            <v>227.78281289705083</v>
          </cell>
          <cell r="J183">
            <v>147.51063386374952</v>
          </cell>
          <cell r="K183">
            <v>139.42341658572721</v>
          </cell>
          <cell r="L183">
            <v>110.2150541827142</v>
          </cell>
          <cell r="M183">
            <v>110.44255992035701</v>
          </cell>
          <cell r="N183">
            <v>122.16037191254193</v>
          </cell>
          <cell r="O183">
            <v>122.16037191254193</v>
          </cell>
          <cell r="P183">
            <v>122.16037191254193</v>
          </cell>
          <cell r="Q183">
            <v>158.08097209518468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200.1395230227337</v>
          </cell>
          <cell r="F186">
            <v>200.1395230227337</v>
          </cell>
          <cell r="G186">
            <v>200.1395230227337</v>
          </cell>
          <cell r="H186">
            <v>242.74758539862319</v>
          </cell>
          <cell r="I186">
            <v>168.14378827969739</v>
          </cell>
          <cell r="J186">
            <v>113.25686613994668</v>
          </cell>
          <cell r="K186">
            <v>103.65413866709169</v>
          </cell>
          <cell r="L186">
            <v>102.89694875456945</v>
          </cell>
          <cell r="M186">
            <v>139.97206653914103</v>
          </cell>
          <cell r="N186">
            <v>189.30647135631904</v>
          </cell>
          <cell r="O186">
            <v>189.30647135631904</v>
          </cell>
          <cell r="P186">
            <v>189.30647135631904</v>
          </cell>
          <cell r="Q186">
            <v>169.91744807635229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194.92521432268867</v>
          </cell>
          <cell r="F189">
            <v>194.92521432268867</v>
          </cell>
          <cell r="G189">
            <v>194.92521432268867</v>
          </cell>
          <cell r="H189">
            <v>266.46623536936954</v>
          </cell>
          <cell r="I189">
            <v>166.61425940418718</v>
          </cell>
          <cell r="J189">
            <v>127.70347114253042</v>
          </cell>
          <cell r="K189">
            <v>119.50838460125856</v>
          </cell>
          <cell r="L189">
            <v>126.29554315715464</v>
          </cell>
          <cell r="M189">
            <v>165.84809746072693</v>
          </cell>
          <cell r="N189">
            <v>165.73850269359343</v>
          </cell>
          <cell r="O189">
            <v>165.73850269359343</v>
          </cell>
          <cell r="P189">
            <v>165.73850269359343</v>
          </cell>
          <cell r="Q189">
            <v>171.2022618486728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222.22222222222226</v>
          </cell>
          <cell r="F192">
            <v>222.22222222222226</v>
          </cell>
          <cell r="G192">
            <v>222.22222222222226</v>
          </cell>
          <cell r="H192">
            <v>222.22222222222226</v>
          </cell>
          <cell r="I192">
            <v>348.76543209876525</v>
          </cell>
          <cell r="J192">
            <v>328.35648148148147</v>
          </cell>
          <cell r="K192">
            <v>266.66666666666652</v>
          </cell>
          <cell r="L192">
            <v>266.66666666666652</v>
          </cell>
          <cell r="M192">
            <v>266.66666666666652</v>
          </cell>
          <cell r="N192">
            <v>266.66666666666652</v>
          </cell>
          <cell r="O192">
            <v>266.66666666666652</v>
          </cell>
          <cell r="P192">
            <v>266.66666666666652</v>
          </cell>
          <cell r="Q192">
            <v>263.83423353909455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133.23798734928863</v>
          </cell>
          <cell r="F194">
            <v>133.23798734928863</v>
          </cell>
          <cell r="G194">
            <v>133.23798734928863</v>
          </cell>
          <cell r="H194">
            <v>230.46213874761216</v>
          </cell>
          <cell r="I194">
            <v>121.97869793074521</v>
          </cell>
          <cell r="J194">
            <v>93.921228699476856</v>
          </cell>
          <cell r="K194">
            <v>91.672678421665807</v>
          </cell>
          <cell r="L194">
            <v>95.615612988496807</v>
          </cell>
          <cell r="M194">
            <v>95.246849426837187</v>
          </cell>
          <cell r="N194">
            <v>103.11814711139698</v>
          </cell>
          <cell r="O194">
            <v>129.92696649015622</v>
          </cell>
          <cell r="P194">
            <v>129.92696649015622</v>
          </cell>
          <cell r="Q194">
            <v>124.29860402953413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210.19745652880101</v>
          </cell>
          <cell r="F198">
            <v>210.19745652880101</v>
          </cell>
          <cell r="G198">
            <v>210.19745652880101</v>
          </cell>
          <cell r="H198">
            <v>210.19745652880101</v>
          </cell>
          <cell r="I198">
            <v>199.27839449138202</v>
          </cell>
          <cell r="J198">
            <v>145.31214254151695</v>
          </cell>
          <cell r="K198">
            <v>127.14838667037787</v>
          </cell>
          <cell r="L198">
            <v>124.86053150552925</v>
          </cell>
          <cell r="M198">
            <v>130.47582730985241</v>
          </cell>
          <cell r="N198">
            <v>133.48948378852018</v>
          </cell>
          <cell r="O198">
            <v>142.05879667272535</v>
          </cell>
          <cell r="P198">
            <v>142.05879667272535</v>
          </cell>
          <cell r="Q198">
            <v>165.45601548065278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160.43853243950517</v>
          </cell>
          <cell r="F201">
            <v>160.43853243950517</v>
          </cell>
          <cell r="G201">
            <v>160.43853243950517</v>
          </cell>
          <cell r="H201">
            <v>160.43853243950517</v>
          </cell>
          <cell r="I201">
            <v>160.43853243950517</v>
          </cell>
          <cell r="J201">
            <v>160.43853243950517</v>
          </cell>
          <cell r="K201">
            <v>160.43853243950517</v>
          </cell>
          <cell r="L201">
            <v>160.43853243950517</v>
          </cell>
          <cell r="M201">
            <v>130.7564008188503</v>
          </cell>
          <cell r="N201">
            <v>139.95209088280998</v>
          </cell>
          <cell r="O201">
            <v>179.103366260797</v>
          </cell>
          <cell r="P201">
            <v>193.83017529867499</v>
          </cell>
          <cell r="Q201">
            <v>160.59585773143112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163.31150042905168</v>
          </cell>
          <cell r="F204">
            <v>163.31150042905168</v>
          </cell>
          <cell r="G204">
            <v>163.31150042905168</v>
          </cell>
          <cell r="H204">
            <v>163.31150042905168</v>
          </cell>
          <cell r="I204">
            <v>163.31150042905168</v>
          </cell>
          <cell r="J204">
            <v>228.42284686261326</v>
          </cell>
          <cell r="K204">
            <v>243.04769166909287</v>
          </cell>
          <cell r="L204">
            <v>187.11655219994955</v>
          </cell>
          <cell r="M204">
            <v>173.24590203510863</v>
          </cell>
          <cell r="N204">
            <v>173.24590203510863</v>
          </cell>
          <cell r="O204">
            <v>173.24590203510863</v>
          </cell>
          <cell r="P204">
            <v>173.24590203510863</v>
          </cell>
          <cell r="Q204">
            <v>180.67735008477905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105.84546562959524</v>
          </cell>
          <cell r="F207">
            <v>105.84546562959524</v>
          </cell>
          <cell r="G207">
            <v>105.84546562959524</v>
          </cell>
          <cell r="H207">
            <v>105.84546562959524</v>
          </cell>
          <cell r="I207">
            <v>105.84546562959524</v>
          </cell>
          <cell r="J207">
            <v>105.84546562959524</v>
          </cell>
          <cell r="K207">
            <v>105.84546562959524</v>
          </cell>
          <cell r="L207">
            <v>128.67390390703403</v>
          </cell>
          <cell r="M207">
            <v>123.96799993356591</v>
          </cell>
          <cell r="N207">
            <v>130.69820571901013</v>
          </cell>
          <cell r="O207">
            <v>158.59422817787541</v>
          </cell>
          <cell r="P207">
            <v>158.59422817787541</v>
          </cell>
          <cell r="Q207">
            <v>120.12056877687731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107.65617009582091</v>
          </cell>
          <cell r="F210">
            <v>109.76405117219566</v>
          </cell>
          <cell r="G210">
            <v>122.49702385306092</v>
          </cell>
          <cell r="H210">
            <v>149.60814468903484</v>
          </cell>
          <cell r="I210">
            <v>149.60814468903484</v>
          </cell>
          <cell r="J210">
            <v>149.60814468903484</v>
          </cell>
          <cell r="K210">
            <v>149.60814468903484</v>
          </cell>
          <cell r="L210">
            <v>149.60814468903484</v>
          </cell>
          <cell r="M210">
            <v>195.62964361506553</v>
          </cell>
          <cell r="N210">
            <v>144.71374765315997</v>
          </cell>
          <cell r="O210">
            <v>124.10792483825783</v>
          </cell>
          <cell r="P210">
            <v>113.7227546570945</v>
          </cell>
          <cell r="Q210">
            <v>138.84433661081911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132.50890096971273</v>
          </cell>
          <cell r="F212">
            <v>134.00998286071456</v>
          </cell>
          <cell r="G212">
            <v>131.41297420249577</v>
          </cell>
          <cell r="H212">
            <v>136.02359263234132</v>
          </cell>
          <cell r="I212">
            <v>145.66602369230429</v>
          </cell>
          <cell r="J212">
            <v>147.7087729945352</v>
          </cell>
          <cell r="K212">
            <v>135.85009249752417</v>
          </cell>
          <cell r="L212">
            <v>123.41409320456174</v>
          </cell>
          <cell r="M212">
            <v>123.03395094372651</v>
          </cell>
          <cell r="N212">
            <v>124.65111677563878</v>
          </cell>
          <cell r="O212">
            <v>127.63483384703582</v>
          </cell>
          <cell r="P212">
            <v>126.87741838094904</v>
          </cell>
          <cell r="Q212">
            <v>132.39931275012833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201.54354890617873</v>
          </cell>
          <cell r="F215">
            <v>201.54354890617873</v>
          </cell>
          <cell r="G215">
            <v>201.54354890617873</v>
          </cell>
          <cell r="H215">
            <v>201.54354890617873</v>
          </cell>
          <cell r="I215">
            <v>201.54354890617873</v>
          </cell>
          <cell r="J215">
            <v>201.54354890617873</v>
          </cell>
          <cell r="K215">
            <v>107.32243232320717</v>
          </cell>
          <cell r="L215">
            <v>84.666021644604413</v>
          </cell>
          <cell r="M215">
            <v>98.407627251843863</v>
          </cell>
          <cell r="N215">
            <v>108.67017532997777</v>
          </cell>
          <cell r="O215">
            <v>122.78789526468807</v>
          </cell>
          <cell r="P215">
            <v>148.64575527831082</v>
          </cell>
          <cell r="Q215">
            <v>156.64676671080872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129.34574834051253</v>
          </cell>
          <cell r="F217">
            <v>136.42304225430004</v>
          </cell>
          <cell r="G217">
            <v>137.6842283877678</v>
          </cell>
          <cell r="H217">
            <v>137.6842283877678</v>
          </cell>
          <cell r="I217">
            <v>137.6842283877678</v>
          </cell>
          <cell r="J217">
            <v>137.6842283877678</v>
          </cell>
          <cell r="K217">
            <v>137.6842283877678</v>
          </cell>
          <cell r="L217">
            <v>118.75254712991351</v>
          </cell>
          <cell r="M217">
            <v>101.03543504921083</v>
          </cell>
          <cell r="N217">
            <v>93.519322869355307</v>
          </cell>
          <cell r="O217">
            <v>93.968164582417018</v>
          </cell>
          <cell r="P217">
            <v>94.292197912244617</v>
          </cell>
          <cell r="Q217">
            <v>121.31313333973276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191.33432275209481</v>
          </cell>
          <cell r="F220">
            <v>188.59831905936488</v>
          </cell>
          <cell r="G220">
            <v>164.80540792914789</v>
          </cell>
          <cell r="H220">
            <v>158.27957305752392</v>
          </cell>
          <cell r="I220">
            <v>158.27957305752392</v>
          </cell>
          <cell r="J220">
            <v>158.27957305752392</v>
          </cell>
          <cell r="K220">
            <v>158.27957305752392</v>
          </cell>
          <cell r="L220">
            <v>177.97224348435478</v>
          </cell>
          <cell r="M220">
            <v>165.99757889778223</v>
          </cell>
          <cell r="N220">
            <v>160.01210161443998</v>
          </cell>
          <cell r="O220">
            <v>237.41217354304595</v>
          </cell>
          <cell r="P220">
            <v>200.31796866712659</v>
          </cell>
          <cell r="Q220">
            <v>176.63070068145441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113.32611645902341</v>
          </cell>
          <cell r="F224">
            <v>118.26691642563844</v>
          </cell>
          <cell r="G224">
            <v>119.82043210258431</v>
          </cell>
          <cell r="H224">
            <v>116.19984708642411</v>
          </cell>
          <cell r="I224">
            <v>119.49150176572361</v>
          </cell>
          <cell r="J224">
            <v>118.67016077902205</v>
          </cell>
          <cell r="K224">
            <v>120.0182872228836</v>
          </cell>
          <cell r="L224">
            <v>119.68835178900606</v>
          </cell>
          <cell r="M224">
            <v>116.57863597019517</v>
          </cell>
          <cell r="N224">
            <v>114.71556207325123</v>
          </cell>
          <cell r="O224">
            <v>114.8775467087893</v>
          </cell>
          <cell r="P224">
            <v>119.43933916049528</v>
          </cell>
          <cell r="Q224">
            <v>117.5910581285864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114.61606390582064</v>
          </cell>
          <cell r="F225">
            <v>107.33839527624056</v>
          </cell>
          <cell r="G225">
            <v>112.57745871410637</v>
          </cell>
          <cell r="H225">
            <v>105.54030500648196</v>
          </cell>
          <cell r="I225">
            <v>111.77129759695539</v>
          </cell>
          <cell r="J225">
            <v>112.66667610392263</v>
          </cell>
          <cell r="K225">
            <v>117.90975923885161</v>
          </cell>
          <cell r="L225">
            <v>117.02496814153547</v>
          </cell>
          <cell r="M225">
            <v>118.68497968114534</v>
          </cell>
          <cell r="N225">
            <v>117.94086589002961</v>
          </cell>
          <cell r="O225">
            <v>121.19290118751017</v>
          </cell>
          <cell r="P225">
            <v>119.60861213012124</v>
          </cell>
          <cell r="Q225">
            <v>114.73935690606008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124.62765865003925</v>
          </cell>
          <cell r="F228">
            <v>126.11773796670481</v>
          </cell>
          <cell r="G228">
            <v>124.84765468825655</v>
          </cell>
          <cell r="H228">
            <v>120.46777679613294</v>
          </cell>
          <cell r="I228">
            <v>123.65275022244855</v>
          </cell>
          <cell r="J228">
            <v>123.41067055757244</v>
          </cell>
          <cell r="K228">
            <v>123.09192077498865</v>
          </cell>
          <cell r="L228">
            <v>117.17126023231162</v>
          </cell>
          <cell r="M228">
            <v>115.11987893952582</v>
          </cell>
          <cell r="N228">
            <v>125.00629993195983</v>
          </cell>
          <cell r="O228">
            <v>120.97777268843869</v>
          </cell>
          <cell r="P228">
            <v>122.70068223720277</v>
          </cell>
          <cell r="Q228">
            <v>122.26600530713182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112.78767399284786</v>
          </cell>
          <cell r="F231">
            <v>118.32652285722284</v>
          </cell>
          <cell r="G231">
            <v>119.86758435695674</v>
          </cell>
          <cell r="H231">
            <v>116.40529251270652</v>
          </cell>
          <cell r="I231">
            <v>119.59378858048908</v>
          </cell>
          <cell r="J231">
            <v>118.68431691327436</v>
          </cell>
          <cell r="K231">
            <v>119.96204129451023</v>
          </cell>
          <cell r="L231">
            <v>119.89541273816978</v>
          </cell>
          <cell r="M231">
            <v>116.56478360728119</v>
          </cell>
          <cell r="N231">
            <v>114.15007100785256</v>
          </cell>
          <cell r="O231">
            <v>114.38084273834383</v>
          </cell>
          <cell r="P231">
            <v>119.29140177906088</v>
          </cell>
          <cell r="Q231">
            <v>117.49247769822631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131.25932115939608</v>
          </cell>
          <cell r="F234">
            <v>131.40887160461048</v>
          </cell>
          <cell r="G234">
            <v>133.90710755932815</v>
          </cell>
          <cell r="H234">
            <v>132.63162760385839</v>
          </cell>
          <cell r="I234">
            <v>133.7482832075921</v>
          </cell>
          <cell r="J234">
            <v>133.98325479755093</v>
          </cell>
          <cell r="K234">
            <v>134.77242646763327</v>
          </cell>
          <cell r="L234">
            <v>133.37931905784765</v>
          </cell>
          <cell r="M234">
            <v>133.39398364772896</v>
          </cell>
          <cell r="N234">
            <v>132.57263266457133</v>
          </cell>
          <cell r="O234">
            <v>132.81030004464714</v>
          </cell>
          <cell r="P234">
            <v>133.91886735171568</v>
          </cell>
          <cell r="Q234">
            <v>133.14883293054001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117.51576442231723</v>
          </cell>
          <cell r="F235">
            <v>118.94098317495832</v>
          </cell>
          <cell r="G235">
            <v>119.5888098807042</v>
          </cell>
          <cell r="H235">
            <v>116.54402436369828</v>
          </cell>
          <cell r="I235">
            <v>114.01750021128896</v>
          </cell>
          <cell r="J235">
            <v>114.19025399948795</v>
          </cell>
          <cell r="K235">
            <v>112.24677388225003</v>
          </cell>
          <cell r="L235">
            <v>114.79489225818416</v>
          </cell>
          <cell r="M235">
            <v>114.88126915228361</v>
          </cell>
          <cell r="N235">
            <v>115.14039983458201</v>
          </cell>
          <cell r="O235">
            <v>114.83808070523386</v>
          </cell>
          <cell r="P235">
            <v>116.52243014017333</v>
          </cell>
          <cell r="Q235">
            <v>115.76843183543015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99.273233864487764</v>
          </cell>
          <cell r="F237">
            <v>100.93281680143201</v>
          </cell>
          <cell r="G237">
            <v>105.60982326009332</v>
          </cell>
          <cell r="H237">
            <v>102.59239973837637</v>
          </cell>
          <cell r="I237">
            <v>103.93766772514184</v>
          </cell>
          <cell r="J237">
            <v>104.11368409724201</v>
          </cell>
          <cell r="K237">
            <v>104.37770865539228</v>
          </cell>
          <cell r="L237">
            <v>103.93766772514192</v>
          </cell>
          <cell r="M237">
            <v>104.37770865539228</v>
          </cell>
          <cell r="N237">
            <v>103.32161042279132</v>
          </cell>
          <cell r="O237">
            <v>104.90575777169272</v>
          </cell>
          <cell r="P237">
            <v>103.76165135304171</v>
          </cell>
          <cell r="Q237">
            <v>103.42847750585214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132.35294098183394</v>
          </cell>
          <cell r="F239">
            <v>127.05882334256052</v>
          </cell>
          <cell r="G239">
            <v>105.88235278546716</v>
          </cell>
          <cell r="H239">
            <v>121.76470570328719</v>
          </cell>
          <cell r="I239">
            <v>133.67647039165226</v>
          </cell>
          <cell r="J239">
            <v>131.02941157201553</v>
          </cell>
          <cell r="K239">
            <v>127.05882334256052</v>
          </cell>
          <cell r="L239">
            <v>127.05882334256052</v>
          </cell>
          <cell r="M239">
            <v>127.05882334256052</v>
          </cell>
          <cell r="N239">
            <v>127.05882334256052</v>
          </cell>
          <cell r="O239">
            <v>127.05882334256052</v>
          </cell>
          <cell r="P239">
            <v>127.05882334256052</v>
          </cell>
          <cell r="Q239">
            <v>126.17647040268166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114.00686688175469</v>
          </cell>
          <cell r="F241">
            <v>111.89093634631192</v>
          </cell>
          <cell r="G241">
            <v>112.921113186733</v>
          </cell>
          <cell r="H241">
            <v>112.09484223794517</v>
          </cell>
          <cell r="I241">
            <v>111.47786809926527</v>
          </cell>
          <cell r="J241">
            <v>110.26541009955939</v>
          </cell>
          <cell r="K241">
            <v>109.43921280282491</v>
          </cell>
          <cell r="L241">
            <v>110.35073688676063</v>
          </cell>
          <cell r="M241">
            <v>110.1822454848749</v>
          </cell>
          <cell r="N241">
            <v>108.39023669891311</v>
          </cell>
          <cell r="O241">
            <v>110.04729947849803</v>
          </cell>
          <cell r="P241">
            <v>110.26185664885092</v>
          </cell>
          <cell r="Q241">
            <v>110.94405207102433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105.71065018129876</v>
          </cell>
          <cell r="F244">
            <v>106.95920718872482</v>
          </cell>
          <cell r="G244">
            <v>109.02877980985882</v>
          </cell>
          <cell r="H244">
            <v>110.22385983234361</v>
          </cell>
          <cell r="I244">
            <v>111.79353231346057</v>
          </cell>
          <cell r="J244">
            <v>111.92416233693524</v>
          </cell>
          <cell r="K244">
            <v>114.2460980219477</v>
          </cell>
          <cell r="L244">
            <v>111.96812458930252</v>
          </cell>
          <cell r="M244">
            <v>113.28269359673256</v>
          </cell>
          <cell r="N244">
            <v>112.82339754977136</v>
          </cell>
          <cell r="O244">
            <v>112.32755255733252</v>
          </cell>
          <cell r="P244">
            <v>112.06310328948301</v>
          </cell>
          <cell r="Q244">
            <v>111.02926343893262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110.88665237252253</v>
          </cell>
          <cell r="F245">
            <v>112.88742647791905</v>
          </cell>
          <cell r="G245">
            <v>112.32470876077626</v>
          </cell>
          <cell r="H245">
            <v>112.82490228712544</v>
          </cell>
          <cell r="I245">
            <v>112.82490228712544</v>
          </cell>
          <cell r="J245">
            <v>114.01286191220456</v>
          </cell>
          <cell r="K245">
            <v>114.88820058331561</v>
          </cell>
          <cell r="L245">
            <v>112.35597085617309</v>
          </cell>
          <cell r="M245">
            <v>113.73150305363323</v>
          </cell>
          <cell r="N245">
            <v>113.2313095272841</v>
          </cell>
          <cell r="O245">
            <v>111.98082571141127</v>
          </cell>
          <cell r="P245">
            <v>112.543543428554</v>
          </cell>
          <cell r="Q245">
            <v>112.87440060483704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100.40133598403096</v>
          </cell>
          <cell r="F247">
            <v>100.87830195070093</v>
          </cell>
          <cell r="G247">
            <v>105.6479616174008</v>
          </cell>
          <cell r="H247">
            <v>107.55582548408064</v>
          </cell>
          <cell r="I247">
            <v>110.73559859521389</v>
          </cell>
          <cell r="J247">
            <v>109.78166666187396</v>
          </cell>
          <cell r="K247">
            <v>113.58745760426146</v>
          </cell>
          <cell r="L247">
            <v>111.57028903688628</v>
          </cell>
          <cell r="M247">
            <v>112.82232469939497</v>
          </cell>
          <cell r="N247">
            <v>112.40497947855877</v>
          </cell>
          <cell r="O247">
            <v>112.68320962578294</v>
          </cell>
          <cell r="P247">
            <v>111.57028903688628</v>
          </cell>
          <cell r="Q247">
            <v>109.13660331458932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128.30846893067715</v>
          </cell>
          <cell r="F249">
            <v>127.99891894531974</v>
          </cell>
          <cell r="G249">
            <v>128.38585642701656</v>
          </cell>
          <cell r="H249">
            <v>129.08234389407087</v>
          </cell>
          <cell r="I249">
            <v>122.11746922352752</v>
          </cell>
          <cell r="J249">
            <v>118.86719437727389</v>
          </cell>
          <cell r="K249">
            <v>118.40286939923774</v>
          </cell>
          <cell r="L249">
            <v>118.64608724487574</v>
          </cell>
          <cell r="M249">
            <v>115.94858022961762</v>
          </cell>
          <cell r="N249">
            <v>116.30235164145476</v>
          </cell>
          <cell r="O249">
            <v>117.67321586232357</v>
          </cell>
          <cell r="P249">
            <v>118.42498011247754</v>
          </cell>
          <cell r="Q249">
            <v>121.67986135732271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149.83758056924276</v>
          </cell>
          <cell r="F251">
            <v>150.3334578353296</v>
          </cell>
          <cell r="G251">
            <v>154.96164565214022</v>
          </cell>
          <cell r="H251">
            <v>151.15991994547429</v>
          </cell>
          <cell r="I251">
            <v>151.71089468557091</v>
          </cell>
          <cell r="J251">
            <v>152.7301979547494</v>
          </cell>
          <cell r="K251">
            <v>153.88724490895208</v>
          </cell>
          <cell r="L251">
            <v>151.84863837059501</v>
          </cell>
          <cell r="M251">
            <v>151.40785857851776</v>
          </cell>
          <cell r="N251">
            <v>150.58139646837304</v>
          </cell>
          <cell r="O251">
            <v>150.9119813124309</v>
          </cell>
          <cell r="P251">
            <v>153.61175753890382</v>
          </cell>
          <cell r="Q251">
            <v>151.91521448502331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143.00533253027027</v>
          </cell>
          <cell r="F253">
            <v>142.49273733183941</v>
          </cell>
          <cell r="G253">
            <v>154.86021730796671</v>
          </cell>
          <cell r="H253">
            <v>154.86021730796671</v>
          </cell>
          <cell r="I253">
            <v>155.36745815956368</v>
          </cell>
          <cell r="J253">
            <v>153.46520504836317</v>
          </cell>
          <cell r="K253">
            <v>152.71140845869891</v>
          </cell>
          <cell r="L253">
            <v>154.92794537475501</v>
          </cell>
          <cell r="M253">
            <v>153.56770881469438</v>
          </cell>
          <cell r="N253">
            <v>152.05739513881474</v>
          </cell>
          <cell r="O253">
            <v>144.7769733729879</v>
          </cell>
          <cell r="P253">
            <v>133.95791166939568</v>
          </cell>
          <cell r="Q253">
            <v>149.67087587627637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113.98030068464126</v>
          </cell>
          <cell r="F256">
            <v>114.40502961567103</v>
          </cell>
          <cell r="G256">
            <v>116.22606778228499</v>
          </cell>
          <cell r="H256">
            <v>116.41536120278555</v>
          </cell>
          <cell r="I256">
            <v>117.13784005264313</v>
          </cell>
          <cell r="J256">
            <v>114.15017304059239</v>
          </cell>
          <cell r="K256">
            <v>112.88982239624819</v>
          </cell>
          <cell r="L256">
            <v>112.81744709309405</v>
          </cell>
          <cell r="M256">
            <v>115.0298454581277</v>
          </cell>
          <cell r="N256">
            <v>114.91052538565246</v>
          </cell>
          <cell r="O256">
            <v>116.14501057005344</v>
          </cell>
          <cell r="P256">
            <v>116.82504446101919</v>
          </cell>
          <cell r="Q256">
            <v>115.07770564523445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113.98030068464126</v>
          </cell>
          <cell r="F257">
            <v>114.40502961567103</v>
          </cell>
          <cell r="G257">
            <v>116.22606778228499</v>
          </cell>
          <cell r="H257">
            <v>116.41536120278555</v>
          </cell>
          <cell r="I257">
            <v>117.13784005264313</v>
          </cell>
          <cell r="J257">
            <v>114.15017304059239</v>
          </cell>
          <cell r="K257">
            <v>112.88982239624819</v>
          </cell>
          <cell r="L257">
            <v>112.81744709309405</v>
          </cell>
          <cell r="M257">
            <v>115.0298454581277</v>
          </cell>
          <cell r="N257">
            <v>114.91052538565246</v>
          </cell>
          <cell r="O257">
            <v>116.14501057005344</v>
          </cell>
          <cell r="P257">
            <v>116.82504446101919</v>
          </cell>
          <cell r="Q257">
            <v>115.07770564523445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143.0431985660386</v>
          </cell>
          <cell r="F260">
            <v>135.81711162355145</v>
          </cell>
          <cell r="G260">
            <v>137.20528591294877</v>
          </cell>
          <cell r="H260">
            <v>127.45827063569975</v>
          </cell>
          <cell r="I260">
            <v>122.33612092254172</v>
          </cell>
          <cell r="J260">
            <v>116.76247786715852</v>
          </cell>
          <cell r="K260">
            <v>119.64336012559366</v>
          </cell>
          <cell r="L260">
            <v>128.06556978639364</v>
          </cell>
          <cell r="M260">
            <v>142.17730875489136</v>
          </cell>
          <cell r="N260">
            <v>142.17602393939617</v>
          </cell>
          <cell r="O260">
            <v>138.02829795256193</v>
          </cell>
          <cell r="P260">
            <v>127.90804204569105</v>
          </cell>
          <cell r="Q260">
            <v>131.71842234437219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159.1477088201527</v>
          </cell>
          <cell r="F261">
            <v>148.79967692262471</v>
          </cell>
          <cell r="G261">
            <v>149.9145721282834</v>
          </cell>
          <cell r="H261">
            <v>136.39533377903007</v>
          </cell>
          <cell r="I261">
            <v>130.29578013026645</v>
          </cell>
          <cell r="J261">
            <v>122.47343930759216</v>
          </cell>
          <cell r="K261">
            <v>127.36765375795082</v>
          </cell>
          <cell r="L261">
            <v>140.35475802185891</v>
          </cell>
          <cell r="M261">
            <v>161.25748931352578</v>
          </cell>
          <cell r="N261">
            <v>160.8584114633172</v>
          </cell>
          <cell r="O261">
            <v>152.27429390567906</v>
          </cell>
          <cell r="P261">
            <v>137.40311980606398</v>
          </cell>
          <cell r="Q261">
            <v>143.87851977969547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135.39729608011208</v>
          </cell>
          <cell r="F262">
            <v>95.745011807768421</v>
          </cell>
          <cell r="G262">
            <v>85.009185425804205</v>
          </cell>
          <cell r="H262">
            <v>100.96873236802195</v>
          </cell>
          <cell r="I262">
            <v>104.97886970744401</v>
          </cell>
          <cell r="J262">
            <v>81.685312829364946</v>
          </cell>
          <cell r="K262">
            <v>72.559641241904615</v>
          </cell>
          <cell r="L262">
            <v>98.279481127434934</v>
          </cell>
          <cell r="M262">
            <v>157.66772519116191</v>
          </cell>
          <cell r="N262">
            <v>153.65940489740066</v>
          </cell>
          <cell r="O262">
            <v>138.61709071631785</v>
          </cell>
          <cell r="P262">
            <v>107.32781253509495</v>
          </cell>
          <cell r="Q262">
            <v>110.99129699398588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196.40270305105349</v>
          </cell>
          <cell r="F265">
            <v>180.22436979281576</v>
          </cell>
          <cell r="G265">
            <v>120.03644466426717</v>
          </cell>
          <cell r="H265">
            <v>85.926182584835885</v>
          </cell>
          <cell r="I265">
            <v>79.194638327037694</v>
          </cell>
          <cell r="J265">
            <v>102.04794824426857</v>
          </cell>
          <cell r="K265">
            <v>131.23682922766241</v>
          </cell>
          <cell r="L265">
            <v>144.59706756361342</v>
          </cell>
          <cell r="M265">
            <v>144.79248290493979</v>
          </cell>
          <cell r="N265">
            <v>156.06486259408703</v>
          </cell>
          <cell r="O265">
            <v>149.44131102491662</v>
          </cell>
          <cell r="P265">
            <v>116.31326816109991</v>
          </cell>
          <cell r="Q265">
            <v>133.85650901171647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143.43116166751895</v>
          </cell>
          <cell r="F267">
            <v>160.71821098544191</v>
          </cell>
          <cell r="G267">
            <v>163.97023016406104</v>
          </cell>
          <cell r="H267">
            <v>130.67982330924909</v>
          </cell>
          <cell r="I267">
            <v>129.39613152821525</v>
          </cell>
          <cell r="J267">
            <v>133.6751041316615</v>
          </cell>
          <cell r="K267">
            <v>125.97295344545823</v>
          </cell>
          <cell r="L267">
            <v>125.44391683266851</v>
          </cell>
          <cell r="M267">
            <v>129.20941272370118</v>
          </cell>
          <cell r="N267">
            <v>130.37640525191378</v>
          </cell>
          <cell r="O267">
            <v>126.05075294733911</v>
          </cell>
          <cell r="P267">
            <v>113.7584316501661</v>
          </cell>
          <cell r="Q267">
            <v>134.39021121978291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194.54534455360238</v>
          </cell>
          <cell r="F269">
            <v>194.54534455360238</v>
          </cell>
          <cell r="G269">
            <v>194.54534455360238</v>
          </cell>
          <cell r="H269">
            <v>229.40665861408672</v>
          </cell>
          <cell r="I269">
            <v>193.49325357670764</v>
          </cell>
          <cell r="J269">
            <v>165.45274188816825</v>
          </cell>
          <cell r="K269">
            <v>159.27742528465629</v>
          </cell>
          <cell r="L269">
            <v>176.70138256998641</v>
          </cell>
          <cell r="M269">
            <v>196.37922645403927</v>
          </cell>
          <cell r="N269">
            <v>200.30481492118759</v>
          </cell>
          <cell r="O269">
            <v>200.30481492118759</v>
          </cell>
          <cell r="P269">
            <v>200.30481492118759</v>
          </cell>
          <cell r="Q269">
            <v>192.10509723433458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149.61246568987909</v>
          </cell>
          <cell r="F271">
            <v>149.61246568987909</v>
          </cell>
          <cell r="G271">
            <v>186.13609007493812</v>
          </cell>
          <cell r="H271">
            <v>111.05316310586923</v>
          </cell>
          <cell r="I271">
            <v>91.249769364619752</v>
          </cell>
          <cell r="J271">
            <v>100.08421747074605</v>
          </cell>
          <cell r="K271">
            <v>101.09217463721684</v>
          </cell>
          <cell r="L271">
            <v>152.12067995795977</v>
          </cell>
          <cell r="M271">
            <v>171.20179423232622</v>
          </cell>
          <cell r="N271">
            <v>153.60836005392727</v>
          </cell>
          <cell r="O271">
            <v>153.60836005392727</v>
          </cell>
          <cell r="P271">
            <v>153.60836005392727</v>
          </cell>
          <cell r="Q271">
            <v>139.41565836543467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548.1018864234353</v>
          </cell>
          <cell r="F273">
            <v>548.1018864234353</v>
          </cell>
          <cell r="G273">
            <v>955.92111270348767</v>
          </cell>
          <cell r="H273">
            <v>770.69384715970409</v>
          </cell>
          <cell r="I273">
            <v>608.35674044665689</v>
          </cell>
          <cell r="J273">
            <v>479.48990978950388</v>
          </cell>
          <cell r="K273">
            <v>471.09100156573982</v>
          </cell>
          <cell r="L273">
            <v>454.4755223388093</v>
          </cell>
          <cell r="M273">
            <v>459.03395285374239</v>
          </cell>
          <cell r="N273">
            <v>502.86326225482179</v>
          </cell>
          <cell r="O273">
            <v>502.86326225482179</v>
          </cell>
          <cell r="P273">
            <v>502.86326225482179</v>
          </cell>
          <cell r="Q273">
            <v>566.98797053908174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114.1947106311692</v>
          </cell>
          <cell r="F275">
            <v>114.1947106311692</v>
          </cell>
          <cell r="G275">
            <v>114.1947106311692</v>
          </cell>
          <cell r="H275">
            <v>114.1947106311692</v>
          </cell>
          <cell r="I275">
            <v>169.29360619500801</v>
          </cell>
          <cell r="J275">
            <v>118.94497621908847</v>
          </cell>
          <cell r="K275">
            <v>110.74187441087543</v>
          </cell>
          <cell r="L275">
            <v>119.69071274710787</v>
          </cell>
          <cell r="M275">
            <v>126.64603754325974</v>
          </cell>
          <cell r="N275">
            <v>122.59708769782617</v>
          </cell>
          <cell r="O275">
            <v>122.59708769782617</v>
          </cell>
          <cell r="P275">
            <v>122.59708769782617</v>
          </cell>
          <cell r="Q275">
            <v>122.49060939445792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256.1919040479761</v>
          </cell>
          <cell r="F277">
            <v>252.77361319340332</v>
          </cell>
          <cell r="G277">
            <v>181.68415792103949</v>
          </cell>
          <cell r="H277">
            <v>126.83658170914538</v>
          </cell>
          <cell r="I277">
            <v>146.32683658170907</v>
          </cell>
          <cell r="J277">
            <v>146.32683658170907</v>
          </cell>
          <cell r="K277">
            <v>146.32683658170907</v>
          </cell>
          <cell r="L277">
            <v>146.32683658170907</v>
          </cell>
          <cell r="M277">
            <v>146.32683658170907</v>
          </cell>
          <cell r="N277">
            <v>146.32683658170907</v>
          </cell>
          <cell r="O277">
            <v>289.65517241379297</v>
          </cell>
          <cell r="P277">
            <v>248.72563718140916</v>
          </cell>
          <cell r="Q277">
            <v>186.15234049641845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371.50632207323326</v>
          </cell>
          <cell r="F279">
            <v>315.0921479602693</v>
          </cell>
          <cell r="G279">
            <v>214.80781681474764</v>
          </cell>
          <cell r="H279">
            <v>153.47774411621887</v>
          </cell>
          <cell r="I279">
            <v>171.31059001971599</v>
          </cell>
          <cell r="J279">
            <v>171.31059001971599</v>
          </cell>
          <cell r="K279">
            <v>171.31059001971599</v>
          </cell>
          <cell r="L279">
            <v>171.31059001971599</v>
          </cell>
          <cell r="M279">
            <v>171.31059001971599</v>
          </cell>
          <cell r="N279">
            <v>171.31059001971599</v>
          </cell>
          <cell r="O279">
            <v>171.31059001971599</v>
          </cell>
          <cell r="P279">
            <v>245.03057639471518</v>
          </cell>
          <cell r="Q279">
            <v>208.25739479143306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150.74826540991052</v>
          </cell>
          <cell r="F281">
            <v>173.93466886083584</v>
          </cell>
          <cell r="G281">
            <v>177.9872367527887</v>
          </cell>
          <cell r="H281">
            <v>153.2942051150543</v>
          </cell>
          <cell r="I281">
            <v>132.34628789399312</v>
          </cell>
          <cell r="J281">
            <v>130.90605915645645</v>
          </cell>
          <cell r="K281">
            <v>118.69827967839109</v>
          </cell>
          <cell r="L281">
            <v>121.56846494474051</v>
          </cell>
          <cell r="M281">
            <v>125.86197100727993</v>
          </cell>
          <cell r="N281">
            <v>129.10827722264182</v>
          </cell>
          <cell r="O281">
            <v>124.92253826125147</v>
          </cell>
          <cell r="P281">
            <v>119.84726560443258</v>
          </cell>
          <cell r="Q281">
            <v>138.26862665898136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94.413287075640966</v>
          </cell>
          <cell r="F284">
            <v>81.459714539480288</v>
          </cell>
          <cell r="G284">
            <v>69.549382744486834</v>
          </cell>
          <cell r="H284">
            <v>78.491446240206614</v>
          </cell>
          <cell r="I284">
            <v>124.55963262000718</v>
          </cell>
          <cell r="J284">
            <v>121.36367288912956</v>
          </cell>
          <cell r="K284">
            <v>133.95211116588172</v>
          </cell>
          <cell r="L284">
            <v>133.95211116588172</v>
          </cell>
          <cell r="M284">
            <v>133.95211116588172</v>
          </cell>
          <cell r="N284">
            <v>134.40839726782667</v>
          </cell>
          <cell r="O284">
            <v>93.077622793388841</v>
          </cell>
          <cell r="P284">
            <v>73.256048711210099</v>
          </cell>
          <cell r="Q284">
            <v>106.0362948649185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93.542557483195679</v>
          </cell>
          <cell r="F286">
            <v>76.577830656402213</v>
          </cell>
          <cell r="G286">
            <v>80.497966735900334</v>
          </cell>
          <cell r="H286">
            <v>83.877394390639978</v>
          </cell>
          <cell r="I286">
            <v>94.961917098186362</v>
          </cell>
          <cell r="J286">
            <v>110.84522707546307</v>
          </cell>
          <cell r="K286">
            <v>128.28307377392005</v>
          </cell>
          <cell r="L286">
            <v>168.65187321326559</v>
          </cell>
          <cell r="M286">
            <v>173.57969317526786</v>
          </cell>
          <cell r="N286">
            <v>151.77931259523768</v>
          </cell>
          <cell r="O286">
            <v>105.19236627117121</v>
          </cell>
          <cell r="P286">
            <v>78.980296498226295</v>
          </cell>
          <cell r="Q286">
            <v>112.23079241390637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86.362223413106079</v>
          </cell>
          <cell r="F288">
            <v>77.500952932608271</v>
          </cell>
          <cell r="G288">
            <v>76.024074519191913</v>
          </cell>
          <cell r="H288">
            <v>76.164729606184011</v>
          </cell>
          <cell r="I288">
            <v>86.29189586961013</v>
          </cell>
          <cell r="J288">
            <v>90.652203566363042</v>
          </cell>
          <cell r="K288">
            <v>104.78803980906197</v>
          </cell>
          <cell r="L288">
            <v>131.64037459844948</v>
          </cell>
          <cell r="M288">
            <v>150.13012512485619</v>
          </cell>
          <cell r="N288">
            <v>133.09807277273055</v>
          </cell>
          <cell r="O288">
            <v>103.93132246101953</v>
          </cell>
          <cell r="P288">
            <v>91.054988588203756</v>
          </cell>
          <cell r="Q288">
            <v>100.6365836051154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157.46509895103844</v>
          </cell>
          <cell r="F290">
            <v>164.53456647286899</v>
          </cell>
          <cell r="G290">
            <v>163.19018525163347</v>
          </cell>
          <cell r="H290">
            <v>123.32909730271531</v>
          </cell>
          <cell r="I290">
            <v>110.66298451682549</v>
          </cell>
          <cell r="J290">
            <v>104.06050063733116</v>
          </cell>
          <cell r="K290">
            <v>129.90575754373302</v>
          </cell>
          <cell r="L290">
            <v>121.36338282850316</v>
          </cell>
          <cell r="M290">
            <v>123.25849992063392</v>
          </cell>
          <cell r="N290">
            <v>133.86883038342364</v>
          </cell>
          <cell r="O290">
            <v>141.9150794134035</v>
          </cell>
          <cell r="P290">
            <v>142.49960004757821</v>
          </cell>
          <cell r="Q290">
            <v>134.67113193914071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110.31402790961455</v>
          </cell>
          <cell r="F293">
            <v>108.67570076244202</v>
          </cell>
          <cell r="G293">
            <v>99.664901452993291</v>
          </cell>
          <cell r="H293">
            <v>104.78467378790739</v>
          </cell>
          <cell r="I293">
            <v>106.35473730394773</v>
          </cell>
          <cell r="J293">
            <v>107.03737361526959</v>
          </cell>
          <cell r="K293">
            <v>105.12599194356832</v>
          </cell>
          <cell r="L293">
            <v>121.80714107841547</v>
          </cell>
          <cell r="M293">
            <v>120.93833122764222</v>
          </cell>
          <cell r="N293">
            <v>120.65286513381672</v>
          </cell>
          <cell r="O293">
            <v>114.04991026793968</v>
          </cell>
          <cell r="P293">
            <v>104.38129778576261</v>
          </cell>
          <cell r="Q293">
            <v>110.31557935577665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110.36551600503331</v>
          </cell>
          <cell r="F295">
            <v>106.0798279031593</v>
          </cell>
          <cell r="G295">
            <v>102.7567584384758</v>
          </cell>
          <cell r="H295">
            <v>98.279784523347402</v>
          </cell>
          <cell r="I295">
            <v>103.5923101146214</v>
          </cell>
          <cell r="J295">
            <v>101.9794038560936</v>
          </cell>
          <cell r="K295">
            <v>93.896245410425252</v>
          </cell>
          <cell r="L295">
            <v>94.731579042972726</v>
          </cell>
          <cell r="M295">
            <v>103.97380534670134</v>
          </cell>
          <cell r="N295">
            <v>112.50737618500504</v>
          </cell>
          <cell r="O295">
            <v>112.56905758161878</v>
          </cell>
          <cell r="P295">
            <v>109.64226656797825</v>
          </cell>
          <cell r="Q295">
            <v>104.19782758128603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140.9206005377419</v>
          </cell>
          <cell r="F298">
            <v>140.5168165820464</v>
          </cell>
          <cell r="G298">
            <v>129.21086582257135</v>
          </cell>
          <cell r="H298">
            <v>130.82600164535347</v>
          </cell>
          <cell r="I298">
            <v>124.76924230992056</v>
          </cell>
          <cell r="J298">
            <v>131.22978560104903</v>
          </cell>
          <cell r="K298">
            <v>127.39383802194139</v>
          </cell>
          <cell r="L298">
            <v>126.45779339737446</v>
          </cell>
          <cell r="M298">
            <v>130.01843373396238</v>
          </cell>
          <cell r="N298">
            <v>124.76924230992056</v>
          </cell>
          <cell r="O298">
            <v>121.53897066435617</v>
          </cell>
          <cell r="P298">
            <v>120.32761879726951</v>
          </cell>
          <cell r="Q298">
            <v>128.99826745195892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166.20127465158086</v>
          </cell>
          <cell r="F300">
            <v>172.11970883356929</v>
          </cell>
          <cell r="G300">
            <v>160.37986398077243</v>
          </cell>
          <cell r="H300">
            <v>161.83521664847447</v>
          </cell>
          <cell r="I300">
            <v>175.01193350017746</v>
          </cell>
          <cell r="J300">
            <v>194.49979874578852</v>
          </cell>
          <cell r="K300">
            <v>192.10655213667832</v>
          </cell>
          <cell r="L300">
            <v>196.78132131172126</v>
          </cell>
          <cell r="M300">
            <v>196.78132131172126</v>
          </cell>
          <cell r="N300">
            <v>196.78132131172126</v>
          </cell>
          <cell r="O300">
            <v>196.78132131172126</v>
          </cell>
          <cell r="P300">
            <v>196.78132131172126</v>
          </cell>
          <cell r="Q300">
            <v>183.83841292130398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141.55085610598263</v>
          </cell>
          <cell r="F302">
            <v>132.7693858068636</v>
          </cell>
          <cell r="G302">
            <v>125.03524682782297</v>
          </cell>
          <cell r="H302">
            <v>121.65156102449271</v>
          </cell>
          <cell r="I302">
            <v>139.91272250278308</v>
          </cell>
          <cell r="J302">
            <v>154.68277958081191</v>
          </cell>
          <cell r="K302">
            <v>146.51896621404683</v>
          </cell>
          <cell r="L302">
            <v>146.51896621404683</v>
          </cell>
          <cell r="M302">
            <v>183.04128917062764</v>
          </cell>
          <cell r="N302">
            <v>178.52482543602326</v>
          </cell>
          <cell r="O302">
            <v>163.17861406536383</v>
          </cell>
          <cell r="P302">
            <v>157.27547389764953</v>
          </cell>
          <cell r="Q302">
            <v>149.22172390387621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164.64397355179423</v>
          </cell>
          <cell r="F304">
            <v>175.11658079996513</v>
          </cell>
          <cell r="G304">
            <v>161.75767210126534</v>
          </cell>
          <cell r="H304">
            <v>160.08289937378572</v>
          </cell>
          <cell r="I304">
            <v>154.01350122430446</v>
          </cell>
          <cell r="J304">
            <v>155.54317940096954</v>
          </cell>
          <cell r="K304">
            <v>164.05579009440515</v>
          </cell>
          <cell r="L304">
            <v>169.64828013833304</v>
          </cell>
          <cell r="M304">
            <v>176.3468568657984</v>
          </cell>
          <cell r="N304">
            <v>172.39052561718415</v>
          </cell>
          <cell r="O304">
            <v>171.44626379124463</v>
          </cell>
          <cell r="P304">
            <v>167.76915202539928</v>
          </cell>
          <cell r="Q304">
            <v>166.06788958203742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130.4386722842145</v>
          </cell>
          <cell r="F311">
            <v>130.11839091990413</v>
          </cell>
          <cell r="G311">
            <v>132.50844112259745</v>
          </cell>
          <cell r="H311">
            <v>134.559333408914</v>
          </cell>
          <cell r="I311">
            <v>132.19739486743293</v>
          </cell>
          <cell r="J311">
            <v>134.12241182892652</v>
          </cell>
          <cell r="K311">
            <v>134.18972880620279</v>
          </cell>
          <cell r="L311">
            <v>136.49351053782897</v>
          </cell>
          <cell r="M311">
            <v>135.86285081112899</v>
          </cell>
          <cell r="N311">
            <v>135.18963849252171</v>
          </cell>
          <cell r="O311">
            <v>134.66333925576018</v>
          </cell>
          <cell r="P311">
            <v>134.03707704878173</v>
          </cell>
          <cell r="Q311">
            <v>133.69839911535112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130.53116113902087</v>
          </cell>
          <cell r="F312">
            <v>129.3683000152879</v>
          </cell>
          <cell r="G312">
            <v>132.56616810555352</v>
          </cell>
          <cell r="H312">
            <v>135.58233914523581</v>
          </cell>
          <cell r="I312">
            <v>132.02107695380371</v>
          </cell>
          <cell r="J312">
            <v>135.32796327441915</v>
          </cell>
          <cell r="K312">
            <v>135.45515120982748</v>
          </cell>
          <cell r="L312">
            <v>137.87172198258494</v>
          </cell>
          <cell r="M312">
            <v>137.4901581763599</v>
          </cell>
          <cell r="N312">
            <v>135.83671501605221</v>
          </cell>
          <cell r="O312">
            <v>135.96390295146043</v>
          </cell>
          <cell r="P312">
            <v>135.20077533901082</v>
          </cell>
          <cell r="Q312">
            <v>134.43461944238473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131.87121101624624</v>
          </cell>
          <cell r="F314">
            <v>133.04080047093572</v>
          </cell>
          <cell r="G314">
            <v>134.50278728929771</v>
          </cell>
          <cell r="H314">
            <v>137.9019066419892</v>
          </cell>
          <cell r="I314">
            <v>135.34342970985577</v>
          </cell>
          <cell r="J314">
            <v>135.59927740306921</v>
          </cell>
          <cell r="K314">
            <v>136.75059202252922</v>
          </cell>
          <cell r="L314">
            <v>138.66944972162906</v>
          </cell>
          <cell r="M314">
            <v>136.75059202252896</v>
          </cell>
          <cell r="N314">
            <v>137.90190664198894</v>
          </cell>
          <cell r="O314">
            <v>136.75059202252896</v>
          </cell>
          <cell r="P314">
            <v>135.98304894288907</v>
          </cell>
          <cell r="Q314">
            <v>135.92213282545734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124.56346531265663</v>
          </cell>
          <cell r="F316">
            <v>124.56346531265663</v>
          </cell>
          <cell r="G316">
            <v>124.81570343525729</v>
          </cell>
          <cell r="H316">
            <v>115.32123086988837</v>
          </cell>
          <cell r="I316">
            <v>121.89385182693688</v>
          </cell>
          <cell r="J316">
            <v>120.46047935254263</v>
          </cell>
          <cell r="K316">
            <v>116.15133407813227</v>
          </cell>
          <cell r="L316">
            <v>119.09094086716162</v>
          </cell>
          <cell r="M316">
            <v>121.46747323084435</v>
          </cell>
          <cell r="N316">
            <v>120.83295353300257</v>
          </cell>
          <cell r="O316">
            <v>118.11716376477153</v>
          </cell>
          <cell r="P316">
            <v>118.94538252284957</v>
          </cell>
          <cell r="Q316">
            <v>120.51862034222502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141.59103961452345</v>
          </cell>
          <cell r="F319">
            <v>134.45222829856024</v>
          </cell>
          <cell r="G319">
            <v>130.80164028040778</v>
          </cell>
          <cell r="H319">
            <v>130.12606520555389</v>
          </cell>
          <cell r="I319">
            <v>124.2095346573815</v>
          </cell>
          <cell r="J319">
            <v>116.41131064909828</v>
          </cell>
          <cell r="K319">
            <v>113.73804044915383</v>
          </cell>
          <cell r="L319">
            <v>113.73678546771572</v>
          </cell>
          <cell r="M319">
            <v>112.53033692861888</v>
          </cell>
          <cell r="N319">
            <v>113.07143096502165</v>
          </cell>
          <cell r="O319">
            <v>122.03095570846689</v>
          </cell>
          <cell r="P319">
            <v>126.34950067839844</v>
          </cell>
          <cell r="Q319">
            <v>123.25407240857506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177.10144927536237</v>
          </cell>
          <cell r="F320">
            <v>174.49275362318838</v>
          </cell>
          <cell r="G320">
            <v>173.67149758454107</v>
          </cell>
          <cell r="H320">
            <v>176.81159420289862</v>
          </cell>
          <cell r="I320">
            <v>167.82608695652181</v>
          </cell>
          <cell r="J320">
            <v>176.23188405797106</v>
          </cell>
          <cell r="K320">
            <v>182.36714975845408</v>
          </cell>
          <cell r="L320">
            <v>181.15942028985501</v>
          </cell>
          <cell r="M320">
            <v>179.95169082125602</v>
          </cell>
          <cell r="N320">
            <v>178.01932367149749</v>
          </cell>
          <cell r="O320">
            <v>178.50241545893726</v>
          </cell>
          <cell r="P320">
            <v>183.33333333333337</v>
          </cell>
          <cell r="Q320">
            <v>177.4557165861514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134.259470159903</v>
          </cell>
          <cell r="F322">
            <v>122.99445624491462</v>
          </cell>
          <cell r="G322">
            <v>118.02979043769591</v>
          </cell>
          <cell r="H322">
            <v>116.89614420638615</v>
          </cell>
          <cell r="I322">
            <v>112.95963301367084</v>
          </cell>
          <cell r="J322">
            <v>112.5100138737151</v>
          </cell>
          <cell r="K322">
            <v>107.08287853620574</v>
          </cell>
          <cell r="L322">
            <v>107.4000371081208</v>
          </cell>
          <cell r="M322">
            <v>105.83752161900664</v>
          </cell>
          <cell r="N322">
            <v>105.50809660875979</v>
          </cell>
          <cell r="O322">
            <v>116.82960852092283</v>
          </cell>
          <cell r="P322">
            <v>121.8782699530577</v>
          </cell>
          <cell r="Q322">
            <v>115.18216002352995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156.04425514025618</v>
          </cell>
          <cell r="F325">
            <v>162.14531158912609</v>
          </cell>
          <cell r="G325">
            <v>162.54182731035579</v>
          </cell>
          <cell r="H325">
            <v>161.76213820895549</v>
          </cell>
          <cell r="I325">
            <v>148.60215361426376</v>
          </cell>
          <cell r="J325">
            <v>107.34647428550531</v>
          </cell>
          <cell r="K325">
            <v>112.06567058355374</v>
          </cell>
          <cell r="L325">
            <v>111.03293478514912</v>
          </cell>
          <cell r="M325">
            <v>111.13012718013327</v>
          </cell>
          <cell r="N325">
            <v>115.94575379776458</v>
          </cell>
          <cell r="O325">
            <v>119.63215037011972</v>
          </cell>
          <cell r="P325">
            <v>121.42764566512577</v>
          </cell>
          <cell r="Q325">
            <v>132.47303687752574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156.49789412829421</v>
          </cell>
          <cell r="F328">
            <v>156.75171369708431</v>
          </cell>
          <cell r="G328">
            <v>152.61808071964563</v>
          </cell>
          <cell r="H328">
            <v>157.83951184904191</v>
          </cell>
          <cell r="I328">
            <v>160.34144759854428</v>
          </cell>
          <cell r="J328">
            <v>159.79754852256548</v>
          </cell>
          <cell r="K328">
            <v>157.69447209544762</v>
          </cell>
          <cell r="L328">
            <v>160.03686411599614</v>
          </cell>
          <cell r="M328">
            <v>159.12311366835181</v>
          </cell>
          <cell r="N328">
            <v>157.46966047737635</v>
          </cell>
          <cell r="O328">
            <v>158.14409533158997</v>
          </cell>
          <cell r="P328">
            <v>158.66623844452965</v>
          </cell>
          <cell r="Q328">
            <v>157.9150533873723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112.94562066460102</v>
          </cell>
          <cell r="F330">
            <v>114.30314501500409</v>
          </cell>
          <cell r="G330">
            <v>114.63043741976185</v>
          </cell>
          <cell r="H330">
            <v>113.97681000990809</v>
          </cell>
          <cell r="I330">
            <v>114.43079907201563</v>
          </cell>
          <cell r="J330">
            <v>113.40377268187142</v>
          </cell>
          <cell r="K330">
            <v>113.57093113788027</v>
          </cell>
          <cell r="L330">
            <v>112.5114290051123</v>
          </cell>
          <cell r="M330">
            <v>112.78808269276368</v>
          </cell>
          <cell r="N330">
            <v>112.57188254301713</v>
          </cell>
          <cell r="O330">
            <v>112.94420687733408</v>
          </cell>
          <cell r="P330">
            <v>111.62750372185199</v>
          </cell>
          <cell r="Q330">
            <v>113.30871840342679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105.43652063053401</v>
          </cell>
          <cell r="F331">
            <v>107.74180484631366</v>
          </cell>
          <cell r="G331">
            <v>108.08845315932408</v>
          </cell>
          <cell r="H331">
            <v>106.62402964023347</v>
          </cell>
          <cell r="I331">
            <v>106.04779035929614</v>
          </cell>
          <cell r="J331">
            <v>106.69932831262827</v>
          </cell>
          <cell r="K331">
            <v>108.97883610330086</v>
          </cell>
          <cell r="L331">
            <v>106.23049741339479</v>
          </cell>
          <cell r="M331">
            <v>105.77227829011898</v>
          </cell>
          <cell r="N331">
            <v>105.86828264575936</v>
          </cell>
          <cell r="O331">
            <v>107.18610848156185</v>
          </cell>
          <cell r="P331">
            <v>103.81338701673745</v>
          </cell>
          <cell r="Q331">
            <v>106.54060974160024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96.377855625002923</v>
          </cell>
          <cell r="F334">
            <v>96.439596724058006</v>
          </cell>
          <cell r="G334">
            <v>96.357275258651214</v>
          </cell>
          <cell r="H334">
            <v>94.99897107943913</v>
          </cell>
          <cell r="I334">
            <v>97.057007714608943</v>
          </cell>
          <cell r="J334">
            <v>95.472319505528205</v>
          </cell>
          <cell r="K334">
            <v>95.163614010252715</v>
          </cell>
          <cell r="L334">
            <v>93.871167003366111</v>
          </cell>
          <cell r="M334">
            <v>94.933113907113693</v>
          </cell>
          <cell r="N334">
            <v>94.968394535145165</v>
          </cell>
          <cell r="O334">
            <v>96.323170651554179</v>
          </cell>
          <cell r="P334">
            <v>94.689677573696457</v>
          </cell>
          <cell r="Q334">
            <v>95.554346965701384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142.30694839205046</v>
          </cell>
          <cell r="F336">
            <v>150.30447468307943</v>
          </cell>
          <cell r="G336">
            <v>154.4630471759927</v>
          </cell>
          <cell r="H336">
            <v>152.63245956357434</v>
          </cell>
          <cell r="I336">
            <v>155.86175537202976</v>
          </cell>
          <cell r="J336">
            <v>153.61136975984374</v>
          </cell>
          <cell r="K336">
            <v>151.90915902237882</v>
          </cell>
          <cell r="L336">
            <v>153.13358181779029</v>
          </cell>
          <cell r="M336">
            <v>148.90949311932869</v>
          </cell>
          <cell r="N336">
            <v>148.54414949000179</v>
          </cell>
          <cell r="O336">
            <v>146.43702498845281</v>
          </cell>
          <cell r="P336">
            <v>148.44795830038242</v>
          </cell>
          <cell r="Q336">
            <v>150.54678514040876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139.4005213575459</v>
          </cell>
          <cell r="F339">
            <v>140.97820978463093</v>
          </cell>
          <cell r="G339">
            <v>144.07411349152719</v>
          </cell>
          <cell r="H339">
            <v>143.92072418463553</v>
          </cell>
          <cell r="I339">
            <v>138.61588787568988</v>
          </cell>
          <cell r="J339">
            <v>138.03308658429424</v>
          </cell>
          <cell r="K339">
            <v>138.47558486151874</v>
          </cell>
          <cell r="L339">
            <v>141.2009393181134</v>
          </cell>
          <cell r="M339">
            <v>140.62152795482595</v>
          </cell>
          <cell r="N339">
            <v>140.79053098903927</v>
          </cell>
          <cell r="O339">
            <v>140.81287428594518</v>
          </cell>
          <cell r="P339">
            <v>140.97301406862326</v>
          </cell>
          <cell r="Q339">
            <v>140.65808456303247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149.64500955529638</v>
          </cell>
          <cell r="F342">
            <v>150.10862919206281</v>
          </cell>
          <cell r="G342">
            <v>149.83308599810908</v>
          </cell>
          <cell r="H342">
            <v>153.03961747446544</v>
          </cell>
          <cell r="I342">
            <v>149.09327507653302</v>
          </cell>
          <cell r="J342">
            <v>146.1688533505959</v>
          </cell>
          <cell r="K342">
            <v>142.82136296818425</v>
          </cell>
          <cell r="L342">
            <v>142.6078874336327</v>
          </cell>
          <cell r="M342">
            <v>145.50726650189057</v>
          </cell>
          <cell r="N342">
            <v>143.11894945638417</v>
          </cell>
          <cell r="O342">
            <v>141.79311694089489</v>
          </cell>
          <cell r="P342">
            <v>141.87098813252035</v>
          </cell>
          <cell r="Q342">
            <v>146.30067017338078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121.07636288557079</v>
          </cell>
          <cell r="F345">
            <v>119.39006188665309</v>
          </cell>
          <cell r="G345">
            <v>117.90447485844838</v>
          </cell>
          <cell r="H345">
            <v>119.01165020148657</v>
          </cell>
          <cell r="I345">
            <v>118.71345719206558</v>
          </cell>
          <cell r="J345">
            <v>117.86837818446085</v>
          </cell>
          <cell r="K345">
            <v>118.66925265450098</v>
          </cell>
          <cell r="L345">
            <v>118.78759824489413</v>
          </cell>
          <cell r="M345">
            <v>120.38365589516143</v>
          </cell>
          <cell r="N345">
            <v>120.34122203995446</v>
          </cell>
          <cell r="O345">
            <v>119.40324658818074</v>
          </cell>
          <cell r="P345">
            <v>119.31102838552914</v>
          </cell>
          <cell r="Q345">
            <v>119.23836575140884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102.52414177173551</v>
          </cell>
          <cell r="F350">
            <v>101.93443540149053</v>
          </cell>
          <cell r="G350">
            <v>105.42765213874503</v>
          </cell>
          <cell r="H350">
            <v>100.09625693105696</v>
          </cell>
          <cell r="I350">
            <v>94.055143834429003</v>
          </cell>
          <cell r="J350">
            <v>93.269984342635695</v>
          </cell>
          <cell r="K350">
            <v>90.909914799204273</v>
          </cell>
          <cell r="L350">
            <v>90.048192635837466</v>
          </cell>
          <cell r="M350">
            <v>94.758983234806749</v>
          </cell>
          <cell r="N350">
            <v>95.243133802487449</v>
          </cell>
          <cell r="O350">
            <v>103.66229553820479</v>
          </cell>
          <cell r="P350">
            <v>99.070487743301825</v>
          </cell>
          <cell r="Q350">
            <v>97.583385181161262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102.52414177173551</v>
          </cell>
          <cell r="F351">
            <v>101.93443540149053</v>
          </cell>
          <cell r="G351">
            <v>105.42765213874503</v>
          </cell>
          <cell r="H351">
            <v>100.09625693105696</v>
          </cell>
          <cell r="I351">
            <v>94.055143834429003</v>
          </cell>
          <cell r="J351">
            <v>93.269984342635695</v>
          </cell>
          <cell r="K351">
            <v>90.909914799204273</v>
          </cell>
          <cell r="L351">
            <v>90.048192635837466</v>
          </cell>
          <cell r="M351">
            <v>94.758983234806749</v>
          </cell>
          <cell r="N351">
            <v>95.243133802487449</v>
          </cell>
          <cell r="O351">
            <v>103.66229553820479</v>
          </cell>
          <cell r="P351">
            <v>99.070487743301825</v>
          </cell>
          <cell r="Q351">
            <v>97.583385181161262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101.82072892259245</v>
          </cell>
          <cell r="F354">
            <v>101.53321351986727</v>
          </cell>
          <cell r="G354">
            <v>103.40202645088942</v>
          </cell>
          <cell r="H354">
            <v>103.15272645874322</v>
          </cell>
          <cell r="I354">
            <v>101.84345777227675</v>
          </cell>
          <cell r="J354">
            <v>101.95041837771078</v>
          </cell>
          <cell r="K354">
            <v>102.98938360215622</v>
          </cell>
          <cell r="L354">
            <v>102.56126085536975</v>
          </cell>
          <cell r="M354">
            <v>102.21230088060301</v>
          </cell>
          <cell r="N354">
            <v>103.00848871599878</v>
          </cell>
          <cell r="O354">
            <v>103.92695933362617</v>
          </cell>
          <cell r="P354">
            <v>103.62877902184727</v>
          </cell>
          <cell r="Q354">
            <v>102.66914532597343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105.59155894718835</v>
          </cell>
          <cell r="F355">
            <v>105.72833557794897</v>
          </cell>
          <cell r="G355">
            <v>105.04445242414592</v>
          </cell>
          <cell r="H355">
            <v>105.31800568566716</v>
          </cell>
          <cell r="I355">
            <v>105.86511220870956</v>
          </cell>
          <cell r="J355">
            <v>102.44569643969434</v>
          </cell>
          <cell r="K355">
            <v>108.05353830087927</v>
          </cell>
          <cell r="L355">
            <v>104.98974177184166</v>
          </cell>
          <cell r="M355">
            <v>105.12651840260224</v>
          </cell>
          <cell r="N355">
            <v>106.27544210099134</v>
          </cell>
          <cell r="O355">
            <v>105.45478231642778</v>
          </cell>
          <cell r="P355">
            <v>105.12651840260224</v>
          </cell>
          <cell r="Q355">
            <v>105.4183085482249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88.60972807256546</v>
          </cell>
          <cell r="F357">
            <v>88.425890462456408</v>
          </cell>
          <cell r="G357">
            <v>91.918805054528477</v>
          </cell>
          <cell r="H357">
            <v>89.345078513001695</v>
          </cell>
          <cell r="I357">
            <v>90.080428953437902</v>
          </cell>
          <cell r="J357">
            <v>89.161240902892573</v>
          </cell>
          <cell r="K357">
            <v>90.999617003983218</v>
          </cell>
          <cell r="L357">
            <v>88.242052852347285</v>
          </cell>
          <cell r="M357">
            <v>85.668326310820532</v>
          </cell>
          <cell r="N357">
            <v>89.957870546698501</v>
          </cell>
          <cell r="O357">
            <v>89.099961699522922</v>
          </cell>
          <cell r="P357">
            <v>89.71275373321977</v>
          </cell>
          <cell r="Q357">
            <v>89.268479508789554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104.43883068671884</v>
          </cell>
          <cell r="F359">
            <v>104.1140381932218</v>
          </cell>
          <cell r="G359">
            <v>105.738000660707</v>
          </cell>
          <cell r="H359">
            <v>105.95452898970504</v>
          </cell>
          <cell r="I359">
            <v>104.15012624805482</v>
          </cell>
          <cell r="J359">
            <v>104.60122693346739</v>
          </cell>
          <cell r="K359">
            <v>105.30494400271093</v>
          </cell>
          <cell r="L359">
            <v>105.46012263849286</v>
          </cell>
          <cell r="M359">
            <v>105.55756038654204</v>
          </cell>
          <cell r="N359">
            <v>105.6116924687915</v>
          </cell>
          <cell r="O359">
            <v>106.96499452502921</v>
          </cell>
          <cell r="P359">
            <v>106.47780578478365</v>
          </cell>
          <cell r="Q359">
            <v>105.36448929318543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112.96761335847344</v>
          </cell>
          <cell r="F361">
            <v>111.17628271439779</v>
          </cell>
          <cell r="G361">
            <v>116.28693260730427</v>
          </cell>
          <cell r="H361">
            <v>111.90608668944481</v>
          </cell>
          <cell r="I361">
            <v>112.92024447117261</v>
          </cell>
          <cell r="J361">
            <v>113.58844079615338</v>
          </cell>
          <cell r="K361">
            <v>114.99114988833631</v>
          </cell>
          <cell r="L361">
            <v>116.59940816767519</v>
          </cell>
          <cell r="M361">
            <v>114.72512044703531</v>
          </cell>
          <cell r="N361">
            <v>118.33142471137701</v>
          </cell>
          <cell r="O361">
            <v>115.21976527151458</v>
          </cell>
          <cell r="P361">
            <v>116.94061587774698</v>
          </cell>
          <cell r="Q361">
            <v>114.63775708338596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108.29071334601466</v>
          </cell>
          <cell r="F362">
            <v>109.04441455747096</v>
          </cell>
          <cell r="G362">
            <v>106.16419921369172</v>
          </cell>
          <cell r="H362">
            <v>108.53297444969705</v>
          </cell>
          <cell r="I362">
            <v>106.67563932146561</v>
          </cell>
          <cell r="J362">
            <v>106.27187081532837</v>
          </cell>
          <cell r="K362">
            <v>107.72543743742246</v>
          </cell>
          <cell r="L362">
            <v>108.04845224233237</v>
          </cell>
          <cell r="M362">
            <v>107.01019036940791</v>
          </cell>
          <cell r="N362">
            <v>108.04845224233237</v>
          </cell>
          <cell r="O362">
            <v>105.82657183427406</v>
          </cell>
          <cell r="P362">
            <v>107.7577389179135</v>
          </cell>
          <cell r="Q362">
            <v>107.44972122894593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114.1455424267039</v>
          </cell>
          <cell r="F364">
            <v>111.71321732172088</v>
          </cell>
          <cell r="G364">
            <v>118.8364551291712</v>
          </cell>
          <cell r="H364">
            <v>112.75564236671359</v>
          </cell>
          <cell r="I364">
            <v>114.4930174417015</v>
          </cell>
          <cell r="J364">
            <v>115.43119998219488</v>
          </cell>
          <cell r="K364">
            <v>116.82110004218531</v>
          </cell>
          <cell r="L364">
            <v>118.75306112557185</v>
          </cell>
          <cell r="M364">
            <v>116.66821103558632</v>
          </cell>
          <cell r="N364">
            <v>120.92130521915662</v>
          </cell>
          <cell r="O364">
            <v>117.58554507517994</v>
          </cell>
          <cell r="P364">
            <v>119.25342514716836</v>
          </cell>
          <cell r="Q364">
            <v>116.44814352608786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100.37963405916599</v>
          </cell>
          <cell r="F366">
            <v>101.75816692767022</v>
          </cell>
          <cell r="G366">
            <v>100.19815990187612</v>
          </cell>
          <cell r="H366">
            <v>100.09553909784897</v>
          </cell>
          <cell r="I366">
            <v>98.678959967387627</v>
          </cell>
          <cell r="J366">
            <v>96.796221770802049</v>
          </cell>
          <cell r="K366">
            <v>95.265670165642433</v>
          </cell>
          <cell r="L366">
            <v>95.453387621499559</v>
          </cell>
          <cell r="M366">
            <v>94.366315134317134</v>
          </cell>
          <cell r="N366">
            <v>94.300598804913747</v>
          </cell>
          <cell r="O366">
            <v>94.113540540539447</v>
          </cell>
          <cell r="P366">
            <v>94.413364544144514</v>
          </cell>
          <cell r="Q366">
            <v>97.151629877983979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88.559074503143393</v>
          </cell>
          <cell r="F367">
            <v>89.280368680766742</v>
          </cell>
          <cell r="G367">
            <v>87.835661964598856</v>
          </cell>
          <cell r="H367">
            <v>85.808215378238799</v>
          </cell>
          <cell r="I367">
            <v>83.611425346396999</v>
          </cell>
          <cell r="J367">
            <v>80.520216887143178</v>
          </cell>
          <cell r="K367">
            <v>77.360539759892632</v>
          </cell>
          <cell r="L367">
            <v>76.971743083315488</v>
          </cell>
          <cell r="M367">
            <v>75.63212368745107</v>
          </cell>
          <cell r="N367">
            <v>74.907565308106896</v>
          </cell>
          <cell r="O367">
            <v>72.944075429948285</v>
          </cell>
          <cell r="P367">
            <v>74.169536140562442</v>
          </cell>
          <cell r="Q367">
            <v>80.633378847463732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105.92307961502944</v>
          </cell>
          <cell r="F371">
            <v>105.92307961502944</v>
          </cell>
          <cell r="G371">
            <v>105.00741236303162</v>
          </cell>
          <cell r="H371">
            <v>105.92307961502944</v>
          </cell>
          <cell r="I371">
            <v>105.20362677417403</v>
          </cell>
          <cell r="J371">
            <v>104.45147153146148</v>
          </cell>
          <cell r="K371">
            <v>105.33443638160222</v>
          </cell>
          <cell r="L371">
            <v>106.45285852511378</v>
          </cell>
          <cell r="M371">
            <v>105.48486743014472</v>
          </cell>
          <cell r="N371">
            <v>104.56920017814694</v>
          </cell>
          <cell r="O371">
            <v>105.19708629380251</v>
          </cell>
          <cell r="P371">
            <v>105.69416280202995</v>
          </cell>
          <cell r="Q371">
            <v>105.43036342704964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108.1730770716663</v>
          </cell>
          <cell r="F373">
            <v>108.31043970921772</v>
          </cell>
          <cell r="G373">
            <v>109.13461553452558</v>
          </cell>
          <cell r="H373">
            <v>110.92032982269282</v>
          </cell>
          <cell r="I373">
            <v>109.5467034471796</v>
          </cell>
          <cell r="J373">
            <v>108.72252762187158</v>
          </cell>
          <cell r="K373">
            <v>107.96703311533931</v>
          </cell>
          <cell r="L373">
            <v>108.24175839044196</v>
          </cell>
          <cell r="M373">
            <v>106.86813201492879</v>
          </cell>
          <cell r="N373">
            <v>108.99725289697423</v>
          </cell>
          <cell r="O373">
            <v>107.28021992758271</v>
          </cell>
          <cell r="P373">
            <v>109.34065949085263</v>
          </cell>
          <cell r="Q373">
            <v>108.62522908693944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104.99390792311199</v>
          </cell>
          <cell r="F375">
            <v>103.96790882288609</v>
          </cell>
          <cell r="G375">
            <v>104.48090837299902</v>
          </cell>
          <cell r="H375">
            <v>105.16490777314962</v>
          </cell>
          <cell r="I375">
            <v>100.32347451895888</v>
          </cell>
          <cell r="J375">
            <v>99.799787478218605</v>
          </cell>
          <cell r="K375">
            <v>98.752413396738064</v>
          </cell>
          <cell r="L375">
            <v>99.470612766896124</v>
          </cell>
          <cell r="M375">
            <v>99.395800332504635</v>
          </cell>
          <cell r="N375">
            <v>100.51798684837671</v>
          </cell>
          <cell r="O375">
            <v>100.51798684837671</v>
          </cell>
          <cell r="P375">
            <v>99.695050070070494</v>
          </cell>
          <cell r="Q375">
            <v>101.42339542935724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97.724870668075852</v>
          </cell>
          <cell r="F377">
            <v>97.457862824720479</v>
          </cell>
          <cell r="G377">
            <v>97.457862824720479</v>
          </cell>
          <cell r="H377">
            <v>99.326917728208244</v>
          </cell>
          <cell r="I377">
            <v>108.80569616732494</v>
          </cell>
          <cell r="J377">
            <v>105.46809812538245</v>
          </cell>
          <cell r="K377">
            <v>105.46809812538245</v>
          </cell>
          <cell r="L377">
            <v>105.46809812538245</v>
          </cell>
          <cell r="M377">
            <v>101.46298047505148</v>
          </cell>
          <cell r="N377">
            <v>101.46298047505148</v>
          </cell>
          <cell r="O377">
            <v>99.555781593941518</v>
          </cell>
          <cell r="P377">
            <v>99.555781593941518</v>
          </cell>
          <cell r="Q377">
            <v>101.60125239393193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150.45973808860404</v>
          </cell>
          <cell r="F379">
            <v>150.45973808860404</v>
          </cell>
          <cell r="G379">
            <v>150.45973808860404</v>
          </cell>
          <cell r="H379">
            <v>150.45973808860404</v>
          </cell>
          <cell r="I379">
            <v>150.45973808860404</v>
          </cell>
          <cell r="J379">
            <v>150.45973808860404</v>
          </cell>
          <cell r="K379">
            <v>150.45973808860404</v>
          </cell>
          <cell r="L379">
            <v>150.45973808860404</v>
          </cell>
          <cell r="M379">
            <v>150.45973808860404</v>
          </cell>
          <cell r="N379">
            <v>150.45973808860404</v>
          </cell>
          <cell r="O379">
            <v>150.45973808860404</v>
          </cell>
          <cell r="P379">
            <v>150.45973808860404</v>
          </cell>
          <cell r="Q379">
            <v>150.45973808860407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90.220375729782162</v>
          </cell>
          <cell r="F381">
            <v>89.718926860778794</v>
          </cell>
          <cell r="G381">
            <v>89.634132889287244</v>
          </cell>
          <cell r="H381">
            <v>88.704700366700365</v>
          </cell>
          <cell r="I381">
            <v>88.352677886110172</v>
          </cell>
          <cell r="J381">
            <v>88.365690485775914</v>
          </cell>
          <cell r="K381">
            <v>88.435215413850656</v>
          </cell>
          <cell r="L381">
            <v>88.786864369037588</v>
          </cell>
          <cell r="M381">
            <v>88.479686531946129</v>
          </cell>
          <cell r="N381">
            <v>88.873250745370939</v>
          </cell>
          <cell r="O381">
            <v>88.525583204600977</v>
          </cell>
          <cell r="P381">
            <v>88.361389621214116</v>
          </cell>
          <cell r="Q381">
            <v>88.871541175371235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137.12763050013658</v>
          </cell>
          <cell r="F385">
            <v>133.8070511068598</v>
          </cell>
          <cell r="G385">
            <v>132.33123804318123</v>
          </cell>
          <cell r="H385">
            <v>137.12763050013658</v>
          </cell>
          <cell r="I385">
            <v>138.35747471986886</v>
          </cell>
          <cell r="J385">
            <v>138.2344902978956</v>
          </cell>
          <cell r="K385">
            <v>138.2344902978956</v>
          </cell>
          <cell r="L385">
            <v>138.2344902978956</v>
          </cell>
          <cell r="M385">
            <v>139.87428259087184</v>
          </cell>
          <cell r="N385">
            <v>139.54632413227651</v>
          </cell>
          <cell r="O385">
            <v>140.03826182016937</v>
          </cell>
          <cell r="P385">
            <v>137.90653183930038</v>
          </cell>
          <cell r="Q385">
            <v>137.56832467887401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175.28910529519177</v>
          </cell>
          <cell r="F387">
            <v>175.28910529519177</v>
          </cell>
          <cell r="G387">
            <v>175.28910529519177</v>
          </cell>
          <cell r="H387">
            <v>175.28910529519177</v>
          </cell>
          <cell r="I387">
            <v>175.28910529519177</v>
          </cell>
          <cell r="J387">
            <v>175.28910529519177</v>
          </cell>
          <cell r="K387">
            <v>175.28910529519177</v>
          </cell>
          <cell r="L387">
            <v>175.28910529519177</v>
          </cell>
          <cell r="M387">
            <v>175.28910529519177</v>
          </cell>
          <cell r="N387">
            <v>175.28910529519177</v>
          </cell>
          <cell r="O387">
            <v>175.28910529519177</v>
          </cell>
          <cell r="P387">
            <v>175.28910529519177</v>
          </cell>
          <cell r="Q387">
            <v>175.28910529519177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115.72074334505268</v>
          </cell>
          <cell r="F389">
            <v>120.06027122049225</v>
          </cell>
          <cell r="G389">
            <v>109.93470617780009</v>
          </cell>
          <cell r="H389">
            <v>116.62481165243594</v>
          </cell>
          <cell r="I389">
            <v>120.78352586639882</v>
          </cell>
          <cell r="J389">
            <v>117.89050728277246</v>
          </cell>
          <cell r="K389">
            <v>117.89050728277246</v>
          </cell>
          <cell r="L389">
            <v>119.33701657458558</v>
          </cell>
          <cell r="M389">
            <v>114.75640381717717</v>
          </cell>
          <cell r="N389">
            <v>114.99748869914615</v>
          </cell>
          <cell r="O389">
            <v>118.33249623304873</v>
          </cell>
          <cell r="P389">
            <v>117.72978402812652</v>
          </cell>
          <cell r="Q389">
            <v>117.00485518165073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119.52286093343938</v>
          </cell>
          <cell r="F391">
            <v>125.3566341056018</v>
          </cell>
          <cell r="G391">
            <v>125.3566341056018</v>
          </cell>
          <cell r="H391">
            <v>125.3566341056018</v>
          </cell>
          <cell r="I391">
            <v>119.52286093343938</v>
          </cell>
          <cell r="J391">
            <v>116.49647450214351</v>
          </cell>
          <cell r="K391">
            <v>113.38934190276814</v>
          </cell>
          <cell r="L391">
            <v>113.38934190276814</v>
          </cell>
          <cell r="M391">
            <v>113.38934190276814</v>
          </cell>
          <cell r="N391">
            <v>113.38934190276814</v>
          </cell>
          <cell r="O391">
            <v>114.95340671022201</v>
          </cell>
          <cell r="P391">
            <v>114.95340671022201</v>
          </cell>
          <cell r="Q391">
            <v>117.92302330977869</v>
          </cell>
        </row>
        <row r="392">
          <cell r="B392">
            <v>0</v>
          </cell>
          <cell r="C392" t="str">
            <v>البوظة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113.20361534998796</v>
          </cell>
          <cell r="F395">
            <v>114.09829636881342</v>
          </cell>
          <cell r="G395">
            <v>113.19988389951264</v>
          </cell>
          <cell r="H395">
            <v>113.26853040193356</v>
          </cell>
          <cell r="I395">
            <v>113.0858862836686</v>
          </cell>
          <cell r="J395">
            <v>111.70915516195252</v>
          </cell>
          <cell r="K395">
            <v>112.47414375790993</v>
          </cell>
          <cell r="L395">
            <v>111.78642588719889</v>
          </cell>
          <cell r="M395">
            <v>112.39961258222445</v>
          </cell>
          <cell r="N395">
            <v>111.91840111141022</v>
          </cell>
          <cell r="O395">
            <v>112.45943479610906</v>
          </cell>
          <cell r="P395">
            <v>112.52685468830748</v>
          </cell>
          <cell r="Q395">
            <v>112.67752002408572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106.02106319693092</v>
          </cell>
          <cell r="F396">
            <v>106.63085765136131</v>
          </cell>
          <cell r="G396">
            <v>106.07499577524838</v>
          </cell>
          <cell r="H396">
            <v>106.48460272935462</v>
          </cell>
          <cell r="I396">
            <v>103.90922042774575</v>
          </cell>
          <cell r="J396">
            <v>103.08552282612332</v>
          </cell>
          <cell r="K396">
            <v>103.55189148959396</v>
          </cell>
          <cell r="L396">
            <v>103.6409381958257</v>
          </cell>
          <cell r="M396">
            <v>104.39234251109971</v>
          </cell>
          <cell r="N396">
            <v>104.41948345304962</v>
          </cell>
          <cell r="O396">
            <v>102.80250774339515</v>
          </cell>
          <cell r="P396">
            <v>104.09341287766186</v>
          </cell>
          <cell r="Q396">
            <v>104.59223657311587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168.05818032674978</v>
          </cell>
          <cell r="F397">
            <v>168.80621377034066</v>
          </cell>
          <cell r="G397">
            <v>164.94137431178785</v>
          </cell>
          <cell r="H397">
            <v>164.94137431178785</v>
          </cell>
          <cell r="I397">
            <v>161.20120709383343</v>
          </cell>
          <cell r="J397">
            <v>164.193340868197</v>
          </cell>
          <cell r="K397">
            <v>162.32325725921984</v>
          </cell>
          <cell r="L397">
            <v>162.17365057050165</v>
          </cell>
          <cell r="M397">
            <v>159.18151679613814</v>
          </cell>
          <cell r="N397">
            <v>157.93479439015317</v>
          </cell>
          <cell r="O397">
            <v>148.45970410466884</v>
          </cell>
          <cell r="P397">
            <v>155.44134957818372</v>
          </cell>
          <cell r="Q397">
            <v>161.47133028179681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109.07674333182278</v>
          </cell>
          <cell r="F399">
            <v>110.49948346223789</v>
          </cell>
          <cell r="G399">
            <v>110.49948346223789</v>
          </cell>
          <cell r="H399">
            <v>109.78811339703029</v>
          </cell>
          <cell r="I399">
            <v>107.17975649126936</v>
          </cell>
          <cell r="J399">
            <v>105.75701636085425</v>
          </cell>
          <cell r="K399">
            <v>105.04564629564669</v>
          </cell>
          <cell r="L399">
            <v>106.0889890579512</v>
          </cell>
          <cell r="M399">
            <v>109.40871602891966</v>
          </cell>
          <cell r="N399">
            <v>107.98597589850458</v>
          </cell>
          <cell r="O399">
            <v>106.0889890579512</v>
          </cell>
          <cell r="P399">
            <v>107.51172918836625</v>
          </cell>
          <cell r="Q399">
            <v>107.91088683606601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88.495013856881883</v>
          </cell>
          <cell r="F401">
            <v>92.114089399227538</v>
          </cell>
          <cell r="G401">
            <v>89.916793534231999</v>
          </cell>
          <cell r="H401">
            <v>93.148110982754872</v>
          </cell>
          <cell r="I401">
            <v>92.523389609373822</v>
          </cell>
          <cell r="J401">
            <v>92.781895005255606</v>
          </cell>
          <cell r="K401">
            <v>92.652642307314707</v>
          </cell>
          <cell r="L401">
            <v>92.501847493050292</v>
          </cell>
          <cell r="M401">
            <v>90.778478187171444</v>
          </cell>
          <cell r="N401">
            <v>90.433804325995609</v>
          </cell>
          <cell r="O401">
            <v>93.535869076577711</v>
          </cell>
          <cell r="P401">
            <v>91.984836701286653</v>
          </cell>
          <cell r="Q401">
            <v>91.738897539926839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104.99999998428149</v>
          </cell>
          <cell r="F403">
            <v>103.11377243965367</v>
          </cell>
          <cell r="G403">
            <v>105.94311375659534</v>
          </cell>
          <cell r="H403">
            <v>106.4146706427523</v>
          </cell>
          <cell r="I403">
            <v>104.21407184068651</v>
          </cell>
          <cell r="J403">
            <v>104.21407184068651</v>
          </cell>
          <cell r="K403">
            <v>106.10029938531436</v>
          </cell>
          <cell r="L403">
            <v>102.35928142180248</v>
          </cell>
          <cell r="M403">
            <v>103.93113770899241</v>
          </cell>
          <cell r="N403">
            <v>102.98802393667839</v>
          </cell>
          <cell r="O403">
            <v>102.67365267924046</v>
          </cell>
          <cell r="P403">
            <v>104.24550896643034</v>
          </cell>
          <cell r="Q403">
            <v>104.26646705025952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84.63229563829114</v>
          </cell>
          <cell r="F405">
            <v>82.717537818420283</v>
          </cell>
          <cell r="G405">
            <v>83.738741989018052</v>
          </cell>
          <cell r="H405">
            <v>82.972838861069746</v>
          </cell>
          <cell r="I405">
            <v>82.717537818420283</v>
          </cell>
          <cell r="J405">
            <v>80.930430519874179</v>
          </cell>
          <cell r="K405">
            <v>82.462236775770862</v>
          </cell>
          <cell r="L405">
            <v>84.096163448727324</v>
          </cell>
          <cell r="M405">
            <v>81.287851979583422</v>
          </cell>
          <cell r="N405">
            <v>82.309056150181178</v>
          </cell>
          <cell r="O405">
            <v>82.309056150181178</v>
          </cell>
          <cell r="P405">
            <v>82.564357192830627</v>
          </cell>
          <cell r="Q405">
            <v>82.728175361864018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94.150810496230321</v>
          </cell>
          <cell r="F407">
            <v>99.224806271476197</v>
          </cell>
          <cell r="G407">
            <v>98.37914030893522</v>
          </cell>
          <cell r="H407">
            <v>97.956307327664717</v>
          </cell>
          <cell r="I407">
            <v>96.405919729672974</v>
          </cell>
          <cell r="J407">
            <v>95.983086748402485</v>
          </cell>
          <cell r="K407">
            <v>99.365750598566422</v>
          </cell>
          <cell r="L407">
            <v>95.052854189607331</v>
          </cell>
          <cell r="M407">
            <v>95.898520152148322</v>
          </cell>
          <cell r="N407">
            <v>98.717406693951645</v>
          </cell>
          <cell r="O407">
            <v>97.589852077230361</v>
          </cell>
          <cell r="P407">
            <v>99.563072656492594</v>
          </cell>
          <cell r="Q407">
            <v>97.357293937531537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99.211479108947131</v>
          </cell>
          <cell r="F409">
            <v>107.73968648220907</v>
          </cell>
          <cell r="G409">
            <v>100.91712058359954</v>
          </cell>
          <cell r="H409">
            <v>102.62276205825187</v>
          </cell>
          <cell r="I409">
            <v>104.32840353290435</v>
          </cell>
          <cell r="J409">
            <v>102.62276205825187</v>
          </cell>
          <cell r="K409">
            <v>100.91712058359954</v>
          </cell>
          <cell r="L409">
            <v>100.17800927791687</v>
          </cell>
          <cell r="M409">
            <v>103.02074506900416</v>
          </cell>
          <cell r="N409">
            <v>106.43202801830896</v>
          </cell>
          <cell r="O409">
            <v>106.43202801830896</v>
          </cell>
          <cell r="P409">
            <v>104.7263865436565</v>
          </cell>
          <cell r="Q409">
            <v>103.26237761124656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109.79141591653648</v>
          </cell>
          <cell r="F411">
            <v>109.79141591653648</v>
          </cell>
          <cell r="G411">
            <v>111.04378948212432</v>
          </cell>
          <cell r="H411">
            <v>112.29616304771218</v>
          </cell>
          <cell r="I411">
            <v>105.19937950938093</v>
          </cell>
          <cell r="J411">
            <v>105.19937950938093</v>
          </cell>
          <cell r="K411">
            <v>108.95650020614455</v>
          </cell>
          <cell r="L411">
            <v>109.03999177718372</v>
          </cell>
          <cell r="M411">
            <v>106.53524464600798</v>
          </cell>
          <cell r="N411">
            <v>110.29236534277157</v>
          </cell>
          <cell r="O411">
            <v>109.66617855997768</v>
          </cell>
          <cell r="P411">
            <v>110.29236534277157</v>
          </cell>
          <cell r="Q411">
            <v>109.00868243804403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101.12701799292994</v>
          </cell>
          <cell r="F413">
            <v>103.80749316864616</v>
          </cell>
          <cell r="G413">
            <v>96.009747202926235</v>
          </cell>
          <cell r="H413">
            <v>100.39597930864369</v>
          </cell>
          <cell r="I413">
            <v>98.446542817213725</v>
          </cell>
          <cell r="J413">
            <v>98.446542817213725</v>
          </cell>
          <cell r="K413">
            <v>98.446542817213725</v>
          </cell>
          <cell r="L413">
            <v>100.00609201035768</v>
          </cell>
          <cell r="M413">
            <v>100.00609201035768</v>
          </cell>
          <cell r="N413">
            <v>100.98081025607263</v>
          </cell>
          <cell r="O413">
            <v>100.00609201035768</v>
          </cell>
          <cell r="P413">
            <v>100.00609201035768</v>
          </cell>
          <cell r="Q413">
            <v>99.807087035190875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106.77448452798573</v>
          </cell>
          <cell r="F415">
            <v>104.20896487685567</v>
          </cell>
          <cell r="G415">
            <v>106.40798172068146</v>
          </cell>
          <cell r="H415">
            <v>105.55280850363815</v>
          </cell>
          <cell r="I415">
            <v>105.7971437085076</v>
          </cell>
          <cell r="J415">
            <v>106.16364651581192</v>
          </cell>
          <cell r="K415">
            <v>106.16364651581192</v>
          </cell>
          <cell r="L415">
            <v>105.4306409012033</v>
          </cell>
          <cell r="M415">
            <v>105.35734033974251</v>
          </cell>
          <cell r="N415">
            <v>106.33468115922065</v>
          </cell>
          <cell r="O415">
            <v>103.89132911052533</v>
          </cell>
          <cell r="P415">
            <v>103.1583234959167</v>
          </cell>
          <cell r="Q415">
            <v>105.43674928132508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96.386570488472245</v>
          </cell>
          <cell r="F417">
            <v>94.909787068612502</v>
          </cell>
          <cell r="G417">
            <v>95.857874482236539</v>
          </cell>
          <cell r="H417">
            <v>97.133628613836564</v>
          </cell>
          <cell r="I417">
            <v>92.32055630354877</v>
          </cell>
          <cell r="J417">
            <v>90.482793442281775</v>
          </cell>
          <cell r="K417">
            <v>92.873404837765079</v>
          </cell>
          <cell r="L417">
            <v>92.483337784389505</v>
          </cell>
          <cell r="M417">
            <v>91.508979011983755</v>
          </cell>
          <cell r="N417">
            <v>92.477282634104085</v>
          </cell>
          <cell r="O417">
            <v>91.917148573581102</v>
          </cell>
          <cell r="P417">
            <v>93.541363933275335</v>
          </cell>
          <cell r="Q417">
            <v>93.491060597840601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100.36138353548843</v>
          </cell>
          <cell r="F420">
            <v>100.36138353548843</v>
          </cell>
          <cell r="G420">
            <v>97.573567326169254</v>
          </cell>
          <cell r="H420">
            <v>97.573567326169254</v>
          </cell>
          <cell r="I420">
            <v>99.432111465715323</v>
          </cell>
          <cell r="J420">
            <v>97.573567326169254</v>
          </cell>
          <cell r="K420">
            <v>99.432111465715323</v>
          </cell>
          <cell r="L420">
            <v>98.812596752533366</v>
          </cell>
          <cell r="M420">
            <v>98.812596752533366</v>
          </cell>
          <cell r="N420">
            <v>98.812596752533366</v>
          </cell>
          <cell r="O420">
            <v>98.812596752533366</v>
          </cell>
          <cell r="P420">
            <v>98.812596752533366</v>
          </cell>
          <cell r="Q420">
            <v>98.864222978631858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100.36138353548843</v>
          </cell>
          <cell r="F421">
            <v>100.36138353548843</v>
          </cell>
          <cell r="G421">
            <v>97.573567326169254</v>
          </cell>
          <cell r="H421">
            <v>97.573567326169254</v>
          </cell>
          <cell r="I421">
            <v>99.432111465715323</v>
          </cell>
          <cell r="J421">
            <v>97.573567326169254</v>
          </cell>
          <cell r="K421">
            <v>99.432111465715323</v>
          </cell>
          <cell r="L421">
            <v>98.812596752533366</v>
          </cell>
          <cell r="M421">
            <v>98.812596752533366</v>
          </cell>
          <cell r="N421">
            <v>98.812596752533366</v>
          </cell>
          <cell r="O421">
            <v>98.812596752533366</v>
          </cell>
          <cell r="P421">
            <v>98.812596752533366</v>
          </cell>
          <cell r="Q421">
            <v>98.864222978631858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117.44263538909033</v>
          </cell>
          <cell r="F423">
            <v>118.55543879426875</v>
          </cell>
          <cell r="G423">
            <v>117.77943259382909</v>
          </cell>
          <cell r="H423">
            <v>117.73484421091008</v>
          </cell>
          <cell r="I423">
            <v>118.1445308610763</v>
          </cell>
          <cell r="J423">
            <v>116.63219597463488</v>
          </cell>
          <cell r="K423">
            <v>117.3622883538405</v>
          </cell>
          <cell r="L423">
            <v>116.38746587856184</v>
          </cell>
          <cell r="M423">
            <v>117.03068961072634</v>
          </cell>
          <cell r="N423">
            <v>116.30494500908053</v>
          </cell>
          <cell r="O423">
            <v>117.68922099975374</v>
          </cell>
          <cell r="P423">
            <v>117.32710446623607</v>
          </cell>
          <cell r="Q423">
            <v>117.36589934516736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123.07759563205263</v>
          </cell>
          <cell r="F424">
            <v>126.61656803041843</v>
          </cell>
          <cell r="G424">
            <v>124.65047225354851</v>
          </cell>
          <cell r="H424">
            <v>126.61656803041843</v>
          </cell>
          <cell r="I424">
            <v>125.83012971967044</v>
          </cell>
          <cell r="J424">
            <v>126.50421970031159</v>
          </cell>
          <cell r="K424">
            <v>126.84126469063206</v>
          </cell>
          <cell r="L424">
            <v>126.81879502461081</v>
          </cell>
          <cell r="M424">
            <v>127.87486932761516</v>
          </cell>
          <cell r="N424">
            <v>126.41434103622602</v>
          </cell>
          <cell r="O424">
            <v>124.05502610398229</v>
          </cell>
          <cell r="P424">
            <v>126.07729604590557</v>
          </cell>
          <cell r="Q424">
            <v>125.94809546628267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140.72419887152509</v>
          </cell>
          <cell r="F426">
            <v>138.43826328574073</v>
          </cell>
          <cell r="G426">
            <v>137.17322767405074</v>
          </cell>
          <cell r="H426">
            <v>136.93650911698006</v>
          </cell>
          <cell r="I426">
            <v>137.61131472689777</v>
          </cell>
          <cell r="J426">
            <v>136.42165431613066</v>
          </cell>
          <cell r="K426">
            <v>135.85536501207548</v>
          </cell>
          <cell r="L426">
            <v>135.36070403208706</v>
          </cell>
          <cell r="M426">
            <v>135.68256487114672</v>
          </cell>
          <cell r="N426">
            <v>135.21368799857993</v>
          </cell>
          <cell r="O426">
            <v>135.21732969401558</v>
          </cell>
          <cell r="P426">
            <v>135.04756524578949</v>
          </cell>
          <cell r="Q426">
            <v>136.64019873708492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115.45153116608702</v>
          </cell>
          <cell r="F429">
            <v>120.65226656375695</v>
          </cell>
          <cell r="G429">
            <v>116.99269775413528</v>
          </cell>
          <cell r="H429">
            <v>115.61923950712165</v>
          </cell>
          <cell r="I429">
            <v>124.57084785376239</v>
          </cell>
          <cell r="J429">
            <v>113.07799857903734</v>
          </cell>
          <cell r="K429">
            <v>116.50058228266127</v>
          </cell>
          <cell r="L429">
            <v>109.99239226022874</v>
          </cell>
          <cell r="M429">
            <v>113.02070037491312</v>
          </cell>
          <cell r="N429">
            <v>110.76041045169067</v>
          </cell>
          <cell r="O429">
            <v>116.21012911999786</v>
          </cell>
          <cell r="P429">
            <v>117.2331763177596</v>
          </cell>
          <cell r="Q429">
            <v>115.84016435259601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113.97482979201033</v>
          </cell>
          <cell r="F432">
            <v>112.91369224554734</v>
          </cell>
          <cell r="G432">
            <v>113.73088577139538</v>
          </cell>
          <cell r="H432">
            <v>112.5108315706801</v>
          </cell>
          <cell r="I432">
            <v>113.04549179853316</v>
          </cell>
          <cell r="J432">
            <v>113.0035132432384</v>
          </cell>
          <cell r="K432">
            <v>114.62718737516788</v>
          </cell>
          <cell r="L432">
            <v>114.76983580805521</v>
          </cell>
          <cell r="M432">
            <v>116.12954042798758</v>
          </cell>
          <cell r="N432">
            <v>114.02148037306546</v>
          </cell>
          <cell r="O432">
            <v>115.82737757014189</v>
          </cell>
          <cell r="P432">
            <v>114.77863575900201</v>
          </cell>
          <cell r="Q432">
            <v>114.11110847790206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102.90988723752731</v>
          </cell>
          <cell r="F437">
            <v>102.90988723752731</v>
          </cell>
          <cell r="G437">
            <v>102.18668862694268</v>
          </cell>
          <cell r="H437">
            <v>103.1114738895571</v>
          </cell>
          <cell r="I437">
            <v>102.66938705544264</v>
          </cell>
          <cell r="J437">
            <v>101.99296961173111</v>
          </cell>
          <cell r="K437">
            <v>101.79888195800231</v>
          </cell>
          <cell r="L437">
            <v>102.49587749881505</v>
          </cell>
          <cell r="M437">
            <v>102.47658052462562</v>
          </cell>
          <cell r="N437">
            <v>101.84743854648163</v>
          </cell>
          <cell r="O437">
            <v>102.23506102663502</v>
          </cell>
          <cell r="P437">
            <v>101.60442355320487</v>
          </cell>
          <cell r="Q437">
            <v>102.35321306387441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102.59268379520374</v>
          </cell>
          <cell r="F440">
            <v>104.1445990552068</v>
          </cell>
          <cell r="G440">
            <v>103.47949251520552</v>
          </cell>
          <cell r="H440">
            <v>102.81438597520413</v>
          </cell>
          <cell r="I440">
            <v>102.37098161520332</v>
          </cell>
          <cell r="J440">
            <v>103.47949251520552</v>
          </cell>
          <cell r="K440">
            <v>103.14693924520479</v>
          </cell>
          <cell r="L440">
            <v>103.90864459220639</v>
          </cell>
          <cell r="M440">
            <v>103.45257153620551</v>
          </cell>
          <cell r="N440">
            <v>104.44072982420747</v>
          </cell>
          <cell r="O440">
            <v>103.36389066420531</v>
          </cell>
          <cell r="P440">
            <v>103.11051674420472</v>
          </cell>
          <cell r="Q440">
            <v>103.35874400645525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114.89243150986604</v>
          </cell>
          <cell r="F442">
            <v>113.92743025994938</v>
          </cell>
          <cell r="G442">
            <v>113.13995050511086</v>
          </cell>
          <cell r="H442">
            <v>110.25108445532423</v>
          </cell>
          <cell r="I442">
            <v>111.18947038755385</v>
          </cell>
          <cell r="J442">
            <v>110.90281350441633</v>
          </cell>
          <cell r="K442">
            <v>112.47502376149687</v>
          </cell>
          <cell r="L442">
            <v>111.14339804424489</v>
          </cell>
          <cell r="M442">
            <v>110.74927857468585</v>
          </cell>
          <cell r="N442">
            <v>110.01867242323009</v>
          </cell>
          <cell r="O442">
            <v>109.374080468323</v>
          </cell>
          <cell r="P442">
            <v>111.60334385364425</v>
          </cell>
          <cell r="Q442">
            <v>111.63891481232046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110.91176470588236</v>
          </cell>
          <cell r="F445">
            <v>110.82352941176471</v>
          </cell>
          <cell r="G445">
            <v>110.02941176470591</v>
          </cell>
          <cell r="H445">
            <v>110.29411764705881</v>
          </cell>
          <cell r="I445">
            <v>110.55882352941178</v>
          </cell>
          <cell r="J445">
            <v>110.20588235294119</v>
          </cell>
          <cell r="K445">
            <v>110.99999999999997</v>
          </cell>
          <cell r="L445">
            <v>109.79999999999997</v>
          </cell>
          <cell r="M445">
            <v>110.59411764705885</v>
          </cell>
          <cell r="N445">
            <v>110.27647058823528</v>
          </cell>
          <cell r="O445">
            <v>109.46470588235289</v>
          </cell>
          <cell r="P445">
            <v>111.86470588235294</v>
          </cell>
          <cell r="Q445">
            <v>110.48529411764707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109.08069152647573</v>
          </cell>
          <cell r="F447">
            <v>103.33960249876648</v>
          </cell>
          <cell r="G447">
            <v>108.12384335519086</v>
          </cell>
          <cell r="H447">
            <v>107.16699518390601</v>
          </cell>
          <cell r="I447">
            <v>105.25329884133625</v>
          </cell>
          <cell r="J447">
            <v>101.42590615619669</v>
          </cell>
          <cell r="K447">
            <v>104.2964506700514</v>
          </cell>
          <cell r="L447">
            <v>98.661678105818311</v>
          </cell>
          <cell r="M447">
            <v>99.512209813626939</v>
          </cell>
          <cell r="N447">
            <v>100.4690579849119</v>
          </cell>
          <cell r="O447">
            <v>100.4690579849119</v>
          </cell>
          <cell r="P447">
            <v>101.42590615619669</v>
          </cell>
          <cell r="Q447">
            <v>103.26872485644908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99.142769506242402</v>
          </cell>
          <cell r="F449">
            <v>100.45658806239035</v>
          </cell>
          <cell r="G449">
            <v>98.460594486704025</v>
          </cell>
          <cell r="H449">
            <v>98.50270405581135</v>
          </cell>
          <cell r="I449">
            <v>99.429114576172125</v>
          </cell>
          <cell r="J449">
            <v>99.028231478270584</v>
          </cell>
          <cell r="K449">
            <v>99.249607498720422</v>
          </cell>
          <cell r="L449">
            <v>100.10431143854414</v>
          </cell>
          <cell r="M449">
            <v>99.999573455746372</v>
          </cell>
          <cell r="N449">
            <v>99.499508650659067</v>
          </cell>
          <cell r="O449">
            <v>100.20747441408187</v>
          </cell>
          <cell r="P449">
            <v>100.3019748496889</v>
          </cell>
          <cell r="Q449">
            <v>99.5318710394193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112.06307505168724</v>
          </cell>
          <cell r="F451">
            <v>114.30024750605537</v>
          </cell>
          <cell r="G451">
            <v>115.45951957692037</v>
          </cell>
          <cell r="H451">
            <v>116.09350322308261</v>
          </cell>
          <cell r="I451">
            <v>110.53346779471327</v>
          </cell>
          <cell r="J451">
            <v>114.70600045941821</v>
          </cell>
          <cell r="K451">
            <v>114.30702700520025</v>
          </cell>
          <cell r="L451">
            <v>116.08638708465917</v>
          </cell>
          <cell r="M451">
            <v>115.12185439302148</v>
          </cell>
          <cell r="N451">
            <v>115.88476436098455</v>
          </cell>
          <cell r="O451">
            <v>118.09229156388085</v>
          </cell>
          <cell r="P451">
            <v>114.98340352585979</v>
          </cell>
          <cell r="Q451">
            <v>114.80262846212359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104.92576330790664</v>
          </cell>
          <cell r="F454">
            <v>105.35014342845267</v>
          </cell>
          <cell r="G454">
            <v>105.12554109368517</v>
          </cell>
          <cell r="H454">
            <v>105.10830675528628</v>
          </cell>
          <cell r="I454">
            <v>104.81335740210416</v>
          </cell>
          <cell r="J454">
            <v>104.75647710645832</v>
          </cell>
          <cell r="K454">
            <v>105.00141994322753</v>
          </cell>
          <cell r="L454">
            <v>105.01825392439046</v>
          </cell>
          <cell r="M454">
            <v>104.99018811158399</v>
          </cell>
          <cell r="N454">
            <v>104.9479821454017</v>
          </cell>
          <cell r="O454">
            <v>105.075230006181</v>
          </cell>
          <cell r="P454">
            <v>105.05420693938429</v>
          </cell>
          <cell r="Q454">
            <v>105.0139058470052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105.64150698472785</v>
          </cell>
          <cell r="F455">
            <v>106.23404193558383</v>
          </cell>
          <cell r="G455">
            <v>105.77653027815364</v>
          </cell>
          <cell r="H455">
            <v>105.66635019396982</v>
          </cell>
          <cell r="I455">
            <v>106.06898684903345</v>
          </cell>
          <cell r="J455">
            <v>106.54615593080074</v>
          </cell>
          <cell r="K455">
            <v>106.54388736711319</v>
          </cell>
          <cell r="L455">
            <v>106.56190641667989</v>
          </cell>
          <cell r="M455">
            <v>107.31372536173861</v>
          </cell>
          <cell r="N455">
            <v>106.35857455202735</v>
          </cell>
          <cell r="O455">
            <v>106.72910121682153</v>
          </cell>
          <cell r="P455">
            <v>106.66711718701997</v>
          </cell>
          <cell r="Q455">
            <v>106.34232368947251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91.085678149757172</v>
          </cell>
          <cell r="F456">
            <v>93.119756231357627</v>
          </cell>
          <cell r="G456">
            <v>90.942942239101498</v>
          </cell>
          <cell r="H456">
            <v>90.809409212143137</v>
          </cell>
          <cell r="I456">
            <v>90.135405622436181</v>
          </cell>
          <cell r="J456">
            <v>92.127369916700715</v>
          </cell>
          <cell r="K456">
            <v>91.901259641408828</v>
          </cell>
          <cell r="L456">
            <v>92.374358568802592</v>
          </cell>
          <cell r="M456">
            <v>93.420455867911414</v>
          </cell>
          <cell r="N456">
            <v>92.14002059588303</v>
          </cell>
          <cell r="O456">
            <v>91.508487770663834</v>
          </cell>
          <cell r="P456">
            <v>90.620580587004056</v>
          </cell>
          <cell r="Q456">
            <v>91.682143700264177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99.338832155706029</v>
          </cell>
          <cell r="F457">
            <v>99.338832155706029</v>
          </cell>
          <cell r="G457">
            <v>99.481971683307904</v>
          </cell>
          <cell r="H457">
            <v>99.19569262810414</v>
          </cell>
          <cell r="I457">
            <v>99.481971683307904</v>
          </cell>
          <cell r="J457">
            <v>99.19569262810414</v>
          </cell>
          <cell r="K457">
            <v>99.911390266113543</v>
          </cell>
          <cell r="L457">
            <v>99.625111210909807</v>
          </cell>
          <cell r="M457">
            <v>99.625111210909807</v>
          </cell>
          <cell r="N457">
            <v>99.267262391905035</v>
          </cell>
          <cell r="O457">
            <v>99.625111210909807</v>
          </cell>
          <cell r="P457">
            <v>99.481971683307904</v>
          </cell>
          <cell r="Q457">
            <v>99.464079242357684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85.883855766344936</v>
          </cell>
          <cell r="F459">
            <v>89.199978613722294</v>
          </cell>
          <cell r="G459">
            <v>85.560937436637801</v>
          </cell>
          <cell r="H459">
            <v>85.523677629363917</v>
          </cell>
          <cell r="I459">
            <v>84.244424246293306</v>
          </cell>
          <cell r="J459">
            <v>87.672326515492301</v>
          </cell>
          <cell r="K459">
            <v>86.852610755466401</v>
          </cell>
          <cell r="L459">
            <v>87.804332689834126</v>
          </cell>
          <cell r="M459">
            <v>89.509767297056754</v>
          </cell>
          <cell r="N459">
            <v>87.647841499283686</v>
          </cell>
          <cell r="O459">
            <v>86.392718277114241</v>
          </cell>
          <cell r="P459">
            <v>85.035396726422078</v>
          </cell>
          <cell r="Q459">
            <v>86.777322287752668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110.84561101250856</v>
          </cell>
          <cell r="F461">
            <v>110.96445866907679</v>
          </cell>
          <cell r="G461">
            <v>111.20143785388285</v>
          </cell>
          <cell r="H461">
            <v>111.03092699405809</v>
          </cell>
          <cell r="I461">
            <v>111.84927813248981</v>
          </cell>
          <cell r="J461">
            <v>111.75851449831028</v>
          </cell>
          <cell r="K461">
            <v>111.82340796613668</v>
          </cell>
          <cell r="L461">
            <v>111.65963096041388</v>
          </cell>
          <cell r="M461">
            <v>112.32406518484848</v>
          </cell>
          <cell r="N461">
            <v>111.45439413476207</v>
          </cell>
          <cell r="O461">
            <v>112.21157637558655</v>
          </cell>
          <cell r="P461">
            <v>112.44838528824533</v>
          </cell>
          <cell r="Q461">
            <v>111.63097392252661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111.17596471255968</v>
          </cell>
          <cell r="F462">
            <v>111.34793062858836</v>
          </cell>
          <cell r="G462">
            <v>111.6345404886362</v>
          </cell>
          <cell r="H462">
            <v>111.46257457260745</v>
          </cell>
          <cell r="I462">
            <v>112.37972612476061</v>
          </cell>
          <cell r="J462">
            <v>112.26508218074146</v>
          </cell>
          <cell r="K462">
            <v>112.72365795681806</v>
          </cell>
          <cell r="L462">
            <v>112.50010226598069</v>
          </cell>
          <cell r="M462">
            <v>113.18796593009557</v>
          </cell>
          <cell r="N462">
            <v>112.15617043392326</v>
          </cell>
          <cell r="O462">
            <v>112.95867804205731</v>
          </cell>
          <cell r="P462">
            <v>113.18796593009557</v>
          </cell>
          <cell r="Q462">
            <v>112.24836327223869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108.94206680505265</v>
          </cell>
          <cell r="F464">
            <v>108.7548396239835</v>
          </cell>
          <cell r="G464">
            <v>108.7058399190299</v>
          </cell>
          <cell r="H464">
            <v>108.54371329648842</v>
          </cell>
          <cell r="I464">
            <v>108.79276263746918</v>
          </cell>
          <cell r="J464">
            <v>108.83960068736459</v>
          </cell>
          <cell r="K464">
            <v>106.63604165312579</v>
          </cell>
          <cell r="L464">
            <v>106.8167177888739</v>
          </cell>
          <cell r="M464">
            <v>107.34614830612898</v>
          </cell>
          <cell r="N464">
            <v>107.41066098150422</v>
          </cell>
          <cell r="O464">
            <v>107.90667211881265</v>
          </cell>
          <cell r="P464">
            <v>108.18681822687246</v>
          </cell>
          <cell r="Q464">
            <v>108.07349017039218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137.13134349364208</v>
          </cell>
          <cell r="F467">
            <v>131.15229167368219</v>
          </cell>
          <cell r="G467">
            <v>127.80752465454452</v>
          </cell>
          <cell r="H467">
            <v>133.43445424418911</v>
          </cell>
          <cell r="I467">
            <v>133.61722061312415</v>
          </cell>
          <cell r="J467">
            <v>132.99923019499099</v>
          </cell>
          <cell r="K467">
            <v>134.54661955582162</v>
          </cell>
          <cell r="L467">
            <v>135.16096306673171</v>
          </cell>
          <cell r="M467">
            <v>133.80003675915856</v>
          </cell>
          <cell r="N467">
            <v>136.10029834546589</v>
          </cell>
          <cell r="O467">
            <v>136.2878486187002</v>
          </cell>
          <cell r="P467">
            <v>137.72261165271155</v>
          </cell>
          <cell r="Q467">
            <v>134.14670357273022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137.13134349364208</v>
          </cell>
          <cell r="F468">
            <v>131.15229167368219</v>
          </cell>
          <cell r="G468">
            <v>127.80752465454452</v>
          </cell>
          <cell r="H468">
            <v>133.43445424418911</v>
          </cell>
          <cell r="I468">
            <v>133.61722061312415</v>
          </cell>
          <cell r="J468">
            <v>132.99923019499099</v>
          </cell>
          <cell r="K468">
            <v>134.54661955582162</v>
          </cell>
          <cell r="L468">
            <v>135.16096306673171</v>
          </cell>
          <cell r="M468">
            <v>133.80003675915856</v>
          </cell>
          <cell r="N468">
            <v>136.10029834546589</v>
          </cell>
          <cell r="O468">
            <v>136.2878486187002</v>
          </cell>
          <cell r="P468">
            <v>137.72261165271155</v>
          </cell>
          <cell r="Q468">
            <v>134.14670357273022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104.68201024582885</v>
          </cell>
          <cell r="F471">
            <v>105.0491236993842</v>
          </cell>
          <cell r="G471">
            <v>104.90384076683293</v>
          </cell>
          <cell r="H471">
            <v>104.91825995311872</v>
          </cell>
          <cell r="I471">
            <v>104.38574129813334</v>
          </cell>
          <cell r="J471">
            <v>104.14698559756135</v>
          </cell>
          <cell r="K471">
            <v>104.47611854008115</v>
          </cell>
          <cell r="L471">
            <v>104.49254893534938</v>
          </cell>
          <cell r="M471">
            <v>104.19888622807683</v>
          </cell>
          <cell r="N471">
            <v>104.4675919867548</v>
          </cell>
          <cell r="O471">
            <v>104.51198902350642</v>
          </cell>
          <cell r="P471">
            <v>104.50491558767597</v>
          </cell>
          <cell r="Q471">
            <v>104.56150098852534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100.9674210734474</v>
          </cell>
          <cell r="F472">
            <v>102.62460496653253</v>
          </cell>
          <cell r="G472">
            <v>102.61421606042974</v>
          </cell>
          <cell r="H472">
            <v>102.94019405927577</v>
          </cell>
          <cell r="I472">
            <v>102.61146124981474</v>
          </cell>
          <cell r="J472">
            <v>103.01892067381087</v>
          </cell>
          <cell r="K472">
            <v>102.82123508202248</v>
          </cell>
          <cell r="L472">
            <v>103.09958675015986</v>
          </cell>
          <cell r="M472">
            <v>104.17190090784601</v>
          </cell>
          <cell r="N472">
            <v>104.09842138899866</v>
          </cell>
          <cell r="O472">
            <v>102.85327626027214</v>
          </cell>
          <cell r="P472">
            <v>102.0537636671566</v>
          </cell>
          <cell r="Q472">
            <v>102.82291684498057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100.3902526839143</v>
          </cell>
          <cell r="F475">
            <v>100.03143707806288</v>
          </cell>
          <cell r="G475">
            <v>100.42504489685639</v>
          </cell>
          <cell r="H475">
            <v>99.420299766310322</v>
          </cell>
          <cell r="I475">
            <v>99.309642137341839</v>
          </cell>
          <cell r="J475">
            <v>98.887039196122302</v>
          </cell>
          <cell r="K475">
            <v>100.15506952418795</v>
          </cell>
          <cell r="L475">
            <v>100.34841877595964</v>
          </cell>
          <cell r="M475">
            <v>99.981372176969444</v>
          </cell>
          <cell r="N475">
            <v>99.855745368805771</v>
          </cell>
          <cell r="O475">
            <v>99.76854783646813</v>
          </cell>
          <cell r="P475">
            <v>99.859534128002153</v>
          </cell>
          <cell r="Q475">
            <v>99.86936696408344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135.42319749216304</v>
          </cell>
          <cell r="F479">
            <v>139.93730407523506</v>
          </cell>
          <cell r="G479">
            <v>139.93730407523506</v>
          </cell>
          <cell r="H479">
            <v>130.90909090909093</v>
          </cell>
          <cell r="I479">
            <v>139.18495297805637</v>
          </cell>
          <cell r="J479">
            <v>165.51724137931029</v>
          </cell>
          <cell r="K479">
            <v>157.99373040752349</v>
          </cell>
          <cell r="L479">
            <v>154.23197492163001</v>
          </cell>
          <cell r="M479">
            <v>165.51724137931029</v>
          </cell>
          <cell r="N479">
            <v>165.51724137931029</v>
          </cell>
          <cell r="O479">
            <v>161.75548589341687</v>
          </cell>
          <cell r="P479">
            <v>161.75548589341687</v>
          </cell>
          <cell r="Q479">
            <v>151.47335423197487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104.75610820458459</v>
          </cell>
          <cell r="F481">
            <v>103.71272067266638</v>
          </cell>
          <cell r="G481">
            <v>103.92139817905006</v>
          </cell>
          <cell r="H481">
            <v>104.54743069820094</v>
          </cell>
          <cell r="I481">
            <v>104.54743069820094</v>
          </cell>
          <cell r="J481">
            <v>104.54743069820094</v>
          </cell>
          <cell r="K481">
            <v>103.5301278545807</v>
          </cell>
          <cell r="L481">
            <v>103.85879492713495</v>
          </cell>
          <cell r="M481">
            <v>103.5301278545807</v>
          </cell>
          <cell r="N481">
            <v>103.71272067266638</v>
          </cell>
          <cell r="O481">
            <v>103.71272067266638</v>
          </cell>
          <cell r="P481">
            <v>104.62568476309477</v>
          </cell>
          <cell r="Q481">
            <v>104.08355799130231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109.45255733213183</v>
          </cell>
          <cell r="F483">
            <v>112.31165122759303</v>
          </cell>
          <cell r="G483">
            <v>110.99707625422015</v>
          </cell>
          <cell r="H483">
            <v>111.85724938014114</v>
          </cell>
          <cell r="I483">
            <v>109.78143648976615</v>
          </cell>
          <cell r="J483">
            <v>108.52271236028398</v>
          </cell>
          <cell r="K483">
            <v>109.63504772210175</v>
          </cell>
          <cell r="L483">
            <v>109.13318321697909</v>
          </cell>
          <cell r="M483">
            <v>108.47671061038594</v>
          </cell>
          <cell r="N483">
            <v>109.40704812500375</v>
          </cell>
          <cell r="O483">
            <v>109.9116202466156</v>
          </cell>
          <cell r="P483">
            <v>108.67437726968372</v>
          </cell>
          <cell r="Q483">
            <v>109.84672251957549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160.57023091926561</v>
          </cell>
          <cell r="F487">
            <v>159.60922033564486</v>
          </cell>
          <cell r="G487">
            <v>159.44164701080661</v>
          </cell>
          <cell r="H487">
            <v>159.4934234377458</v>
          </cell>
          <cell r="I487">
            <v>159.36098083865551</v>
          </cell>
          <cell r="J487">
            <v>159.46373499329562</v>
          </cell>
          <cell r="K487">
            <v>159.91338292234002</v>
          </cell>
          <cell r="L487">
            <v>160.16715911005721</v>
          </cell>
          <cell r="M487">
            <v>160.12084359005294</v>
          </cell>
          <cell r="N487">
            <v>160.28084834798557</v>
          </cell>
          <cell r="O487">
            <v>160.19581221272503</v>
          </cell>
          <cell r="P487">
            <v>162.78339893802649</v>
          </cell>
          <cell r="Q487">
            <v>160.11672355471677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>
            <v>122.67929724163132</v>
          </cell>
          <cell r="F488">
            <v>123.35542142174604</v>
          </cell>
          <cell r="G488">
            <v>121.18026661354099</v>
          </cell>
          <cell r="H488">
            <v>113.67487823841878</v>
          </cell>
          <cell r="I488">
            <v>114.39042969841205</v>
          </cell>
          <cell r="J488">
            <v>115.04428545618816</v>
          </cell>
          <cell r="K488">
            <v>115.04428545618816</v>
          </cell>
          <cell r="L488">
            <v>119.22130042352084</v>
          </cell>
          <cell r="M488">
            <v>118.68427538491466</v>
          </cell>
          <cell r="N488">
            <v>119.18052011000796</v>
          </cell>
          <cell r="O488">
            <v>119.48023442514743</v>
          </cell>
          <cell r="P488">
            <v>123.15410592008264</v>
          </cell>
          <cell r="Q488">
            <v>118.75744169914994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>
            <v>122.12121337858763</v>
          </cell>
          <cell r="F489">
            <v>120.72542012216724</v>
          </cell>
          <cell r="G489">
            <v>121.97927785625036</v>
          </cell>
          <cell r="H489">
            <v>120.17162600475288</v>
          </cell>
          <cell r="I489">
            <v>121.77525907924274</v>
          </cell>
          <cell r="J489">
            <v>121.21664911908317</v>
          </cell>
          <cell r="K489">
            <v>121.21664911908317</v>
          </cell>
          <cell r="L489">
            <v>121.5610164497873</v>
          </cell>
          <cell r="M489">
            <v>121.21664911908317</v>
          </cell>
          <cell r="N489">
            <v>122.32879059135169</v>
          </cell>
          <cell r="O489">
            <v>120.01525416123387</v>
          </cell>
          <cell r="P489">
            <v>121.07739126861927</v>
          </cell>
          <cell r="Q489">
            <v>121.28376635577018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>
            <v>122.12121337858763</v>
          </cell>
          <cell r="F490">
            <v>120.72542012216724</v>
          </cell>
          <cell r="G490">
            <v>121.97927785625036</v>
          </cell>
          <cell r="H490">
            <v>120.17162600475288</v>
          </cell>
          <cell r="I490">
            <v>121.77525907924274</v>
          </cell>
          <cell r="J490">
            <v>121.21664911908317</v>
          </cell>
          <cell r="K490">
            <v>121.21664911908317</v>
          </cell>
          <cell r="L490">
            <v>121.5610164497873</v>
          </cell>
          <cell r="M490">
            <v>121.21664911908317</v>
          </cell>
          <cell r="N490">
            <v>122.32879059135169</v>
          </cell>
          <cell r="O490">
            <v>120.01525416123387</v>
          </cell>
          <cell r="P490">
            <v>121.07739126861927</v>
          </cell>
          <cell r="Q490">
            <v>121.28376635577018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>
            <v>123.12896055689542</v>
          </cell>
          <cell r="F494">
            <v>125.47448484900163</v>
          </cell>
          <cell r="G494">
            <v>120.53648156953263</v>
          </cell>
          <cell r="H494">
            <v>108.44027223653286</v>
          </cell>
          <cell r="I494">
            <v>108.44027223653286</v>
          </cell>
          <cell r="J494">
            <v>110.07104453046816</v>
          </cell>
          <cell r="K494">
            <v>110.07104453046816</v>
          </cell>
          <cell r="L494">
            <v>117.33612771953055</v>
          </cell>
          <cell r="M494">
            <v>116.64387313679462</v>
          </cell>
          <cell r="N494">
            <v>116.64387313679462</v>
          </cell>
          <cell r="O494">
            <v>119.04915450295033</v>
          </cell>
          <cell r="P494">
            <v>124.82737127834181</v>
          </cell>
          <cell r="Q494">
            <v>116.72191335698697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160.82373395224445</v>
          </cell>
          <cell r="F497">
            <v>159.85177038890743</v>
          </cell>
          <cell r="G497">
            <v>159.69762845637308</v>
          </cell>
          <cell r="H497">
            <v>159.7999648461346</v>
          </cell>
          <cell r="I497">
            <v>159.6618488828629</v>
          </cell>
          <cell r="J497">
            <v>159.76091598325775</v>
          </cell>
          <cell r="K497">
            <v>160.21357220749894</v>
          </cell>
          <cell r="L497">
            <v>160.44110061419826</v>
          </cell>
          <cell r="M497">
            <v>160.39806810517325</v>
          </cell>
          <cell r="N497">
            <v>160.5558233051454</v>
          </cell>
          <cell r="O497">
            <v>160.4682130605492</v>
          </cell>
          <cell r="P497">
            <v>163.04853217703098</v>
          </cell>
          <cell r="Q497">
            <v>160.39343099828133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160.82373395224445</v>
          </cell>
          <cell r="F498">
            <v>159.85177038890743</v>
          </cell>
          <cell r="G498">
            <v>159.69762845637308</v>
          </cell>
          <cell r="H498">
            <v>159.7999648461346</v>
          </cell>
          <cell r="I498">
            <v>159.6618488828629</v>
          </cell>
          <cell r="J498">
            <v>159.76091598325775</v>
          </cell>
          <cell r="K498">
            <v>160.21357220749894</v>
          </cell>
          <cell r="L498">
            <v>160.44110061419826</v>
          </cell>
          <cell r="M498">
            <v>160.39806810517325</v>
          </cell>
          <cell r="N498">
            <v>160.5558233051454</v>
          </cell>
          <cell r="O498">
            <v>160.4682130605492</v>
          </cell>
          <cell r="P498">
            <v>163.04853217703098</v>
          </cell>
          <cell r="Q498">
            <v>160.39343099828133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157.39258766400636</v>
          </cell>
          <cell r="F499">
            <v>156.46189857500204</v>
          </cell>
          <cell r="G499">
            <v>156.27949933241075</v>
          </cell>
          <cell r="H499">
            <v>156.370792587979</v>
          </cell>
          <cell r="I499">
            <v>156.18801784299276</v>
          </cell>
          <cell r="J499">
            <v>156.30995128463948</v>
          </cell>
          <cell r="K499">
            <v>156.76424493771086</v>
          </cell>
          <cell r="L499">
            <v>157.03461546138988</v>
          </cell>
          <cell r="M499">
            <v>156.94467359380096</v>
          </cell>
          <cell r="N499">
            <v>157.12437690366576</v>
          </cell>
          <cell r="O499">
            <v>157.03461546138988</v>
          </cell>
          <cell r="P499">
            <v>159.6602176364745</v>
          </cell>
          <cell r="Q499">
            <v>156.96379094012184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177.82237805092919</v>
          </cell>
          <cell r="F500">
            <v>177.82237805092919</v>
          </cell>
          <cell r="G500">
            <v>177.82237805092919</v>
          </cell>
          <cell r="H500">
            <v>177.82237805092919</v>
          </cell>
          <cell r="I500">
            <v>177.82237805092919</v>
          </cell>
          <cell r="J500">
            <v>177.82237805092919</v>
          </cell>
          <cell r="K500">
            <v>177.82237805092919</v>
          </cell>
          <cell r="L500">
            <v>177.82237805092919</v>
          </cell>
          <cell r="M500">
            <v>177.82237805092919</v>
          </cell>
          <cell r="N500">
            <v>177.82237805092919</v>
          </cell>
          <cell r="O500">
            <v>177.82237805092919</v>
          </cell>
          <cell r="P500">
            <v>184.73492498947786</v>
          </cell>
          <cell r="Q500">
            <v>178.3984236291416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144.88006300225075</v>
          </cell>
          <cell r="F504">
            <v>143.37935973502715</v>
          </cell>
          <cell r="G504">
            <v>143.08524740199374</v>
          </cell>
          <cell r="H504">
            <v>143.23245455046617</v>
          </cell>
          <cell r="I504">
            <v>142.93773673309036</v>
          </cell>
          <cell r="J504">
            <v>143.13435009884805</v>
          </cell>
          <cell r="K504">
            <v>143.86688256054532</v>
          </cell>
          <cell r="L504">
            <v>144.30284547559373</v>
          </cell>
          <cell r="M504">
            <v>144.1578173924824</v>
          </cell>
          <cell r="N504">
            <v>144.44758262926359</v>
          </cell>
          <cell r="O504">
            <v>144.30284547559373</v>
          </cell>
          <cell r="P504">
            <v>144.30284547559373</v>
          </cell>
          <cell r="Q504">
            <v>143.8358358775624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300.5615034727536</v>
          </cell>
          <cell r="F513">
            <v>297.90858477172634</v>
          </cell>
          <cell r="G513">
            <v>298.90525750819614</v>
          </cell>
          <cell r="H513">
            <v>299.45733949638196</v>
          </cell>
          <cell r="I513">
            <v>301.13800886665518</v>
          </cell>
          <cell r="J513">
            <v>300.30581531675722</v>
          </cell>
          <cell r="K513">
            <v>300.69178518219792</v>
          </cell>
          <cell r="L513">
            <v>299.17451422292345</v>
          </cell>
          <cell r="M513">
            <v>301.04192463433833</v>
          </cell>
          <cell r="N513">
            <v>300.30581531675722</v>
          </cell>
          <cell r="O513">
            <v>300.30581531675722</v>
          </cell>
          <cell r="P513">
            <v>301.04192463433833</v>
          </cell>
          <cell r="Q513">
            <v>300.06985739498191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114.25542933488028</v>
          </cell>
          <cell r="F514">
            <v>113.14615332192022</v>
          </cell>
          <cell r="G514">
            <v>110.92760129600022</v>
          </cell>
          <cell r="H514">
            <v>112.0368773089602</v>
          </cell>
          <cell r="I514">
            <v>112.0368773089602</v>
          </cell>
          <cell r="J514">
            <v>110.92760129600022</v>
          </cell>
          <cell r="K514">
            <v>112.40663597994691</v>
          </cell>
          <cell r="L514">
            <v>112.40663597994691</v>
          </cell>
          <cell r="M514">
            <v>112.40663597994691</v>
          </cell>
          <cell r="N514">
            <v>110.92760129600022</v>
          </cell>
          <cell r="O514">
            <v>110.92760129600022</v>
          </cell>
          <cell r="P514">
            <v>112.40663597994691</v>
          </cell>
          <cell r="Q514">
            <v>112.06769053154245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485.15829246886915</v>
          </cell>
          <cell r="F516">
            <v>480.97589339586182</v>
          </cell>
          <cell r="G516">
            <v>485.15829246886915</v>
          </cell>
          <cell r="H516">
            <v>485.15829246886915</v>
          </cell>
          <cell r="I516">
            <v>488.50421172727522</v>
          </cell>
          <cell r="J516">
            <v>487.94655851754101</v>
          </cell>
          <cell r="K516">
            <v>487.24949200537276</v>
          </cell>
          <cell r="L516">
            <v>484.22887045264508</v>
          </cell>
          <cell r="M516">
            <v>487.94655851754101</v>
          </cell>
          <cell r="N516">
            <v>487.94655851754101</v>
          </cell>
          <cell r="O516">
            <v>487.94655851754101</v>
          </cell>
          <cell r="P516">
            <v>487.94655851754101</v>
          </cell>
          <cell r="Q516">
            <v>486.34717813128901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121.09439058217565</v>
          </cell>
          <cell r="F518">
            <v>120.8355553831946</v>
          </cell>
          <cell r="G518">
            <v>120.10896142970728</v>
          </cell>
          <cell r="H518">
            <v>119.43275712437008</v>
          </cell>
          <cell r="I518">
            <v>120.57652262691499</v>
          </cell>
          <cell r="J518">
            <v>120.19774508458086</v>
          </cell>
          <cell r="K518">
            <v>121.16083878834853</v>
          </cell>
          <cell r="L518">
            <v>120.03206427638251</v>
          </cell>
          <cell r="M518">
            <v>119.50036285484647</v>
          </cell>
          <cell r="N518">
            <v>118.75603462645437</v>
          </cell>
          <cell r="O518">
            <v>120.17301671454887</v>
          </cell>
          <cell r="P518">
            <v>118.64410016490078</v>
          </cell>
          <cell r="Q518">
            <v>120.04269580470206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116.77618674337805</v>
          </cell>
          <cell r="F519">
            <v>116.40678447486935</v>
          </cell>
          <cell r="G519">
            <v>115.94168596389727</v>
          </cell>
          <cell r="H519">
            <v>114.78666221333049</v>
          </cell>
          <cell r="I519">
            <v>115.86788699809327</v>
          </cell>
          <cell r="J519">
            <v>114.53889122467935</v>
          </cell>
          <cell r="K519">
            <v>115.86684053225568</v>
          </cell>
          <cell r="L519">
            <v>114.22254897305275</v>
          </cell>
          <cell r="M519">
            <v>113.70182743707575</v>
          </cell>
          <cell r="N519">
            <v>112.57223757088801</v>
          </cell>
          <cell r="O519">
            <v>114.46145809904182</v>
          </cell>
          <cell r="P519">
            <v>112.05226235310177</v>
          </cell>
          <cell r="Q519">
            <v>114.76627271530531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112.62777989273739</v>
          </cell>
          <cell r="F520">
            <v>112.20562954064917</v>
          </cell>
          <cell r="G520">
            <v>115.0282512853348</v>
          </cell>
          <cell r="H520">
            <v>111.30293673605506</v>
          </cell>
          <cell r="I520">
            <v>108.55547969359392</v>
          </cell>
          <cell r="J520">
            <v>109.74753169803336</v>
          </cell>
          <cell r="K520">
            <v>112.13465087788896</v>
          </cell>
          <cell r="L520">
            <v>111.71446928597136</v>
          </cell>
          <cell r="M520">
            <v>110.7830962133748</v>
          </cell>
          <cell r="N520">
            <v>108.67735280667144</v>
          </cell>
          <cell r="O520">
            <v>107.97336739316813</v>
          </cell>
          <cell r="P520">
            <v>110.19932194587452</v>
          </cell>
          <cell r="Q520">
            <v>110.91248894744608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98.261665141811577</v>
          </cell>
          <cell r="F521">
            <v>92.22323879231476</v>
          </cell>
          <cell r="G521">
            <v>96.834400731930415</v>
          </cell>
          <cell r="H521">
            <v>90.247026532479424</v>
          </cell>
          <cell r="I521">
            <v>88.106129917657867</v>
          </cell>
          <cell r="J521">
            <v>90.027447392497706</v>
          </cell>
          <cell r="K521">
            <v>91.674290942360471</v>
          </cell>
          <cell r="L521">
            <v>91.674290942360471</v>
          </cell>
          <cell r="M521">
            <v>90.027447392497706</v>
          </cell>
          <cell r="N521">
            <v>97.163769441903042</v>
          </cell>
          <cell r="O521">
            <v>95.51692589204022</v>
          </cell>
          <cell r="P521">
            <v>95.51692589204022</v>
          </cell>
          <cell r="Q521">
            <v>93.106129917657825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124.70784826254683</v>
          </cell>
          <cell r="F523">
            <v>129.00826898890855</v>
          </cell>
          <cell r="G523">
            <v>130.32695677430885</v>
          </cell>
          <cell r="H523">
            <v>129.00826898890855</v>
          </cell>
          <cell r="I523">
            <v>125.75077206695708</v>
          </cell>
          <cell r="J523">
            <v>126.32960491681537</v>
          </cell>
          <cell r="K523">
            <v>129.33920138979164</v>
          </cell>
          <cell r="L523">
            <v>128.56570072406024</v>
          </cell>
          <cell r="M523">
            <v>128.23594697803901</v>
          </cell>
          <cell r="N523">
            <v>118.35880646615439</v>
          </cell>
          <cell r="O523">
            <v>118.44764436972225</v>
          </cell>
          <cell r="P523">
            <v>122.54534251149111</v>
          </cell>
          <cell r="Q523">
            <v>125.88536353647531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116.10323295164658</v>
          </cell>
          <cell r="F526">
            <v>115.70140108956151</v>
          </cell>
          <cell r="G526">
            <v>115.43826696631039</v>
          </cell>
          <cell r="H526">
            <v>114.21830754259484</v>
          </cell>
          <cell r="I526">
            <v>115.3725731664403</v>
          </cell>
          <cell r="J526">
            <v>114.00858200742425</v>
          </cell>
          <cell r="K526">
            <v>115.4935147684027</v>
          </cell>
          <cell r="L526">
            <v>113.91261061888802</v>
          </cell>
          <cell r="M526">
            <v>113.33755942887969</v>
          </cell>
          <cell r="N526">
            <v>111.91492839466473</v>
          </cell>
          <cell r="O526">
            <v>113.92079281784103</v>
          </cell>
          <cell r="P526">
            <v>111.3691056148499</v>
          </cell>
          <cell r="Q526">
            <v>114.23257294729198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124.87031721379651</v>
          </cell>
          <cell r="F527">
            <v>126.7321167329237</v>
          </cell>
          <cell r="G527">
            <v>127.69908755221452</v>
          </cell>
          <cell r="H527">
            <v>124.19987514260276</v>
          </cell>
          <cell r="I527">
            <v>124.8463169217324</v>
          </cell>
          <cell r="J527">
            <v>125.44032127930579</v>
          </cell>
          <cell r="K527">
            <v>128.13564236482935</v>
          </cell>
          <cell r="L527">
            <v>124.99489122715266</v>
          </cell>
          <cell r="M527">
            <v>123.32080695430564</v>
          </cell>
          <cell r="N527">
            <v>121.62861341920916</v>
          </cell>
          <cell r="O527">
            <v>121.94913825205423</v>
          </cell>
          <cell r="P527">
            <v>119.77972640426468</v>
          </cell>
          <cell r="Q527">
            <v>124.46640445536593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101.75919745531851</v>
          </cell>
          <cell r="F534">
            <v>101.3141507722215</v>
          </cell>
          <cell r="G534">
            <v>102.22850674093048</v>
          </cell>
          <cell r="H534">
            <v>101.30991850407635</v>
          </cell>
          <cell r="I534">
            <v>103.82215847500834</v>
          </cell>
          <cell r="J534">
            <v>101.12317131661894</v>
          </cell>
          <cell r="K534">
            <v>101.472479354524</v>
          </cell>
          <cell r="L534">
            <v>100.39299235906547</v>
          </cell>
          <cell r="M534">
            <v>99.590558789209638</v>
          </cell>
          <cell r="N534">
            <v>95.876987343190123</v>
          </cell>
          <cell r="O534">
            <v>102.83483089081199</v>
          </cell>
          <cell r="P534">
            <v>99.474511689947889</v>
          </cell>
          <cell r="Q534">
            <v>100.93328864091025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125.80352056991285</v>
          </cell>
          <cell r="F539">
            <v>123.99577804329117</v>
          </cell>
          <cell r="G539">
            <v>121.68560181338721</v>
          </cell>
          <cell r="H539">
            <v>121.60577694327399</v>
          </cell>
          <cell r="I539">
            <v>121.635032907506</v>
          </cell>
          <cell r="J539">
            <v>120.44124402584137</v>
          </cell>
          <cell r="K539">
            <v>122.36296051977983</v>
          </cell>
          <cell r="L539">
            <v>121.2469892118938</v>
          </cell>
          <cell r="M539">
            <v>121.61986803319469</v>
          </cell>
          <cell r="N539">
            <v>122.81764478695202</v>
          </cell>
          <cell r="O539">
            <v>120.61425894971811</v>
          </cell>
          <cell r="P539">
            <v>118.68123766644202</v>
          </cell>
          <cell r="Q539">
            <v>121.87582612259943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135.73801179739681</v>
          </cell>
          <cell r="F545">
            <v>135.9620991912636</v>
          </cell>
          <cell r="G545">
            <v>131.12994188013118</v>
          </cell>
          <cell r="H545">
            <v>131.26005158946026</v>
          </cell>
          <cell r="I545">
            <v>131.37031825064184</v>
          </cell>
          <cell r="J545">
            <v>130.6040904936327</v>
          </cell>
          <cell r="K545">
            <v>128.89023953053896</v>
          </cell>
          <cell r="L545">
            <v>125.45289704000601</v>
          </cell>
          <cell r="M545">
            <v>125.79959681729349</v>
          </cell>
          <cell r="N545">
            <v>130.58097953649849</v>
          </cell>
          <cell r="O545">
            <v>130.6820753939945</v>
          </cell>
          <cell r="P545">
            <v>130.31878095719702</v>
          </cell>
          <cell r="Q545">
            <v>130.64909020650455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120.97686820434254</v>
          </cell>
          <cell r="F546">
            <v>122.45234128045395</v>
          </cell>
          <cell r="G546">
            <v>117.79177568910545</v>
          </cell>
          <cell r="H546">
            <v>118.67384361977403</v>
          </cell>
          <cell r="I546">
            <v>119.50375760096836</v>
          </cell>
          <cell r="J546">
            <v>120.86187111202854</v>
          </cell>
          <cell r="K546">
            <v>123.62779272819036</v>
          </cell>
          <cell r="L546">
            <v>122.28390593541417</v>
          </cell>
          <cell r="M546">
            <v>123.90873625258298</v>
          </cell>
          <cell r="N546">
            <v>120.71781630196192</v>
          </cell>
          <cell r="O546">
            <v>121.34796521641587</v>
          </cell>
          <cell r="P546">
            <v>119.40556219306865</v>
          </cell>
          <cell r="Q546">
            <v>120.96268634452555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140.52977494522997</v>
          </cell>
          <cell r="F550">
            <v>140.52977494522997</v>
          </cell>
          <cell r="G550">
            <v>135.17625970922128</v>
          </cell>
          <cell r="H550">
            <v>135.17625970922128</v>
          </cell>
          <cell r="I550">
            <v>135.17625970922128</v>
          </cell>
          <cell r="J550">
            <v>133.83788090021901</v>
          </cell>
          <cell r="K550">
            <v>131.16112328221462</v>
          </cell>
          <cell r="L550">
            <v>127.14598685520812</v>
          </cell>
          <cell r="M550">
            <v>127.14598685520812</v>
          </cell>
          <cell r="N550">
            <v>133.83788090021901</v>
          </cell>
          <cell r="O550">
            <v>133.83788090021901</v>
          </cell>
          <cell r="P550">
            <v>133.83788090021901</v>
          </cell>
          <cell r="Q550">
            <v>133.94941246763591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106.45498011769246</v>
          </cell>
          <cell r="F552">
            <v>106.19501640824204</v>
          </cell>
          <cell r="G552">
            <v>109.2875667014988</v>
          </cell>
          <cell r="H552">
            <v>109.05279185096245</v>
          </cell>
          <cell r="I552">
            <v>108.58171927354493</v>
          </cell>
          <cell r="J552">
            <v>110.11674672244102</v>
          </cell>
          <cell r="K552">
            <v>109.2875667014988</v>
          </cell>
          <cell r="L552">
            <v>108.3454149253844</v>
          </cell>
          <cell r="M552">
            <v>110.11674672244102</v>
          </cell>
          <cell r="N552">
            <v>110.11674672244102</v>
          </cell>
          <cell r="O552">
            <v>110.11674672244102</v>
          </cell>
          <cell r="P552">
            <v>109.05279185096245</v>
          </cell>
          <cell r="Q552">
            <v>108.8937362266292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96.643436691020995</v>
          </cell>
          <cell r="F555">
            <v>96.643436691020995</v>
          </cell>
          <cell r="G555">
            <v>95.785826360204339</v>
          </cell>
          <cell r="H555">
            <v>95.785826360204339</v>
          </cell>
          <cell r="I555">
            <v>95.785826360204339</v>
          </cell>
          <cell r="J555">
            <v>94.31896364312189</v>
          </cell>
          <cell r="K555">
            <v>94.31896364312189</v>
          </cell>
          <cell r="L555">
            <v>94.31896364312189</v>
          </cell>
          <cell r="M555">
            <v>95.076650714917449</v>
          </cell>
          <cell r="N555">
            <v>95.076650714917449</v>
          </cell>
          <cell r="O555">
            <v>95.076650714917449</v>
          </cell>
          <cell r="P555">
            <v>95.078833947278611</v>
          </cell>
          <cell r="Q555">
            <v>95.325835790337621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138.62646059109559</v>
          </cell>
          <cell r="F556">
            <v>138.62646059109559</v>
          </cell>
          <cell r="G556">
            <v>139.2034764430656</v>
          </cell>
          <cell r="H556">
            <v>139.2034764430656</v>
          </cell>
          <cell r="I556">
            <v>139.2034764430656</v>
          </cell>
          <cell r="J556">
            <v>132.54489752846581</v>
          </cell>
          <cell r="K556">
            <v>132.54489752846581</v>
          </cell>
          <cell r="L556">
            <v>132.54489752846581</v>
          </cell>
          <cell r="M556">
            <v>138.03683939363518</v>
          </cell>
          <cell r="N556">
            <v>138.03683939363518</v>
          </cell>
          <cell r="O556">
            <v>138.03683939363518</v>
          </cell>
          <cell r="P556">
            <v>130.72784494324131</v>
          </cell>
          <cell r="Q556">
            <v>136.444700518411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95.949872776283925</v>
          </cell>
          <cell r="F560">
            <v>95.949872776283925</v>
          </cell>
          <cell r="G560">
            <v>94.133888745642224</v>
          </cell>
          <cell r="H560">
            <v>94.133888745642224</v>
          </cell>
          <cell r="I560">
            <v>94.133888745642224</v>
          </cell>
          <cell r="J560">
            <v>90.466986123487047</v>
          </cell>
          <cell r="K560">
            <v>90.466986123487047</v>
          </cell>
          <cell r="L560">
            <v>90.466986123487047</v>
          </cell>
          <cell r="M560">
            <v>91.060398987384318</v>
          </cell>
          <cell r="N560">
            <v>91.060398987384318</v>
          </cell>
          <cell r="O560">
            <v>91.060398987384318</v>
          </cell>
          <cell r="P560">
            <v>90.423546965261536</v>
          </cell>
          <cell r="Q560">
            <v>92.442259507280838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121.79946000992258</v>
          </cell>
          <cell r="F561">
            <v>121.79946000992258</v>
          </cell>
          <cell r="G561">
            <v>118.9053349777662</v>
          </cell>
          <cell r="H561">
            <v>118.9053349777662</v>
          </cell>
          <cell r="I561">
            <v>118.9053349777662</v>
          </cell>
          <cell r="J561">
            <v>118.11014703682009</v>
          </cell>
          <cell r="K561">
            <v>118.11014703682009</v>
          </cell>
          <cell r="L561">
            <v>118.11014703682009</v>
          </cell>
          <cell r="M561">
            <v>122.72300775585364</v>
          </cell>
          <cell r="N561">
            <v>122.72300775585364</v>
          </cell>
          <cell r="O561">
            <v>122.72300775585364</v>
          </cell>
          <cell r="P561">
            <v>124.5914479613603</v>
          </cell>
          <cell r="Q561">
            <v>120.61715310771042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86.382301222976679</v>
          </cell>
          <cell r="F564">
            <v>86.382301222976679</v>
          </cell>
          <cell r="G564">
            <v>85.007428823423368</v>
          </cell>
          <cell r="H564">
            <v>85.007428823423368</v>
          </cell>
          <cell r="I564">
            <v>85.007428823423368</v>
          </cell>
          <cell r="J564">
            <v>79.685953598367092</v>
          </cell>
          <cell r="K564">
            <v>79.685953598367092</v>
          </cell>
          <cell r="L564">
            <v>79.685953598367092</v>
          </cell>
          <cell r="M564">
            <v>79.789643887642072</v>
          </cell>
          <cell r="N564">
            <v>79.789643887642072</v>
          </cell>
          <cell r="O564">
            <v>79.789643887642072</v>
          </cell>
          <cell r="P564">
            <v>79.269836113988504</v>
          </cell>
          <cell r="Q564">
            <v>82.123626457353296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129.2105613709889</v>
          </cell>
          <cell r="F567">
            <v>129.2105613709889</v>
          </cell>
          <cell r="G567">
            <v>125.7643253442325</v>
          </cell>
          <cell r="H567">
            <v>125.7643253442325</v>
          </cell>
          <cell r="I567">
            <v>125.7643253442325</v>
          </cell>
          <cell r="J567">
            <v>129.2105613709889</v>
          </cell>
          <cell r="K567">
            <v>129.2105613709889</v>
          </cell>
          <cell r="L567">
            <v>129.2105613709889</v>
          </cell>
          <cell r="M567">
            <v>129.2105613709889</v>
          </cell>
          <cell r="N567">
            <v>129.2105613709889</v>
          </cell>
          <cell r="O567">
            <v>129.2105613709889</v>
          </cell>
          <cell r="P567">
            <v>125.7643253442325</v>
          </cell>
          <cell r="Q567">
            <v>128.06181602873676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89.720402045909182</v>
          </cell>
          <cell r="F570">
            <v>89.720402045909182</v>
          </cell>
          <cell r="G570">
            <v>88.87595594316069</v>
          </cell>
          <cell r="H570">
            <v>88.87595594316069</v>
          </cell>
          <cell r="I570">
            <v>88.87595594316069</v>
          </cell>
          <cell r="J570">
            <v>88.87595594316069</v>
          </cell>
          <cell r="K570">
            <v>88.87595594316069</v>
          </cell>
          <cell r="L570">
            <v>88.87595594316069</v>
          </cell>
          <cell r="M570">
            <v>88.87595594316069</v>
          </cell>
          <cell r="N570">
            <v>88.87595594316069</v>
          </cell>
          <cell r="O570">
            <v>88.87595594316069</v>
          </cell>
          <cell r="P570">
            <v>90.286773573124165</v>
          </cell>
          <cell r="Q570">
            <v>89.134265096115712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134.39933362402252</v>
          </cell>
          <cell r="F573">
            <v>134.48116982854307</v>
          </cell>
          <cell r="G573">
            <v>132.94887468580015</v>
          </cell>
          <cell r="H573">
            <v>133.74797485517757</v>
          </cell>
          <cell r="I573">
            <v>135.08443637647255</v>
          </cell>
          <cell r="J573">
            <v>137.63340377481299</v>
          </cell>
          <cell r="K573">
            <v>137.47233029972773</v>
          </cell>
          <cell r="L573">
            <v>137.93193030796456</v>
          </cell>
          <cell r="M573">
            <v>137.36639844270181</v>
          </cell>
          <cell r="N573">
            <v>137.80911101609524</v>
          </cell>
          <cell r="O573">
            <v>137.77106555530273</v>
          </cell>
          <cell r="P573">
            <v>138.9544027585597</v>
          </cell>
          <cell r="Q573">
            <v>136.30003596043176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134.29808244263705</v>
          </cell>
          <cell r="F574">
            <v>134.38025587741421</v>
          </cell>
          <cell r="G574">
            <v>132.785432229316</v>
          </cell>
          <cell r="H574">
            <v>133.58782532700982</v>
          </cell>
          <cell r="I574">
            <v>134.92979413281793</v>
          </cell>
          <cell r="J574">
            <v>137.50204751591767</v>
          </cell>
          <cell r="K574">
            <v>137.34031028999433</v>
          </cell>
          <cell r="L574">
            <v>137.80180421583918</v>
          </cell>
          <cell r="M574">
            <v>137.23809415859176</v>
          </cell>
          <cell r="N574">
            <v>137.68263105992909</v>
          </cell>
          <cell r="O574">
            <v>137.64442882157604</v>
          </cell>
          <cell r="P574">
            <v>138.85781359290979</v>
          </cell>
          <cell r="Q574">
            <v>136.17070997199608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112.51173679465174</v>
          </cell>
          <cell r="F575">
            <v>111.05018435268862</v>
          </cell>
          <cell r="G575">
            <v>111.56356799888195</v>
          </cell>
          <cell r="H575">
            <v>112.29867254259075</v>
          </cell>
          <cell r="I575">
            <v>114.93355093693791</v>
          </cell>
          <cell r="J575">
            <v>119.40127777113692</v>
          </cell>
          <cell r="K575">
            <v>119.0874482770278</v>
          </cell>
          <cell r="L575">
            <v>117.4636582824855</v>
          </cell>
          <cell r="M575">
            <v>116.5879846341593</v>
          </cell>
          <cell r="N575">
            <v>116.36765173762798</v>
          </cell>
          <cell r="O575">
            <v>115.46457870187191</v>
          </cell>
          <cell r="P575">
            <v>114.50993125051987</v>
          </cell>
          <cell r="Q575">
            <v>115.10335360671503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118.31796007582109</v>
          </cell>
          <cell r="F582">
            <v>119.00520527804647</v>
          </cell>
          <cell r="G582">
            <v>116.74752552998312</v>
          </cell>
          <cell r="H582">
            <v>117.51916956061496</v>
          </cell>
          <cell r="I582">
            <v>116.96312280442157</v>
          </cell>
          <cell r="J582">
            <v>118.94450879612997</v>
          </cell>
          <cell r="K582">
            <v>117.11418265521628</v>
          </cell>
          <cell r="L582">
            <v>119.50083568069023</v>
          </cell>
          <cell r="M582">
            <v>118.03741881052949</v>
          </cell>
          <cell r="N582">
            <v>115.5562824945135</v>
          </cell>
          <cell r="O582">
            <v>114.4801822306739</v>
          </cell>
          <cell r="P582">
            <v>114.6993617276913</v>
          </cell>
          <cell r="Q582">
            <v>117.24047963702765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166.89995103708932</v>
          </cell>
          <cell r="F589">
            <v>167.77382338002465</v>
          </cell>
          <cell r="G589">
            <v>164.95494450405491</v>
          </cell>
          <cell r="H589">
            <v>165.84176936076059</v>
          </cell>
          <cell r="I589">
            <v>167.73655688162506</v>
          </cell>
          <cell r="J589">
            <v>169.20381280693437</v>
          </cell>
          <cell r="K589">
            <v>170.6304401861552</v>
          </cell>
          <cell r="L589">
            <v>171.19318970472034</v>
          </cell>
          <cell r="M589">
            <v>171.68263276700966</v>
          </cell>
          <cell r="N589">
            <v>175.25279391328485</v>
          </cell>
          <cell r="O589">
            <v>176.86147357035532</v>
          </cell>
          <cell r="P589">
            <v>180.79827825300097</v>
          </cell>
          <cell r="Q589">
            <v>170.73580553041793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158.97011938680069</v>
          </cell>
          <cell r="F595">
            <v>158.97011938680069</v>
          </cell>
          <cell r="G595">
            <v>172.61171642120689</v>
          </cell>
          <cell r="H595">
            <v>172.61171642120689</v>
          </cell>
          <cell r="I595">
            <v>172.61171642120689</v>
          </cell>
          <cell r="J595">
            <v>169.5098367383936</v>
          </cell>
          <cell r="K595">
            <v>169.5098367383936</v>
          </cell>
          <cell r="L595">
            <v>169.5098367383936</v>
          </cell>
          <cell r="M595">
            <v>168.50220381481611</v>
          </cell>
          <cell r="N595">
            <v>168.50220381481611</v>
          </cell>
          <cell r="O595">
            <v>168.50220381481611</v>
          </cell>
          <cell r="P595">
            <v>162.39384972317436</v>
          </cell>
          <cell r="Q595">
            <v>167.68377995166878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111.25141272568001</v>
          </cell>
          <cell r="F599">
            <v>112.14702189886302</v>
          </cell>
          <cell r="G599">
            <v>114.51100210670182</v>
          </cell>
          <cell r="H599">
            <v>113.89256441584091</v>
          </cell>
          <cell r="I599">
            <v>113.50569365637877</v>
          </cell>
          <cell r="J599">
            <v>112.77980329248922</v>
          </cell>
          <cell r="K599">
            <v>112.62947758272635</v>
          </cell>
          <cell r="L599">
            <v>112.25924217581249</v>
          </cell>
          <cell r="M599">
            <v>113.17739014011643</v>
          </cell>
          <cell r="N599">
            <v>113.90238809792416</v>
          </cell>
          <cell r="O599">
            <v>114.09365664507054</v>
          </cell>
          <cell r="P599">
            <v>114.02071130459802</v>
          </cell>
          <cell r="Q599">
            <v>113.18086367018348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112.44119450727216</v>
          </cell>
          <cell r="F600">
            <v>112.44119450727216</v>
          </cell>
          <cell r="G600">
            <v>111.6071810749029</v>
          </cell>
          <cell r="H600">
            <v>111.6071810749029</v>
          </cell>
          <cell r="I600">
            <v>111.6071810749029</v>
          </cell>
          <cell r="J600">
            <v>113.92004993756709</v>
          </cell>
          <cell r="K600">
            <v>113.92004993756709</v>
          </cell>
          <cell r="L600">
            <v>113.92004993756709</v>
          </cell>
          <cell r="M600">
            <v>113.25487480310363</v>
          </cell>
          <cell r="N600">
            <v>113.25487480310363</v>
          </cell>
          <cell r="O600">
            <v>113.25487480310363</v>
          </cell>
          <cell r="P600">
            <v>116.96286543530907</v>
          </cell>
          <cell r="Q600">
            <v>113.18263099138119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105.50186397322234</v>
          </cell>
          <cell r="F605">
            <v>104.99444073890254</v>
          </cell>
          <cell r="G605">
            <v>102.00531969300928</v>
          </cell>
          <cell r="H605">
            <v>102.66906240799541</v>
          </cell>
          <cell r="I605">
            <v>101.81927994182696</v>
          </cell>
          <cell r="J605">
            <v>102.93716279862338</v>
          </cell>
          <cell r="K605">
            <v>102.53702896622688</v>
          </cell>
          <cell r="L605">
            <v>101.84288801961353</v>
          </cell>
          <cell r="M605">
            <v>104.17600345192895</v>
          </cell>
          <cell r="N605">
            <v>104.69222984516119</v>
          </cell>
          <cell r="O605">
            <v>104.64802065596061</v>
          </cell>
          <cell r="P605">
            <v>105.0866474155393</v>
          </cell>
          <cell r="Q605">
            <v>103.57582899233421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81.084163896001542</v>
          </cell>
          <cell r="F606">
            <v>78.528420833256916</v>
          </cell>
          <cell r="G606">
            <v>78.155467796564892</v>
          </cell>
          <cell r="H606">
            <v>79.864564767810222</v>
          </cell>
          <cell r="I606">
            <v>77.825143472769724</v>
          </cell>
          <cell r="J606">
            <v>80.541415384807777</v>
          </cell>
          <cell r="K606">
            <v>79.79905595550251</v>
          </cell>
          <cell r="L606">
            <v>78.212682654331843</v>
          </cell>
          <cell r="M606">
            <v>78.32041375834423</v>
          </cell>
          <cell r="N606">
            <v>79.809316010321837</v>
          </cell>
          <cell r="O606">
            <v>79.681807687962092</v>
          </cell>
          <cell r="P606">
            <v>80.225955243798992</v>
          </cell>
          <cell r="Q606">
            <v>79.337367288456051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118.46102310990524</v>
          </cell>
          <cell r="F612">
            <v>119.04070073010628</v>
          </cell>
          <cell r="G612">
            <v>114.663105853659</v>
          </cell>
          <cell r="H612">
            <v>114.77204970887416</v>
          </cell>
          <cell r="I612">
            <v>114.55364197700806</v>
          </cell>
          <cell r="J612">
            <v>114.82321487571255</v>
          </cell>
          <cell r="K612">
            <v>114.60470977808477</v>
          </cell>
          <cell r="L612">
            <v>114.38410159799072</v>
          </cell>
          <cell r="M612">
            <v>117.89829098729453</v>
          </cell>
          <cell r="N612">
            <v>117.89829098729453</v>
          </cell>
          <cell r="O612">
            <v>117.89829098729453</v>
          </cell>
          <cell r="P612">
            <v>118.28091489703007</v>
          </cell>
          <cell r="Q612">
            <v>116.43986129085454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120.81219446135562</v>
          </cell>
          <cell r="F623">
            <v>120.81219446135562</v>
          </cell>
          <cell r="G623">
            <v>120.75341633402466</v>
          </cell>
          <cell r="H623">
            <v>120.75341633402466</v>
          </cell>
          <cell r="I623">
            <v>120.75341633402466</v>
          </cell>
          <cell r="J623">
            <v>118.66709469113214</v>
          </cell>
          <cell r="K623">
            <v>118.66709469113214</v>
          </cell>
          <cell r="L623">
            <v>118.66709469113214</v>
          </cell>
          <cell r="M623">
            <v>117.75514619394886</v>
          </cell>
          <cell r="N623">
            <v>117.75514619394886</v>
          </cell>
          <cell r="O623">
            <v>117.75514619394886</v>
          </cell>
          <cell r="P623">
            <v>117.31530201327055</v>
          </cell>
          <cell r="Q623">
            <v>119.20555521610822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116.1345580677058</v>
          </cell>
          <cell r="F624">
            <v>116.1345580677058</v>
          </cell>
          <cell r="G624">
            <v>115.41065452717581</v>
          </cell>
          <cell r="H624">
            <v>115.41065452717581</v>
          </cell>
          <cell r="I624">
            <v>115.41065452717581</v>
          </cell>
          <cell r="J624">
            <v>112.86730501103801</v>
          </cell>
          <cell r="K624">
            <v>112.86730501103801</v>
          </cell>
          <cell r="L624">
            <v>112.86730501103801</v>
          </cell>
          <cell r="M624">
            <v>112.37030365294261</v>
          </cell>
          <cell r="N624">
            <v>112.37030365294261</v>
          </cell>
          <cell r="O624">
            <v>112.37030365294261</v>
          </cell>
          <cell r="P624">
            <v>111.68618247520104</v>
          </cell>
          <cell r="Q624">
            <v>113.82500734867348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168.18474332953809</v>
          </cell>
          <cell r="F628">
            <v>168.18474332953809</v>
          </cell>
          <cell r="G628">
            <v>173.75377456561554</v>
          </cell>
          <cell r="H628">
            <v>173.75377456561554</v>
          </cell>
          <cell r="I628">
            <v>173.75377456561554</v>
          </cell>
          <cell r="J628">
            <v>174.64481956338801</v>
          </cell>
          <cell r="K628">
            <v>174.64481956338801</v>
          </cell>
          <cell r="L628">
            <v>174.64481956338801</v>
          </cell>
          <cell r="M628">
            <v>171.08063957229837</v>
          </cell>
          <cell r="N628">
            <v>171.08063957229837</v>
          </cell>
          <cell r="O628">
            <v>171.08063957229837</v>
          </cell>
          <cell r="P628">
            <v>170.18959457452598</v>
          </cell>
          <cell r="Q628">
            <v>172.08306519479234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81.666666666666686</v>
          </cell>
          <cell r="F630">
            <v>81.666666666666686</v>
          </cell>
          <cell r="G630">
            <v>78.666666666666671</v>
          </cell>
          <cell r="H630">
            <v>78.666666666666671</v>
          </cell>
          <cell r="I630">
            <v>78.666666666666671</v>
          </cell>
          <cell r="J630">
            <v>76.666666666666657</v>
          </cell>
          <cell r="K630">
            <v>76.666666666666657</v>
          </cell>
          <cell r="L630">
            <v>76.666666666666657</v>
          </cell>
          <cell r="M630">
            <v>75.555555555555543</v>
          </cell>
          <cell r="N630">
            <v>75.555555555555543</v>
          </cell>
          <cell r="O630">
            <v>75.555555555555543</v>
          </cell>
          <cell r="P630">
            <v>79.999999999999972</v>
          </cell>
          <cell r="Q630">
            <v>78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107.78241217037196</v>
          </cell>
          <cell r="F632">
            <v>109.17603898189492</v>
          </cell>
          <cell r="G632">
            <v>113.05375349698654</v>
          </cell>
          <cell r="H632">
            <v>112.08746795369565</v>
          </cell>
          <cell r="I632">
            <v>111.49896625999135</v>
          </cell>
          <cell r="J632">
            <v>110.64602257112759</v>
          </cell>
          <cell r="K632">
            <v>110.41823233580844</v>
          </cell>
          <cell r="L632">
            <v>109.85353254839612</v>
          </cell>
          <cell r="M632">
            <v>111.68853187029171</v>
          </cell>
          <cell r="N632">
            <v>112.80497414064456</v>
          </cell>
          <cell r="O632">
            <v>113.1017906653624</v>
          </cell>
          <cell r="P632">
            <v>112.43340434993057</v>
          </cell>
          <cell r="Q632">
            <v>111.21209394537514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112.32947610101994</v>
          </cell>
          <cell r="F633">
            <v>112.32947610101994</v>
          </cell>
          <cell r="G633">
            <v>116.39711111778152</v>
          </cell>
          <cell r="H633">
            <v>116.39711111778152</v>
          </cell>
          <cell r="I633">
            <v>116.39711111778152</v>
          </cell>
          <cell r="J633">
            <v>116.39504420560615</v>
          </cell>
          <cell r="K633">
            <v>116.39504420560615</v>
          </cell>
          <cell r="L633">
            <v>116.39504420560615</v>
          </cell>
          <cell r="M633">
            <v>117.98244492953931</v>
          </cell>
          <cell r="N633">
            <v>117.98244492953931</v>
          </cell>
          <cell r="O633">
            <v>117.98244492953931</v>
          </cell>
          <cell r="P633">
            <v>116.15291048243049</v>
          </cell>
          <cell r="Q633">
            <v>116.09463862027094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97.32357023634512</v>
          </cell>
          <cell r="F638">
            <v>102.55357517895241</v>
          </cell>
          <cell r="G638">
            <v>106.76031828496261</v>
          </cell>
          <cell r="H638">
            <v>103.57683701554953</v>
          </cell>
          <cell r="I638">
            <v>100.3791437761836</v>
          </cell>
          <cell r="J638">
            <v>97.096178717101267</v>
          </cell>
          <cell r="K638">
            <v>96.698243558424664</v>
          </cell>
          <cell r="L638">
            <v>94.907535344379724</v>
          </cell>
          <cell r="M638">
            <v>96.698243558424664</v>
          </cell>
          <cell r="N638">
            <v>99.782241038168607</v>
          </cell>
          <cell r="O638">
            <v>101.27449788320607</v>
          </cell>
          <cell r="P638">
            <v>103.56262504559673</v>
          </cell>
          <cell r="Q638">
            <v>100.05108413644125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101.04420293380446</v>
          </cell>
          <cell r="F641">
            <v>101.04420293380446</v>
          </cell>
          <cell r="G641">
            <v>100.67743631698478</v>
          </cell>
          <cell r="H641">
            <v>97.37653676560825</v>
          </cell>
          <cell r="I641">
            <v>98.293453307657302</v>
          </cell>
          <cell r="J641">
            <v>98.476836616067118</v>
          </cell>
          <cell r="K641">
            <v>94.442403831051337</v>
          </cell>
          <cell r="L641">
            <v>98.293453307657302</v>
          </cell>
          <cell r="M641">
            <v>98.660219924476905</v>
          </cell>
          <cell r="N641">
            <v>102.32788609267307</v>
          </cell>
          <cell r="O641">
            <v>101.96111947585345</v>
          </cell>
          <cell r="P641">
            <v>103.61156925154178</v>
          </cell>
          <cell r="Q641">
            <v>99.684110063098345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101.04491012244745</v>
          </cell>
          <cell r="F642">
            <v>101.04491012244745</v>
          </cell>
          <cell r="G642">
            <v>100.67814093869985</v>
          </cell>
          <cell r="H642">
            <v>97.377218284972002</v>
          </cell>
          <cell r="I642">
            <v>98.29414124434085</v>
          </cell>
          <cell r="J642">
            <v>98.477525836214653</v>
          </cell>
          <cell r="K642">
            <v>94.4430648149917</v>
          </cell>
          <cell r="L642">
            <v>98.29414124434085</v>
          </cell>
          <cell r="M642">
            <v>98.6609104280884</v>
          </cell>
          <cell r="N642">
            <v>102.32860226556379</v>
          </cell>
          <cell r="O642">
            <v>101.96183308181625</v>
          </cell>
          <cell r="P642">
            <v>103.61229440868023</v>
          </cell>
          <cell r="Q642">
            <v>99.684807732716948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101.03813949020481</v>
          </cell>
          <cell r="F644">
            <v>101.03813949020481</v>
          </cell>
          <cell r="G644">
            <v>100.67139488225484</v>
          </cell>
          <cell r="H644">
            <v>97.370693410705513</v>
          </cell>
          <cell r="I644">
            <v>98.287554930580328</v>
          </cell>
          <cell r="J644">
            <v>98.470927234555319</v>
          </cell>
          <cell r="K644">
            <v>94.436736547106122</v>
          </cell>
          <cell r="L644">
            <v>98.287554930580328</v>
          </cell>
          <cell r="M644">
            <v>98.654299538530267</v>
          </cell>
          <cell r="N644">
            <v>102.32174561802951</v>
          </cell>
          <cell r="O644">
            <v>101.95500101007958</v>
          </cell>
          <cell r="P644">
            <v>103.60535174585422</v>
          </cell>
          <cell r="Q644">
            <v>99.678128235723804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108.97527716503856</v>
          </cell>
          <cell r="F646">
            <v>108.90652304695331</v>
          </cell>
          <cell r="G646">
            <v>111.38167129802049</v>
          </cell>
          <cell r="H646">
            <v>111.10665482567968</v>
          </cell>
          <cell r="I646">
            <v>115.16314779270628</v>
          </cell>
          <cell r="J646">
            <v>115.5069183831323</v>
          </cell>
          <cell r="K646">
            <v>115.5069183831323</v>
          </cell>
          <cell r="L646">
            <v>112.06921247887242</v>
          </cell>
          <cell r="M646">
            <v>117.56954192568828</v>
          </cell>
          <cell r="N646">
            <v>120.66347723952218</v>
          </cell>
          <cell r="O646">
            <v>119.11650958260516</v>
          </cell>
          <cell r="P646">
            <v>116.53823015441033</v>
          </cell>
          <cell r="Q646">
            <v>114.37534018964676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113.32147734570711</v>
          </cell>
          <cell r="F649">
            <v>113.79916183101383</v>
          </cell>
          <cell r="G649">
            <v>113.36092930432204</v>
          </cell>
          <cell r="H649">
            <v>113.69003928009091</v>
          </cell>
          <cell r="I649">
            <v>114.17046938157392</v>
          </cell>
          <cell r="J649">
            <v>112.99156634537657</v>
          </cell>
          <cell r="K649">
            <v>112.99577386763784</v>
          </cell>
          <cell r="L649">
            <v>113.18555319187686</v>
          </cell>
          <cell r="M649">
            <v>112.88769876673777</v>
          </cell>
          <cell r="N649">
            <v>113.33716899796005</v>
          </cell>
          <cell r="O649">
            <v>112.67336704240955</v>
          </cell>
          <cell r="P649">
            <v>112.96979877205411</v>
          </cell>
          <cell r="Q649">
            <v>113.28191701056339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122.24393331890826</v>
          </cell>
          <cell r="F650">
            <v>122.37622461657246</v>
          </cell>
          <cell r="G650">
            <v>122.43565063699734</v>
          </cell>
          <cell r="H650">
            <v>121.97366142233247</v>
          </cell>
          <cell r="I650">
            <v>123.35124593690948</v>
          </cell>
          <cell r="J650">
            <v>122.10217779054808</v>
          </cell>
          <cell r="K650">
            <v>121.20473954856419</v>
          </cell>
          <cell r="L650">
            <v>122.30010514223193</v>
          </cell>
          <cell r="M650">
            <v>121.92225062140423</v>
          </cell>
          <cell r="N650">
            <v>122.62802467681759</v>
          </cell>
          <cell r="O650">
            <v>122.99584769827059</v>
          </cell>
          <cell r="P650">
            <v>122.54188047881959</v>
          </cell>
          <cell r="Q650">
            <v>122.3396451573647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122.58505699898581</v>
          </cell>
          <cell r="F651">
            <v>122.76225418930521</v>
          </cell>
          <cell r="G651">
            <v>123.21179344651524</v>
          </cell>
          <cell r="H651">
            <v>122.16307606872843</v>
          </cell>
          <cell r="I651">
            <v>123.81000753264946</v>
          </cell>
          <cell r="J651">
            <v>122.6024388312117</v>
          </cell>
          <cell r="K651">
            <v>122.01917060951713</v>
          </cell>
          <cell r="L651">
            <v>123.1459746624991</v>
          </cell>
          <cell r="M651">
            <v>122.92687389416402</v>
          </cell>
          <cell r="N651">
            <v>123.72358433007163</v>
          </cell>
          <cell r="O651">
            <v>123.84770407929653</v>
          </cell>
          <cell r="P651">
            <v>123.41761280439965</v>
          </cell>
          <cell r="Q651">
            <v>123.01796228727865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124.08560901689935</v>
          </cell>
          <cell r="F652">
            <v>124.36747403320466</v>
          </cell>
          <cell r="G652">
            <v>124.73170546723648</v>
          </cell>
          <cell r="H652">
            <v>123.91007621875455</v>
          </cell>
          <cell r="I652">
            <v>125.17719249670293</v>
          </cell>
          <cell r="J652">
            <v>123.80424258434466</v>
          </cell>
          <cell r="K652">
            <v>123.35372788971172</v>
          </cell>
          <cell r="L652">
            <v>124.43564029984982</v>
          </cell>
          <cell r="M652">
            <v>124.19863432376903</v>
          </cell>
          <cell r="N652">
            <v>124.7448208930049</v>
          </cell>
          <cell r="O652">
            <v>124.87716926200271</v>
          </cell>
          <cell r="P652">
            <v>124.31282299952834</v>
          </cell>
          <cell r="Q652">
            <v>124.33325962375079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139.82665210891096</v>
          </cell>
          <cell r="F653">
            <v>139.56720222593123</v>
          </cell>
          <cell r="G653">
            <v>139.16366239186232</v>
          </cell>
          <cell r="H653">
            <v>138.55841401033325</v>
          </cell>
          <cell r="I653">
            <v>137.73036994773801</v>
          </cell>
          <cell r="J653">
            <v>139.62925092108665</v>
          </cell>
          <cell r="K653">
            <v>140.46781831347386</v>
          </cell>
          <cell r="L653">
            <v>138.17865805691719</v>
          </cell>
          <cell r="M653">
            <v>141.33047525328163</v>
          </cell>
          <cell r="N653">
            <v>142.71236157308749</v>
          </cell>
          <cell r="O653">
            <v>142.73646150220068</v>
          </cell>
          <cell r="P653">
            <v>141.49740029376261</v>
          </cell>
          <cell r="Q653">
            <v>140.11656054988217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111.94714484638165</v>
          </cell>
          <cell r="F656">
            <v>112.67223251558907</v>
          </cell>
          <cell r="G656">
            <v>113.86296642741041</v>
          </cell>
          <cell r="H656">
            <v>112.96962233254553</v>
          </cell>
          <cell r="I656">
            <v>116.64028216341902</v>
          </cell>
          <cell r="J656">
            <v>111.30649865207208</v>
          </cell>
          <cell r="K656">
            <v>110.41288730653551</v>
          </cell>
          <cell r="L656">
            <v>114.28427558935148</v>
          </cell>
          <cell r="M656">
            <v>110.95103744605021</v>
          </cell>
          <cell r="N656">
            <v>111.90158888471186</v>
          </cell>
          <cell r="O656">
            <v>113.36556457886319</v>
          </cell>
          <cell r="P656">
            <v>112.58513370062663</v>
          </cell>
          <cell r="Q656">
            <v>112.74160287029638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176.37009899138749</v>
          </cell>
          <cell r="F659">
            <v>178.09639686079763</v>
          </cell>
          <cell r="G659">
            <v>179.07463232012989</v>
          </cell>
          <cell r="H659">
            <v>177.23324792609256</v>
          </cell>
          <cell r="I659">
            <v>174.46397842724741</v>
          </cell>
          <cell r="J659">
            <v>180.50602097018233</v>
          </cell>
          <cell r="K659">
            <v>170.9394536105352</v>
          </cell>
          <cell r="L659">
            <v>176.47799260822569</v>
          </cell>
          <cell r="M659">
            <v>178.74375856182624</v>
          </cell>
          <cell r="N659">
            <v>179.24726210707078</v>
          </cell>
          <cell r="O659">
            <v>179.49901387969322</v>
          </cell>
          <cell r="P659">
            <v>174.36327771819845</v>
          </cell>
          <cell r="Q659">
            <v>177.08459449844887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105.47347147172324</v>
          </cell>
          <cell r="F661">
            <v>107.93903051588553</v>
          </cell>
          <cell r="G661">
            <v>109.93983507093438</v>
          </cell>
          <cell r="H661">
            <v>107.69433648603236</v>
          </cell>
          <cell r="I661">
            <v>114.35134145101735</v>
          </cell>
          <cell r="J661">
            <v>108.11802618838492</v>
          </cell>
          <cell r="K661">
            <v>109.12953539777072</v>
          </cell>
          <cell r="L661">
            <v>111.4098073894329</v>
          </cell>
          <cell r="M661">
            <v>108.8685878056493</v>
          </cell>
          <cell r="N661">
            <v>106.1176002408987</v>
          </cell>
          <cell r="O661">
            <v>106.78149007137414</v>
          </cell>
          <cell r="P661">
            <v>109.11578592863215</v>
          </cell>
          <cell r="Q661">
            <v>108.74490400147796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120.14463400140417</v>
          </cell>
          <cell r="F665">
            <v>119.68209278854231</v>
          </cell>
          <cell r="G665">
            <v>121.59824110129973</v>
          </cell>
          <cell r="H665">
            <v>122.27903318264237</v>
          </cell>
          <cell r="I665">
            <v>116.54636573232808</v>
          </cell>
          <cell r="J665">
            <v>117.16465317836835</v>
          </cell>
          <cell r="K665">
            <v>119.68209278854231</v>
          </cell>
          <cell r="L665">
            <v>119.13508703730925</v>
          </cell>
          <cell r="M665">
            <v>117.44461690649599</v>
          </cell>
          <cell r="N665">
            <v>116.82781112098195</v>
          </cell>
          <cell r="O665">
            <v>114.13565191505222</v>
          </cell>
          <cell r="P665">
            <v>113.40598450223889</v>
          </cell>
          <cell r="Q665">
            <v>118.17052202126713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130.87254836972198</v>
          </cell>
          <cell r="F668">
            <v>129.14780450197267</v>
          </cell>
          <cell r="G668">
            <v>125.22585319051397</v>
          </cell>
          <cell r="H668">
            <v>123.11435174402506</v>
          </cell>
          <cell r="I668">
            <v>121.84487098698756</v>
          </cell>
          <cell r="J668">
            <v>122.65996161914119</v>
          </cell>
          <cell r="K668">
            <v>123.94468187461659</v>
          </cell>
          <cell r="L668">
            <v>124.52507267377359</v>
          </cell>
          <cell r="M668">
            <v>124.69730502408018</v>
          </cell>
          <cell r="N668">
            <v>123.73820345047997</v>
          </cell>
          <cell r="O668">
            <v>122.12451829184258</v>
          </cell>
          <cell r="P668">
            <v>128.79842582630184</v>
          </cell>
          <cell r="Q668">
            <v>125.05779979612142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110.09957857532896</v>
          </cell>
          <cell r="F671">
            <v>110.24811089043909</v>
          </cell>
          <cell r="G671">
            <v>110.28524396921651</v>
          </cell>
          <cell r="H671">
            <v>110.61944167821417</v>
          </cell>
          <cell r="I671">
            <v>113.51582182286025</v>
          </cell>
          <cell r="J671">
            <v>113.4229891259165</v>
          </cell>
          <cell r="K671">
            <v>111.95623251420464</v>
          </cell>
          <cell r="L671">
            <v>110.43377628432663</v>
          </cell>
          <cell r="M671">
            <v>112.32756330197989</v>
          </cell>
          <cell r="N671">
            <v>111.31568690529244</v>
          </cell>
          <cell r="O671">
            <v>107.46312998212552</v>
          </cell>
          <cell r="P671">
            <v>105.82927451591485</v>
          </cell>
          <cell r="Q671">
            <v>110.62640413048497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103.99448026923486</v>
          </cell>
          <cell r="F673">
            <v>103.5613486512684</v>
          </cell>
          <cell r="G673">
            <v>104.06291701862986</v>
          </cell>
          <cell r="H673">
            <v>103.12408341961938</v>
          </cell>
          <cell r="I673">
            <v>101.78558008808217</v>
          </cell>
          <cell r="J673">
            <v>103.86943213889381</v>
          </cell>
          <cell r="K673">
            <v>102.73153287733126</v>
          </cell>
          <cell r="L673">
            <v>104.20031704761166</v>
          </cell>
          <cell r="M673">
            <v>103.92283545531475</v>
          </cell>
          <cell r="N673">
            <v>103.6269256687394</v>
          </cell>
          <cell r="O673">
            <v>103.04510284507822</v>
          </cell>
          <cell r="P673">
            <v>104.54337054302349</v>
          </cell>
          <cell r="Q673">
            <v>103.53899383523559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107.72683552420644</v>
          </cell>
          <cell r="F677">
            <v>107.72683552420644</v>
          </cell>
          <cell r="G677">
            <v>109.26579031740945</v>
          </cell>
          <cell r="H677">
            <v>107.72683552420644</v>
          </cell>
          <cell r="I677">
            <v>112.34369990381533</v>
          </cell>
          <cell r="J677">
            <v>113.88265469701825</v>
          </cell>
          <cell r="K677">
            <v>110.8047451106124</v>
          </cell>
          <cell r="L677">
            <v>110.8047451106124</v>
          </cell>
          <cell r="M677">
            <v>113.88265469701825</v>
          </cell>
          <cell r="N677">
            <v>107.72683552420644</v>
          </cell>
          <cell r="O677">
            <v>107.72683552420644</v>
          </cell>
          <cell r="P677">
            <v>111.76659185636417</v>
          </cell>
          <cell r="Q677">
            <v>110.11542160949021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97.78958463491189</v>
          </cell>
          <cell r="F679">
            <v>95.998414992675947</v>
          </cell>
          <cell r="G679">
            <v>97.78958463491189</v>
          </cell>
          <cell r="H679">
            <v>92.499686677183718</v>
          </cell>
          <cell r="I679">
            <v>100.64260865483139</v>
          </cell>
          <cell r="J679">
            <v>101.85961307624801</v>
          </cell>
          <cell r="K679">
            <v>99.410706554455786</v>
          </cell>
          <cell r="L679">
            <v>101.71604765877267</v>
          </cell>
          <cell r="M679">
            <v>100.92571078552874</v>
          </cell>
          <cell r="N679">
            <v>108.48402973172902</v>
          </cell>
          <cell r="O679">
            <v>108.48402973172902</v>
          </cell>
          <cell r="P679">
            <v>109.39952300658886</v>
          </cell>
          <cell r="Q679">
            <v>101.24996167829725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119.34690478449731</v>
          </cell>
          <cell r="F682">
            <v>119.09782809165513</v>
          </cell>
          <cell r="G682">
            <v>115.84417664304875</v>
          </cell>
          <cell r="H682">
            <v>120.36503772514527</v>
          </cell>
          <cell r="I682">
            <v>119.45516509887284</v>
          </cell>
          <cell r="J682">
            <v>117.85365857567822</v>
          </cell>
          <cell r="K682">
            <v>114.28809857437312</v>
          </cell>
          <cell r="L682">
            <v>115.11646976386889</v>
          </cell>
          <cell r="M682">
            <v>113.39038239444098</v>
          </cell>
          <cell r="N682">
            <v>113.32386972661074</v>
          </cell>
          <cell r="O682">
            <v>115.76136827869139</v>
          </cell>
          <cell r="P682">
            <v>115.10463210270358</v>
          </cell>
          <cell r="Q682">
            <v>116.57896597996552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132.37977214667507</v>
          </cell>
          <cell r="F683">
            <v>131.87218878885204</v>
          </cell>
          <cell r="G683">
            <v>127.98816538296116</v>
          </cell>
          <cell r="H683">
            <v>133.76184337569796</v>
          </cell>
          <cell r="I683">
            <v>132.37737680469567</v>
          </cell>
          <cell r="J683">
            <v>130.02763006406914</v>
          </cell>
          <cell r="K683">
            <v>126.01468542740071</v>
          </cell>
          <cell r="L683">
            <v>126.63698395485522</v>
          </cell>
          <cell r="M683">
            <v>125.06698147099466</v>
          </cell>
          <cell r="N683">
            <v>124.78301378383304</v>
          </cell>
          <cell r="O683">
            <v>127.99642348313313</v>
          </cell>
          <cell r="P683">
            <v>126.76170243225543</v>
          </cell>
          <cell r="Q683">
            <v>128.80556392628526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61.38740802274306</v>
          </cell>
          <cell r="F686">
            <v>62.287956795692843</v>
          </cell>
          <cell r="G686">
            <v>61.83768240921794</v>
          </cell>
          <cell r="H686">
            <v>60.787042174109885</v>
          </cell>
          <cell r="I686">
            <v>61.987773871376248</v>
          </cell>
          <cell r="J686">
            <v>63.713825686196643</v>
          </cell>
          <cell r="K686">
            <v>62.137865333534563</v>
          </cell>
          <cell r="L686">
            <v>63.882678581124736</v>
          </cell>
          <cell r="M686">
            <v>61.46245375382221</v>
          </cell>
          <cell r="N686">
            <v>62.363002526771979</v>
          </cell>
          <cell r="O686">
            <v>61.349885157203467</v>
          </cell>
          <cell r="P686">
            <v>63.263551299721726</v>
          </cell>
          <cell r="Q686">
            <v>62.205093800959609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100.37461210673037</v>
          </cell>
          <cell r="F688">
            <v>100.44857140864477</v>
          </cell>
          <cell r="G688">
            <v>99.414547507021666</v>
          </cell>
          <cell r="H688">
            <v>99.242052676610868</v>
          </cell>
          <cell r="I688">
            <v>99.533349694418803</v>
          </cell>
          <cell r="J688">
            <v>98.947674871670486</v>
          </cell>
          <cell r="K688">
            <v>100.63080458983967</v>
          </cell>
          <cell r="L688">
            <v>99.165119317538171</v>
          </cell>
          <cell r="M688">
            <v>102.95352537552529</v>
          </cell>
          <cell r="N688">
            <v>101.78674735753627</v>
          </cell>
          <cell r="O688">
            <v>99.326896520243949</v>
          </cell>
          <cell r="P688">
            <v>98.935222334024729</v>
          </cell>
          <cell r="Q688">
            <v>100.06326031331707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100.37461210673037</v>
          </cell>
          <cell r="F689">
            <v>100.44857140864477</v>
          </cell>
          <cell r="G689">
            <v>99.414547507021666</v>
          </cell>
          <cell r="H689">
            <v>99.242052676610868</v>
          </cell>
          <cell r="I689">
            <v>99.533349694418803</v>
          </cell>
          <cell r="J689">
            <v>98.947674871670486</v>
          </cell>
          <cell r="K689">
            <v>100.63080458983967</v>
          </cell>
          <cell r="L689">
            <v>99.165119317538171</v>
          </cell>
          <cell r="M689">
            <v>102.95352537552529</v>
          </cell>
          <cell r="N689">
            <v>101.78674735753627</v>
          </cell>
          <cell r="O689">
            <v>99.326896520243949</v>
          </cell>
          <cell r="P689">
            <v>98.935222334024729</v>
          </cell>
          <cell r="Q689">
            <v>100.06326031331707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106.9729621196381</v>
          </cell>
          <cell r="F690">
            <v>106.13462621799043</v>
          </cell>
          <cell r="G690">
            <v>103.07402127880734</v>
          </cell>
          <cell r="H690">
            <v>102.96897745585245</v>
          </cell>
          <cell r="I690">
            <v>103.61284037378446</v>
          </cell>
          <cell r="J690">
            <v>107.95111374919271</v>
          </cell>
          <cell r="K690">
            <v>105.55295746423698</v>
          </cell>
          <cell r="L690">
            <v>104.23627543467718</v>
          </cell>
          <cell r="M690">
            <v>112.50690445826028</v>
          </cell>
          <cell r="N690">
            <v>116.49319784027965</v>
          </cell>
          <cell r="O690">
            <v>111.86411111129524</v>
          </cell>
          <cell r="P690">
            <v>108.877108883893</v>
          </cell>
          <cell r="Q690">
            <v>107.52042469899231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111.27941783983101</v>
          </cell>
          <cell r="F691">
            <v>112.60945072237884</v>
          </cell>
          <cell r="G691">
            <v>114.3828278991092</v>
          </cell>
          <cell r="H691">
            <v>110.96274334398628</v>
          </cell>
          <cell r="I691">
            <v>113.7178114578353</v>
          </cell>
          <cell r="J691">
            <v>117.04289366420475</v>
          </cell>
          <cell r="K691">
            <v>115.04784434038307</v>
          </cell>
          <cell r="L691">
            <v>119.03794298802637</v>
          </cell>
          <cell r="M691">
            <v>117.70791010547866</v>
          </cell>
          <cell r="N691">
            <v>117.04289366420475</v>
          </cell>
          <cell r="O691">
            <v>113.05279501656139</v>
          </cell>
          <cell r="P691">
            <v>116.82122151711349</v>
          </cell>
          <cell r="Q691">
            <v>114.89214604659276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106.10978758001539</v>
          </cell>
          <cell r="F693">
            <v>104.83682960196886</v>
          </cell>
          <cell r="G693">
            <v>100.80731413437078</v>
          </cell>
          <cell r="H693">
            <v>101.36672826564545</v>
          </cell>
          <cell r="I693">
            <v>101.58742682489388</v>
          </cell>
          <cell r="J693">
            <v>106.12878154554483</v>
          </cell>
          <cell r="K693">
            <v>103.64982757260543</v>
          </cell>
          <cell r="L693">
            <v>101.26946852752575</v>
          </cell>
          <cell r="M693">
            <v>111.46442870864044</v>
          </cell>
          <cell r="N693">
            <v>116.38301827021597</v>
          </cell>
          <cell r="O693">
            <v>111.62585446839655</v>
          </cell>
          <cell r="P693">
            <v>107.28481206014123</v>
          </cell>
          <cell r="Q693">
            <v>106.04285646333035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144.65521465195849</v>
          </cell>
          <cell r="F696">
            <v>141.47571031466583</v>
          </cell>
          <cell r="G696">
            <v>139.91511132016021</v>
          </cell>
          <cell r="H696">
            <v>140.34635208785622</v>
          </cell>
          <cell r="I696">
            <v>137.38870931210769</v>
          </cell>
          <cell r="J696">
            <v>137.46735727962761</v>
          </cell>
          <cell r="K696">
            <v>138.26972427136877</v>
          </cell>
          <cell r="L696">
            <v>136.04880418812442</v>
          </cell>
          <cell r="M696">
            <v>145.27625668219156</v>
          </cell>
          <cell r="N696">
            <v>139.12343686918359</v>
          </cell>
          <cell r="O696">
            <v>140.69550300392567</v>
          </cell>
          <cell r="P696">
            <v>136.4526714758299</v>
          </cell>
          <cell r="Q696">
            <v>139.75957095474999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88.166245576234857</v>
          </cell>
          <cell r="F699">
            <v>88.051464776713402</v>
          </cell>
          <cell r="G699">
            <v>89.848300159703243</v>
          </cell>
          <cell r="H699">
            <v>86.667729658500306</v>
          </cell>
          <cell r="I699">
            <v>87.021651246962634</v>
          </cell>
          <cell r="J699">
            <v>84.553584963563495</v>
          </cell>
          <cell r="K699">
            <v>88.928408222529015</v>
          </cell>
          <cell r="L699">
            <v>86.11055817937077</v>
          </cell>
          <cell r="M699">
            <v>88.069479500399737</v>
          </cell>
          <cell r="N699">
            <v>90.74575866988819</v>
          </cell>
          <cell r="O699">
            <v>91.124465806415628</v>
          </cell>
          <cell r="P699">
            <v>86.371151474544433</v>
          </cell>
          <cell r="Q699">
            <v>87.97156651956881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80.240963932762384</v>
          </cell>
          <cell r="F702">
            <v>81.542168753293637</v>
          </cell>
          <cell r="G702">
            <v>81.108433813116562</v>
          </cell>
          <cell r="H702">
            <v>80.674698872939487</v>
          </cell>
          <cell r="I702">
            <v>81.542168753293637</v>
          </cell>
          <cell r="J702">
            <v>77.204819351522687</v>
          </cell>
          <cell r="K702">
            <v>82.40963863364783</v>
          </cell>
          <cell r="L702">
            <v>79.80722899258528</v>
          </cell>
          <cell r="M702">
            <v>80.963855499724275</v>
          </cell>
          <cell r="N702">
            <v>78.072289231876894</v>
          </cell>
          <cell r="O702">
            <v>75.18072296402957</v>
          </cell>
          <cell r="P702">
            <v>77.493975978307475</v>
          </cell>
          <cell r="Q702">
            <v>79.686747064758308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103.53092462312499</v>
          </cell>
          <cell r="F704">
            <v>105.85775278138405</v>
          </cell>
          <cell r="G704">
            <v>105.75765086511224</v>
          </cell>
          <cell r="H704">
            <v>107.10113289151029</v>
          </cell>
          <cell r="I704">
            <v>109.72267791581618</v>
          </cell>
          <cell r="J704">
            <v>114.97068769299055</v>
          </cell>
          <cell r="K704">
            <v>110.04855803906538</v>
          </cell>
          <cell r="L704">
            <v>115.06277476237391</v>
          </cell>
          <cell r="M704">
            <v>112.73803462264236</v>
          </cell>
          <cell r="N704">
            <v>114.97068769299055</v>
          </cell>
          <cell r="O704">
            <v>110.36433647304477</v>
          </cell>
          <cell r="P704">
            <v>112.5499810561551</v>
          </cell>
          <cell r="Q704">
            <v>110.2229332846842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111.96207645835662</v>
          </cell>
          <cell r="F707">
            <v>112.93079036415719</v>
          </cell>
          <cell r="G707">
            <v>112.81844904679154</v>
          </cell>
          <cell r="H707">
            <v>114.40729031203331</v>
          </cell>
          <cell r="I707">
            <v>115.69790917163435</v>
          </cell>
          <cell r="J707">
            <v>112.47467483338606</v>
          </cell>
          <cell r="K707">
            <v>112.84033219760656</v>
          </cell>
          <cell r="L707">
            <v>113.04042270391867</v>
          </cell>
          <cell r="M707">
            <v>111.85238335242379</v>
          </cell>
          <cell r="N707">
            <v>112.12086007600776</v>
          </cell>
          <cell r="O707">
            <v>110.97064874873564</v>
          </cell>
          <cell r="P707">
            <v>113.13460706066229</v>
          </cell>
          <cell r="Q707">
            <v>112.85420369380948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112.2483013181552</v>
          </cell>
          <cell r="F708">
            <v>113.02762136413078</v>
          </cell>
          <cell r="G708">
            <v>112.3805485528916</v>
          </cell>
          <cell r="H708">
            <v>114.36399579009267</v>
          </cell>
          <cell r="I708">
            <v>115.84598565243289</v>
          </cell>
          <cell r="J708">
            <v>112.35480931888648</v>
          </cell>
          <cell r="K708">
            <v>112.64291012620548</v>
          </cell>
          <cell r="L708">
            <v>113.06889949830544</v>
          </cell>
          <cell r="M708">
            <v>111.94593778787653</v>
          </cell>
          <cell r="N708">
            <v>112.20202767173035</v>
          </cell>
          <cell r="O708">
            <v>111.04913907484897</v>
          </cell>
          <cell r="P708">
            <v>112.87593357975877</v>
          </cell>
          <cell r="Q708">
            <v>112.83384247794294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105.07624541042429</v>
          </cell>
          <cell r="F709">
            <v>108.56491185068346</v>
          </cell>
          <cell r="G709">
            <v>108.64788193793211</v>
          </cell>
          <cell r="H709">
            <v>110.7975653001364</v>
          </cell>
          <cell r="I709">
            <v>110.46748961984112</v>
          </cell>
          <cell r="J709">
            <v>107.37758825613741</v>
          </cell>
          <cell r="K709">
            <v>107.64909831825172</v>
          </cell>
          <cell r="L709">
            <v>107.7628048375481</v>
          </cell>
          <cell r="M709">
            <v>106.19411464166232</v>
          </cell>
          <cell r="N709">
            <v>108.22967167668773</v>
          </cell>
          <cell r="O709">
            <v>105.47336377485412</v>
          </cell>
          <cell r="P709">
            <v>105.63451333440175</v>
          </cell>
          <cell r="Q709">
            <v>107.6562707465467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133.42287702002199</v>
          </cell>
          <cell r="F712">
            <v>132.61204339353202</v>
          </cell>
          <cell r="G712">
            <v>131.76293442793454</v>
          </cell>
          <cell r="H712">
            <v>135.26775349153598</v>
          </cell>
          <cell r="I712">
            <v>136.06817993201324</v>
          </cell>
          <cell r="J712">
            <v>130.58162513324922</v>
          </cell>
          <cell r="K712">
            <v>131.91703377832701</v>
          </cell>
          <cell r="L712">
            <v>132.68304962640838</v>
          </cell>
          <cell r="M712">
            <v>129.29022758103318</v>
          </cell>
          <cell r="N712">
            <v>128.88546872691691</v>
          </cell>
          <cell r="O712">
            <v>130.2435910615431</v>
          </cell>
          <cell r="P712">
            <v>136.01464779129282</v>
          </cell>
          <cell r="Q712">
            <v>132.39578599698405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104.16993151536569</v>
          </cell>
          <cell r="F715">
            <v>103.55578869322089</v>
          </cell>
          <cell r="G715">
            <v>104.67213106586168</v>
          </cell>
          <cell r="H715">
            <v>107.58624264922094</v>
          </cell>
          <cell r="I715">
            <v>113.61900242442296</v>
          </cell>
          <cell r="J715">
            <v>108.44093443955356</v>
          </cell>
          <cell r="K715">
            <v>110.36790051786814</v>
          </cell>
          <cell r="L715">
            <v>108.9041782906957</v>
          </cell>
          <cell r="M715">
            <v>109.55889454819869</v>
          </cell>
          <cell r="N715">
            <v>109.31803930869674</v>
          </cell>
          <cell r="O715">
            <v>109.06154779963407</v>
          </cell>
          <cell r="P715">
            <v>109.46348736802874</v>
          </cell>
          <cell r="Q715">
            <v>108.22650655173067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103.75006439342792</v>
          </cell>
          <cell r="F718">
            <v>100.17165922026626</v>
          </cell>
          <cell r="G718">
            <v>96.9068750152083</v>
          </cell>
          <cell r="H718">
            <v>95.392730923557323</v>
          </cell>
          <cell r="I718">
            <v>98.99290788571804</v>
          </cell>
          <cell r="J718">
            <v>99.697020620538964</v>
          </cell>
          <cell r="K718">
            <v>96.929465584427319</v>
          </cell>
          <cell r="L718">
            <v>99.126254615772112</v>
          </cell>
          <cell r="M718">
            <v>101.71104062584753</v>
          </cell>
          <cell r="N718">
            <v>98.201746627469845</v>
          </cell>
          <cell r="O718">
            <v>97.033064883075625</v>
          </cell>
          <cell r="P718">
            <v>97.670269961378111</v>
          </cell>
          <cell r="Q718">
            <v>98.798591696390631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95.428408303087139</v>
          </cell>
          <cell r="F719">
            <v>90.534643774723747</v>
          </cell>
          <cell r="G719">
            <v>88.087761510541966</v>
          </cell>
          <cell r="H719">
            <v>85.640879246360285</v>
          </cell>
          <cell r="I719">
            <v>90.045267321887366</v>
          </cell>
          <cell r="J719">
            <v>91.350271196117632</v>
          </cell>
          <cell r="K719">
            <v>88.087761510541966</v>
          </cell>
          <cell r="L719">
            <v>91.350271196117632</v>
          </cell>
          <cell r="M719">
            <v>92.165898617511502</v>
          </cell>
          <cell r="N719">
            <v>88.087761510541966</v>
          </cell>
          <cell r="O719">
            <v>88.087761510541966</v>
          </cell>
          <cell r="P719">
            <v>88.087761510541966</v>
          </cell>
          <cell r="Q719">
            <v>89.746203934042953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122.80185135533408</v>
          </cell>
          <cell r="F721">
            <v>122.23485952845836</v>
          </cell>
          <cell r="G721">
            <v>117.09755219048822</v>
          </cell>
          <cell r="H721">
            <v>117.71883988805999</v>
          </cell>
          <cell r="I721">
            <v>119.47783780629966</v>
          </cell>
          <cell r="J721">
            <v>118.80625682690766</v>
          </cell>
          <cell r="K721">
            <v>117.17186211790187</v>
          </cell>
          <cell r="L721">
            <v>116.92876626997645</v>
          </cell>
          <cell r="M721">
            <v>123.56390381675025</v>
          </cell>
          <cell r="N721">
            <v>121.356932048706</v>
          </cell>
          <cell r="O721">
            <v>117.5126439852388</v>
          </cell>
          <cell r="P721">
            <v>119.6086807277043</v>
          </cell>
          <cell r="Q721">
            <v>119.52333221348549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129.25094858114605</v>
          </cell>
          <cell r="F725">
            <v>128.29353414721157</v>
          </cell>
          <cell r="G725">
            <v>119.67680424180182</v>
          </cell>
          <cell r="H725">
            <v>118.48003619938382</v>
          </cell>
          <cell r="I725">
            <v>132.84125270840005</v>
          </cell>
          <cell r="J725">
            <v>118.95874341635106</v>
          </cell>
          <cell r="K725">
            <v>120.63421867573629</v>
          </cell>
          <cell r="L725">
            <v>121.91077125431546</v>
          </cell>
          <cell r="M725">
            <v>121.27249496502587</v>
          </cell>
          <cell r="N725">
            <v>119.67680424180182</v>
          </cell>
          <cell r="O725">
            <v>118.71938980786747</v>
          </cell>
          <cell r="P725">
            <v>130.75089786097664</v>
          </cell>
          <cell r="Q725">
            <v>123.37215800833481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109.62744026521898</v>
          </cell>
          <cell r="F727">
            <v>112.14097372378858</v>
          </cell>
          <cell r="G727">
            <v>116.3902504017511</v>
          </cell>
          <cell r="H727">
            <v>114.76042860322966</v>
          </cell>
          <cell r="I727">
            <v>114.49010104599485</v>
          </cell>
          <cell r="J727">
            <v>113.45237596199063</v>
          </cell>
          <cell r="K727">
            <v>114.45063506767004</v>
          </cell>
          <cell r="L727">
            <v>112.8081474400346</v>
          </cell>
          <cell r="M727">
            <v>111.08929250423466</v>
          </cell>
          <cell r="N727">
            <v>111.45880435234606</v>
          </cell>
          <cell r="O727">
            <v>110.33043057801375</v>
          </cell>
          <cell r="P727">
            <v>115.24451628080223</v>
          </cell>
          <cell r="Q727">
            <v>113.02028301875625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131.79587831207058</v>
          </cell>
          <cell r="F728">
            <v>125.90775269872427</v>
          </cell>
          <cell r="G728">
            <v>132.28655544651622</v>
          </cell>
          <cell r="H728">
            <v>133.66045142296369</v>
          </cell>
          <cell r="I728">
            <v>139.74484789008838</v>
          </cell>
          <cell r="J728">
            <v>129.83316977428848</v>
          </cell>
          <cell r="K728">
            <v>133.72587504088978</v>
          </cell>
          <cell r="L728">
            <v>127.87046123650642</v>
          </cell>
          <cell r="M728">
            <v>128.62283284265621</v>
          </cell>
          <cell r="N728">
            <v>127.31436048413477</v>
          </cell>
          <cell r="O728">
            <v>131.23977755969901</v>
          </cell>
          <cell r="P728">
            <v>131.23977755969901</v>
          </cell>
          <cell r="Q728">
            <v>131.10347835568641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163.84442503687544</v>
          </cell>
          <cell r="F730">
            <v>168.74196688520095</v>
          </cell>
          <cell r="G730">
            <v>162.38682334296414</v>
          </cell>
          <cell r="H730">
            <v>160.08106541868398</v>
          </cell>
          <cell r="I730">
            <v>152.50251517805157</v>
          </cell>
          <cell r="J730">
            <v>160.88915266075765</v>
          </cell>
          <cell r="K730">
            <v>161.05028355007545</v>
          </cell>
          <cell r="L730">
            <v>158.4525279979774</v>
          </cell>
          <cell r="M730">
            <v>160.88915266075765</v>
          </cell>
          <cell r="N730">
            <v>161.14688474853489</v>
          </cell>
          <cell r="O730">
            <v>160.88915266075765</v>
          </cell>
          <cell r="P730">
            <v>163.2894217603926</v>
          </cell>
          <cell r="Q730">
            <v>161.18028099175243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101.0475012990281</v>
          </cell>
          <cell r="F733">
            <v>103.87520768725363</v>
          </cell>
          <cell r="G733">
            <v>109.32586841019157</v>
          </cell>
          <cell r="H733">
            <v>107.56113063854581</v>
          </cell>
          <cell r="I733">
            <v>107.7583669615949</v>
          </cell>
          <cell r="J733">
            <v>106.16777684690437</v>
          </cell>
          <cell r="K733">
            <v>107.05982663092637</v>
          </cell>
          <cell r="L733">
            <v>105.85038213995387</v>
          </cell>
          <cell r="M733">
            <v>103.4169764570826</v>
          </cell>
          <cell r="N733">
            <v>103.9245467991379</v>
          </cell>
          <cell r="O733">
            <v>102.31196260622494</v>
          </cell>
          <cell r="P733">
            <v>107.91044644971035</v>
          </cell>
          <cell r="Q733">
            <v>105.51749941054622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98.082605998389866</v>
          </cell>
          <cell r="F734">
            <v>97.787623492575221</v>
          </cell>
          <cell r="G734">
            <v>103.92604339193674</v>
          </cell>
          <cell r="H734">
            <v>103.4374472853369</v>
          </cell>
          <cell r="I734">
            <v>105.98073735629721</v>
          </cell>
          <cell r="J734">
            <v>103.24560605075078</v>
          </cell>
          <cell r="K734">
            <v>105.37037104708556</v>
          </cell>
          <cell r="L734">
            <v>103.06522967613091</v>
          </cell>
          <cell r="M734">
            <v>99.430941612708821</v>
          </cell>
          <cell r="N734">
            <v>100.49986317030825</v>
          </cell>
          <cell r="O734">
            <v>98.754087978960115</v>
          </cell>
          <cell r="P734">
            <v>106.34694566825959</v>
          </cell>
          <cell r="Q734">
            <v>102.16062522739499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107.71105770845178</v>
          </cell>
          <cell r="F737">
            <v>117.55695917089747</v>
          </cell>
          <cell r="G737">
            <v>121.46189176400539</v>
          </cell>
          <cell r="H737">
            <v>116.8290453041307</v>
          </cell>
          <cell r="I737">
            <v>111.75356205243429</v>
          </cell>
          <cell r="J737">
            <v>112.73531059217639</v>
          </cell>
          <cell r="K737">
            <v>110.85685196997146</v>
          </cell>
          <cell r="L737">
            <v>112.10996929891172</v>
          </cell>
          <cell r="M737">
            <v>112.37552822438965</v>
          </cell>
          <cell r="N737">
            <v>111.62147037691948</v>
          </cell>
          <cell r="O737">
            <v>110.30823089648564</v>
          </cell>
          <cell r="P737">
            <v>111.42439031515897</v>
          </cell>
          <cell r="Q737">
            <v>113.06202230616107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115.49887405480784</v>
          </cell>
          <cell r="F740">
            <v>114.92705853437927</v>
          </cell>
          <cell r="G740">
            <v>112.94994514485944</v>
          </cell>
          <cell r="H740">
            <v>115.27088290621617</v>
          </cell>
          <cell r="I740">
            <v>113.25129769267272</v>
          </cell>
          <cell r="J740">
            <v>112.0542004967396</v>
          </cell>
          <cell r="K740">
            <v>112.07105764960548</v>
          </cell>
          <cell r="L740">
            <v>111.9476605567733</v>
          </cell>
          <cell r="M740">
            <v>110.79576740340239</v>
          </cell>
          <cell r="N740">
            <v>112.07901548897983</v>
          </cell>
          <cell r="O740">
            <v>111.39697585050492</v>
          </cell>
          <cell r="P740">
            <v>111.41322202024179</v>
          </cell>
          <cell r="Q740">
            <v>112.8046631499319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115.49887405480784</v>
          </cell>
          <cell r="F741">
            <v>114.92705853437927</v>
          </cell>
          <cell r="G741">
            <v>112.94994514485944</v>
          </cell>
          <cell r="H741">
            <v>115.27088290621617</v>
          </cell>
          <cell r="I741">
            <v>113.25129769267272</v>
          </cell>
          <cell r="J741">
            <v>112.0542004967396</v>
          </cell>
          <cell r="K741">
            <v>112.07105764960548</v>
          </cell>
          <cell r="L741">
            <v>111.9476605567733</v>
          </cell>
          <cell r="M741">
            <v>110.79576740340239</v>
          </cell>
          <cell r="N741">
            <v>112.07901548897983</v>
          </cell>
          <cell r="O741">
            <v>111.39697585050492</v>
          </cell>
          <cell r="P741">
            <v>111.41322202024179</v>
          </cell>
          <cell r="Q741">
            <v>112.8046631499319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86.463089345386479</v>
          </cell>
          <cell r="F742">
            <v>88.244731820172774</v>
          </cell>
          <cell r="G742">
            <v>82.757364530967195</v>
          </cell>
          <cell r="H742">
            <v>84.679788171021727</v>
          </cell>
          <cell r="I742">
            <v>84.952800194312985</v>
          </cell>
          <cell r="J742">
            <v>81.240761671621783</v>
          </cell>
          <cell r="K742">
            <v>78.450355333255388</v>
          </cell>
          <cell r="L742">
            <v>78.664854459202346</v>
          </cell>
          <cell r="M742">
            <v>78.096256841353849</v>
          </cell>
          <cell r="N742">
            <v>80.203652388905056</v>
          </cell>
          <cell r="O742">
            <v>81.284372923248327</v>
          </cell>
          <cell r="P742">
            <v>82.098812626558299</v>
          </cell>
          <cell r="Q742">
            <v>82.261403358833846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132.54575550020087</v>
          </cell>
          <cell r="F745">
            <v>131.37963801049256</v>
          </cell>
          <cell r="G745">
            <v>129.3999297695182</v>
          </cell>
          <cell r="H745">
            <v>133.67573277489217</v>
          </cell>
          <cell r="I745">
            <v>131.32126467383043</v>
          </cell>
          <cell r="J745">
            <v>129.89182449060996</v>
          </cell>
          <cell r="K745">
            <v>130.41646733991092</v>
          </cell>
          <cell r="L745">
            <v>129.37296246093274</v>
          </cell>
          <cell r="M745">
            <v>127.28691340706537</v>
          </cell>
          <cell r="N745">
            <v>130.22614170705566</v>
          </cell>
          <cell r="O745">
            <v>127.41512969092427</v>
          </cell>
          <cell r="P745">
            <v>127.07910138345058</v>
          </cell>
          <cell r="Q745">
            <v>130.00090510074031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110.882373972536</v>
          </cell>
          <cell r="F749">
            <v>108.65425819096556</v>
          </cell>
          <cell r="G749">
            <v>108.34547323999784</v>
          </cell>
          <cell r="H749">
            <v>112.0444680122098</v>
          </cell>
          <cell r="I749">
            <v>110.67727973597037</v>
          </cell>
          <cell r="J749">
            <v>109.91324800434091</v>
          </cell>
          <cell r="K749">
            <v>110.97007037190214</v>
          </cell>
          <cell r="L749">
            <v>113.19883288834714</v>
          </cell>
          <cell r="M749">
            <v>109.02477090287215</v>
          </cell>
          <cell r="N749">
            <v>110.96958436875595</v>
          </cell>
          <cell r="O749">
            <v>108.92792920079273</v>
          </cell>
          <cell r="P749">
            <v>111.04977830491492</v>
          </cell>
          <cell r="Q749">
            <v>110.38817226613379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111.49692500762842</v>
          </cell>
          <cell r="F753">
            <v>110.57481454536989</v>
          </cell>
          <cell r="G753">
            <v>112.30108383634871</v>
          </cell>
          <cell r="H753">
            <v>110.98598165320733</v>
          </cell>
          <cell r="I753">
            <v>110.19375908851985</v>
          </cell>
          <cell r="J753">
            <v>109.38116618832855</v>
          </cell>
          <cell r="K753">
            <v>113.65870617001936</v>
          </cell>
          <cell r="L753">
            <v>112.18925545373105</v>
          </cell>
          <cell r="M753">
            <v>110.4259373699029</v>
          </cell>
          <cell r="N753">
            <v>109.29724006127948</v>
          </cell>
          <cell r="O753">
            <v>110.73036195073296</v>
          </cell>
          <cell r="P753">
            <v>111.07505273964865</v>
          </cell>
          <cell r="Q753">
            <v>111.02585700539311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114.56132485331528</v>
          </cell>
          <cell r="F756">
            <v>115.2340167692586</v>
          </cell>
          <cell r="G756">
            <v>113.45229576803602</v>
          </cell>
          <cell r="H756">
            <v>113.37407542157466</v>
          </cell>
          <cell r="I756">
            <v>111.08157120676515</v>
          </cell>
          <cell r="J756">
            <v>110.16214334934857</v>
          </cell>
          <cell r="K756">
            <v>109.26620819499122</v>
          </cell>
          <cell r="L756">
            <v>110.38915008496218</v>
          </cell>
          <cell r="M756">
            <v>112.41041706531654</v>
          </cell>
          <cell r="N756">
            <v>110.77343342412718</v>
          </cell>
          <cell r="O756">
            <v>111.18311577406685</v>
          </cell>
          <cell r="P756">
            <v>112.86424127902306</v>
          </cell>
          <cell r="Q756">
            <v>112.0626660992321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113.13979700689957</v>
          </cell>
          <cell r="F760">
            <v>115.13654106389818</v>
          </cell>
          <cell r="G760">
            <v>113.40914805217518</v>
          </cell>
          <cell r="H760">
            <v>109.05111597784953</v>
          </cell>
          <cell r="I760">
            <v>107.15390108482964</v>
          </cell>
          <cell r="J760">
            <v>108.72574615035948</v>
          </cell>
          <cell r="K760">
            <v>111.33309029358523</v>
          </cell>
          <cell r="L760">
            <v>108.84139731627744</v>
          </cell>
          <cell r="M760">
            <v>109.84481842556052</v>
          </cell>
          <cell r="N760">
            <v>109.17218596768825</v>
          </cell>
          <cell r="O760">
            <v>110.25276841597152</v>
          </cell>
          <cell r="P760">
            <v>109.83439652666536</v>
          </cell>
          <cell r="Q760">
            <v>110.49124219014665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110.05311515341391</v>
          </cell>
          <cell r="F763">
            <v>110.79271942191802</v>
          </cell>
          <cell r="G763">
            <v>110.64479856821718</v>
          </cell>
          <cell r="H763">
            <v>110.34895686081555</v>
          </cell>
          <cell r="I763">
            <v>104.60117511701209</v>
          </cell>
          <cell r="J763">
            <v>105.26681895866577</v>
          </cell>
          <cell r="K763">
            <v>102.4140596372927</v>
          </cell>
          <cell r="L763">
            <v>104.98154302652851</v>
          </cell>
          <cell r="M763">
            <v>104.98154302652851</v>
          </cell>
          <cell r="N763">
            <v>104.03062325273743</v>
          </cell>
          <cell r="O763">
            <v>104.98154302652851</v>
          </cell>
          <cell r="P763">
            <v>104.60117511701209</v>
          </cell>
          <cell r="Q763">
            <v>106.47483926388918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116.28799052166733</v>
          </cell>
          <cell r="F765">
            <v>112.37769285000179</v>
          </cell>
          <cell r="G765">
            <v>112.00552844873428</v>
          </cell>
          <cell r="H765">
            <v>116.18931585452484</v>
          </cell>
          <cell r="I765">
            <v>111.32019194380695</v>
          </cell>
          <cell r="J765">
            <v>112.12557936894754</v>
          </cell>
          <cell r="K765">
            <v>111.22263422160199</v>
          </cell>
          <cell r="L765">
            <v>113.19231659248493</v>
          </cell>
          <cell r="M765">
            <v>113.4403533707695</v>
          </cell>
          <cell r="N765">
            <v>112.13118420285471</v>
          </cell>
          <cell r="O765">
            <v>113.0395608794046</v>
          </cell>
          <cell r="P765">
            <v>110.92467085078202</v>
          </cell>
          <cell r="Q765">
            <v>112.85475159213171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112.84925289968155</v>
          </cell>
          <cell r="F770">
            <v>115.35146734748272</v>
          </cell>
          <cell r="G770">
            <v>114.33907822421607</v>
          </cell>
          <cell r="H770">
            <v>113.98718093635512</v>
          </cell>
          <cell r="I770">
            <v>114.30040940962843</v>
          </cell>
          <cell r="J770">
            <v>109.72773551897905</v>
          </cell>
          <cell r="K770">
            <v>110.80746094863845</v>
          </cell>
          <cell r="L770">
            <v>109.63193343537762</v>
          </cell>
          <cell r="M770">
            <v>111.2107054034237</v>
          </cell>
          <cell r="N770">
            <v>112.741560685918</v>
          </cell>
          <cell r="O770">
            <v>111.17492595836259</v>
          </cell>
          <cell r="P770">
            <v>109.57219006428979</v>
          </cell>
          <cell r="Q770">
            <v>112.14115840269609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112.84925289968155</v>
          </cell>
          <cell r="F771">
            <v>115.35146734748272</v>
          </cell>
          <cell r="G771">
            <v>114.33907822421607</v>
          </cell>
          <cell r="H771">
            <v>113.98718093635512</v>
          </cell>
          <cell r="I771">
            <v>114.30040940962843</v>
          </cell>
          <cell r="J771">
            <v>109.72773551897905</v>
          </cell>
          <cell r="K771">
            <v>110.80746094863845</v>
          </cell>
          <cell r="L771">
            <v>109.63193343537762</v>
          </cell>
          <cell r="M771">
            <v>111.2107054034237</v>
          </cell>
          <cell r="N771">
            <v>112.741560685918</v>
          </cell>
          <cell r="O771">
            <v>111.17492595836259</v>
          </cell>
          <cell r="P771">
            <v>109.57219006428979</v>
          </cell>
          <cell r="Q771">
            <v>112.14115840269609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120.2822669550509</v>
          </cell>
          <cell r="F772">
            <v>114.30720268486611</v>
          </cell>
          <cell r="G772">
            <v>116.53693848801711</v>
          </cell>
          <cell r="H772">
            <v>120.07871677823748</v>
          </cell>
          <cell r="I772">
            <v>116.53342293887358</v>
          </cell>
          <cell r="J772">
            <v>112.9117435423391</v>
          </cell>
          <cell r="K772">
            <v>112.76965646664512</v>
          </cell>
          <cell r="L772">
            <v>115.84791635543421</v>
          </cell>
          <cell r="M772">
            <v>115.55359137276402</v>
          </cell>
          <cell r="N772">
            <v>113.09278045754598</v>
          </cell>
          <cell r="O772">
            <v>114.60202523464945</v>
          </cell>
          <cell r="P772">
            <v>110.22843204055921</v>
          </cell>
          <cell r="Q772">
            <v>115.22872444291521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124.23837838622156</v>
          </cell>
          <cell r="F776">
            <v>124.8775828052422</v>
          </cell>
          <cell r="G776">
            <v>127.38907451208327</v>
          </cell>
          <cell r="H776">
            <v>125.73663595220779</v>
          </cell>
          <cell r="I776">
            <v>124.95354808673049</v>
          </cell>
          <cell r="J776">
            <v>121.07793487669511</v>
          </cell>
          <cell r="K776">
            <v>123.95076544395351</v>
          </cell>
          <cell r="L776">
            <v>123.25821989199115</v>
          </cell>
          <cell r="M776">
            <v>123.09246069203476</v>
          </cell>
          <cell r="N776">
            <v>123.0657713075136</v>
          </cell>
          <cell r="O776">
            <v>122.01942825009409</v>
          </cell>
          <cell r="P776">
            <v>120.25716386374438</v>
          </cell>
          <cell r="Q776">
            <v>123.65974700570932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114.11794639285078</v>
          </cell>
          <cell r="F782">
            <v>114.42956219617315</v>
          </cell>
          <cell r="G782">
            <v>110.35602225594924</v>
          </cell>
          <cell r="H782">
            <v>109.47667738763192</v>
          </cell>
          <cell r="I782">
            <v>112.93368660071462</v>
          </cell>
          <cell r="J782">
            <v>112.06159874960387</v>
          </cell>
          <cell r="K782">
            <v>113.22288985683136</v>
          </cell>
          <cell r="L782">
            <v>112.93368660071462</v>
          </cell>
          <cell r="M782">
            <v>113.2998860506039</v>
          </cell>
          <cell r="N782">
            <v>111.51552436088703</v>
          </cell>
          <cell r="O782">
            <v>110.35602225594924</v>
          </cell>
          <cell r="P782">
            <v>109.96680471720953</v>
          </cell>
          <cell r="Q782">
            <v>112.05585895209326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109.00082576383153</v>
          </cell>
          <cell r="F785">
            <v>113.95540875309658</v>
          </cell>
          <cell r="G785">
            <v>113.95540875309658</v>
          </cell>
          <cell r="H785">
            <v>113.95540875309658</v>
          </cell>
          <cell r="I785">
            <v>112.71676300578035</v>
          </cell>
          <cell r="J785">
            <v>105.49132947976878</v>
          </cell>
          <cell r="K785">
            <v>106.21387283236992</v>
          </cell>
          <cell r="L785">
            <v>104.04624277456648</v>
          </cell>
          <cell r="M785">
            <v>106.93641618497107</v>
          </cell>
          <cell r="N785">
            <v>111.27167630057808</v>
          </cell>
          <cell r="O785">
            <v>109.10404624277457</v>
          </cell>
          <cell r="P785">
            <v>106.93641618497107</v>
          </cell>
          <cell r="Q785">
            <v>109.46531791907512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108.45242573644656</v>
          </cell>
          <cell r="F788">
            <v>109.39930117089297</v>
          </cell>
          <cell r="G788">
            <v>109.07821776307517</v>
          </cell>
          <cell r="H788">
            <v>108.73059547375691</v>
          </cell>
          <cell r="I788">
            <v>108.74795054169924</v>
          </cell>
          <cell r="J788">
            <v>109.19816238050029</v>
          </cell>
          <cell r="K788">
            <v>109.21875270155046</v>
          </cell>
          <cell r="L788">
            <v>109.24641722155286</v>
          </cell>
          <cell r="M788">
            <v>108.4036936247624</v>
          </cell>
          <cell r="N788">
            <v>108.88688179085773</v>
          </cell>
          <cell r="O788">
            <v>108.19136828958634</v>
          </cell>
          <cell r="P788">
            <v>108.42127740382156</v>
          </cell>
          <cell r="Q788">
            <v>108.8312536748752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108.02519479125043</v>
          </cell>
          <cell r="F789">
            <v>109.09286297710788</v>
          </cell>
          <cell r="G789">
            <v>108.50119229091671</v>
          </cell>
          <cell r="H789">
            <v>108.10922388039705</v>
          </cell>
          <cell r="I789">
            <v>108.12879293164852</v>
          </cell>
          <cell r="J789">
            <v>108.05307513163345</v>
          </cell>
          <cell r="K789">
            <v>108.07629215672682</v>
          </cell>
          <cell r="L789">
            <v>108.10748583522886</v>
          </cell>
          <cell r="M789">
            <v>107.73055499875821</v>
          </cell>
          <cell r="N789">
            <v>108.27538340380012</v>
          </cell>
          <cell r="O789">
            <v>107.49114335370739</v>
          </cell>
          <cell r="P789">
            <v>107.58749108881734</v>
          </cell>
          <cell r="Q789">
            <v>108.09822440333274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111.23939018175172</v>
          </cell>
          <cell r="F790">
            <v>112.38350706282061</v>
          </cell>
          <cell r="G790">
            <v>112.39297894269085</v>
          </cell>
          <cell r="H790">
            <v>110.93197021158296</v>
          </cell>
          <cell r="I790">
            <v>110.73378068976788</v>
          </cell>
          <cell r="J790">
            <v>109.83694016872565</v>
          </cell>
          <cell r="K790">
            <v>110.67061125710035</v>
          </cell>
          <cell r="L790">
            <v>111.13882836651756</v>
          </cell>
          <cell r="M790">
            <v>110.66710020655098</v>
          </cell>
          <cell r="N790">
            <v>110.4274694260572</v>
          </cell>
          <cell r="O790">
            <v>109.96540915492447</v>
          </cell>
          <cell r="P790">
            <v>109.65389766585176</v>
          </cell>
          <cell r="Q790">
            <v>110.83682361119516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88.718027319988551</v>
          </cell>
          <cell r="F796">
            <v>89.299896684614296</v>
          </cell>
          <cell r="G796">
            <v>88.404238637341578</v>
          </cell>
          <cell r="H796">
            <v>88.000104898896936</v>
          </cell>
          <cell r="I796">
            <v>88.910601789137345</v>
          </cell>
          <cell r="J796">
            <v>89.222296353514608</v>
          </cell>
          <cell r="K796">
            <v>89.385911910335324</v>
          </cell>
          <cell r="L796">
            <v>88.288957849319388</v>
          </cell>
          <cell r="M796">
            <v>89.368997632724898</v>
          </cell>
          <cell r="N796">
            <v>89.448568970138638</v>
          </cell>
          <cell r="O796">
            <v>88.400657143114003</v>
          </cell>
          <cell r="P796">
            <v>89.670523568770321</v>
          </cell>
          <cell r="Q796">
            <v>88.926565229824647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116.46553927321297</v>
          </cell>
          <cell r="F799">
            <v>116.8796275824098</v>
          </cell>
          <cell r="G799">
            <v>116.72273253292863</v>
          </cell>
          <cell r="H799">
            <v>115.48790279588589</v>
          </cell>
          <cell r="I799">
            <v>118.08635268680162</v>
          </cell>
          <cell r="J799">
            <v>117.69843833019031</v>
          </cell>
          <cell r="K799">
            <v>117.05138318951515</v>
          </cell>
          <cell r="L799">
            <v>117.08730826226609</v>
          </cell>
          <cell r="M799">
            <v>115.48790279588589</v>
          </cell>
          <cell r="N799">
            <v>115.23305606500651</v>
          </cell>
          <cell r="O799">
            <v>113.42229894755654</v>
          </cell>
          <cell r="P799">
            <v>114.20798256530358</v>
          </cell>
          <cell r="Q799">
            <v>116.15254375224693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122.44897959183672</v>
          </cell>
          <cell r="F803">
            <v>124.48979591836738</v>
          </cell>
          <cell r="G803">
            <v>120.40816326530617</v>
          </cell>
          <cell r="H803">
            <v>126.53061224489799</v>
          </cell>
          <cell r="I803">
            <v>124.48979591836738</v>
          </cell>
          <cell r="J803">
            <v>128.57142857142858</v>
          </cell>
          <cell r="K803">
            <v>124.48979591836738</v>
          </cell>
          <cell r="L803">
            <v>124.48979591836738</v>
          </cell>
          <cell r="M803">
            <v>122.44897959183672</v>
          </cell>
          <cell r="N803">
            <v>128.57142857142858</v>
          </cell>
          <cell r="O803">
            <v>126.53061224489799</v>
          </cell>
          <cell r="P803">
            <v>126.53061224489799</v>
          </cell>
          <cell r="Q803">
            <v>125.00000000000004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101.85542591665136</v>
          </cell>
          <cell r="F805">
            <v>101.17588206524442</v>
          </cell>
          <cell r="G805">
            <v>103.42655349870692</v>
          </cell>
          <cell r="H805">
            <v>101.94334602444705</v>
          </cell>
          <cell r="I805">
            <v>106.44881174789649</v>
          </cell>
          <cell r="J805">
            <v>105.66320092426018</v>
          </cell>
          <cell r="K805">
            <v>103.0751377788564</v>
          </cell>
          <cell r="L805">
            <v>100.74105847513994</v>
          </cell>
          <cell r="M805">
            <v>100.55412990870352</v>
          </cell>
          <cell r="N805">
            <v>100.74105847513994</v>
          </cell>
          <cell r="O805">
            <v>101.52504740787427</v>
          </cell>
          <cell r="P805">
            <v>101.94334602444705</v>
          </cell>
          <cell r="Q805">
            <v>102.42441652061397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111.80142211342979</v>
          </cell>
          <cell r="F808">
            <v>111.80142211342979</v>
          </cell>
          <cell r="G808">
            <v>113.60142994471732</v>
          </cell>
          <cell r="H808">
            <v>113.60142994471732</v>
          </cell>
          <cell r="I808">
            <v>113.60142994471732</v>
          </cell>
          <cell r="J808">
            <v>118.17432174092311</v>
          </cell>
          <cell r="K808">
            <v>118.17432174092311</v>
          </cell>
          <cell r="L808">
            <v>118.17432174092311</v>
          </cell>
          <cell r="M808">
            <v>113.68032174602483</v>
          </cell>
          <cell r="N808">
            <v>113.68032174602483</v>
          </cell>
          <cell r="O808">
            <v>113.68032174602483</v>
          </cell>
          <cell r="P808">
            <v>114.95719756486064</v>
          </cell>
          <cell r="Q808">
            <v>114.57735517389303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128.89693168611802</v>
          </cell>
          <cell r="F809">
            <v>128.89693168611802</v>
          </cell>
          <cell r="G809">
            <v>132.47740201073248</v>
          </cell>
          <cell r="H809">
            <v>132.47740201073248</v>
          </cell>
          <cell r="I809">
            <v>132.47740201073248</v>
          </cell>
          <cell r="J809">
            <v>132.47740201073248</v>
          </cell>
          <cell r="K809">
            <v>132.47740201073248</v>
          </cell>
          <cell r="L809">
            <v>132.47740201073248</v>
          </cell>
          <cell r="M809">
            <v>132.47740201073248</v>
          </cell>
          <cell r="N809">
            <v>132.47740201073248</v>
          </cell>
          <cell r="O809">
            <v>132.47740201073248</v>
          </cell>
          <cell r="P809">
            <v>132.47740201073248</v>
          </cell>
          <cell r="Q809">
            <v>131.88065695663008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113.48617866063987</v>
          </cell>
          <cell r="F811">
            <v>113.48617866063987</v>
          </cell>
          <cell r="G811">
            <v>118.06781514503759</v>
          </cell>
          <cell r="H811">
            <v>118.06781514503759</v>
          </cell>
          <cell r="I811">
            <v>118.06781514503759</v>
          </cell>
          <cell r="J811">
            <v>119.0948073853817</v>
          </cell>
          <cell r="K811">
            <v>119.0948073853817</v>
          </cell>
          <cell r="L811">
            <v>119.0948073853817</v>
          </cell>
          <cell r="M811">
            <v>120.83943332946515</v>
          </cell>
          <cell r="N811">
            <v>120.83943332946515</v>
          </cell>
          <cell r="O811">
            <v>120.83943332946515</v>
          </cell>
          <cell r="P811">
            <v>112.48938072139171</v>
          </cell>
          <cell r="Q811">
            <v>117.78899213519374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95.928053959530331</v>
          </cell>
          <cell r="F814">
            <v>95.928053959530331</v>
          </cell>
          <cell r="G814">
            <v>95.928053959530331</v>
          </cell>
          <cell r="H814">
            <v>95.928053959530331</v>
          </cell>
          <cell r="I814">
            <v>95.928053959530331</v>
          </cell>
          <cell r="J814">
            <v>104.92130901823637</v>
          </cell>
          <cell r="K814">
            <v>104.92130901823637</v>
          </cell>
          <cell r="L814">
            <v>104.92130901823637</v>
          </cell>
          <cell r="M814">
            <v>95.928053959530331</v>
          </cell>
          <cell r="N814">
            <v>95.928053959530331</v>
          </cell>
          <cell r="O814">
            <v>95.928053959530331</v>
          </cell>
          <cell r="P814">
            <v>98.925805645765649</v>
          </cell>
          <cell r="Q814">
            <v>98.426180364726449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125.75079424495496</v>
          </cell>
          <cell r="F816">
            <v>126.0357605743535</v>
          </cell>
          <cell r="G816">
            <v>127.54691524624396</v>
          </cell>
          <cell r="H816">
            <v>127.52062177742293</v>
          </cell>
          <cell r="I816">
            <v>127.54475734186832</v>
          </cell>
          <cell r="J816">
            <v>126.92731909787788</v>
          </cell>
          <cell r="K816">
            <v>126.76014151611513</v>
          </cell>
          <cell r="L816">
            <v>127.11040994933198</v>
          </cell>
          <cell r="M816">
            <v>126.3858794705523</v>
          </cell>
          <cell r="N816">
            <v>126.35437063808862</v>
          </cell>
          <cell r="O816">
            <v>126.5349178635316</v>
          </cell>
          <cell r="P816">
            <v>127.39744511727194</v>
          </cell>
          <cell r="Q816">
            <v>126.82244440313441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119.1917274566259</v>
          </cell>
          <cell r="F817">
            <v>119.82318545869606</v>
          </cell>
          <cell r="G817">
            <v>119.52658102530127</v>
          </cell>
          <cell r="H817">
            <v>119.4683172250682</v>
          </cell>
          <cell r="I817">
            <v>119.52179931656894</v>
          </cell>
          <cell r="J817">
            <v>119.19328272494842</v>
          </cell>
          <cell r="K817">
            <v>118.82283326871395</v>
          </cell>
          <cell r="L817">
            <v>119.59899445763118</v>
          </cell>
          <cell r="M817">
            <v>120.15738270579187</v>
          </cell>
          <cell r="N817">
            <v>120.08756216089776</v>
          </cell>
          <cell r="O817">
            <v>120.48763746276997</v>
          </cell>
          <cell r="P817">
            <v>120.58494440080064</v>
          </cell>
          <cell r="Q817">
            <v>119.70535397198451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116.04260550059699</v>
          </cell>
          <cell r="F818">
            <v>116.69639843403381</v>
          </cell>
          <cell r="G818">
            <v>116.14288810161565</v>
          </cell>
          <cell r="H818">
            <v>115.80022453111026</v>
          </cell>
          <cell r="I818">
            <v>115.82316945912659</v>
          </cell>
          <cell r="J818">
            <v>115.2405025235775</v>
          </cell>
          <cell r="K818">
            <v>114.88681024508604</v>
          </cell>
          <cell r="L818">
            <v>115.76238628589515</v>
          </cell>
          <cell r="M818">
            <v>115.79488119721826</v>
          </cell>
          <cell r="N818">
            <v>116.18718859150854</v>
          </cell>
          <cell r="O818">
            <v>116.04262477323016</v>
          </cell>
          <cell r="P818">
            <v>115.84971152852874</v>
          </cell>
          <cell r="Q818">
            <v>115.8557825976273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116.04260550059699</v>
          </cell>
          <cell r="F819">
            <v>116.69639843403381</v>
          </cell>
          <cell r="G819">
            <v>116.14288810161565</v>
          </cell>
          <cell r="H819">
            <v>115.80022453111026</v>
          </cell>
          <cell r="I819">
            <v>115.82316945912659</v>
          </cell>
          <cell r="J819">
            <v>115.2405025235775</v>
          </cell>
          <cell r="K819">
            <v>114.88681024508604</v>
          </cell>
          <cell r="L819">
            <v>115.76238628589515</v>
          </cell>
          <cell r="M819">
            <v>115.79488119721826</v>
          </cell>
          <cell r="N819">
            <v>116.18718859150854</v>
          </cell>
          <cell r="O819">
            <v>116.04262477323016</v>
          </cell>
          <cell r="P819">
            <v>115.84971152852874</v>
          </cell>
          <cell r="Q819">
            <v>115.8557825976273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128.27925858893491</v>
          </cell>
          <cell r="F829">
            <v>129.02748988440038</v>
          </cell>
          <cell r="G829">
            <v>127.97330223172627</v>
          </cell>
          <cell r="H829">
            <v>129.46720460585775</v>
          </cell>
          <cell r="I829">
            <v>129.71009296906445</v>
          </cell>
          <cell r="J829">
            <v>127.23630587951179</v>
          </cell>
          <cell r="K829">
            <v>126.63205412645659</v>
          </cell>
          <cell r="L829">
            <v>127.15339040627518</v>
          </cell>
          <cell r="M829">
            <v>128.66537445621967</v>
          </cell>
          <cell r="N829">
            <v>126.01077478977376</v>
          </cell>
          <cell r="O829">
            <v>129.57812206192762</v>
          </cell>
          <cell r="P829">
            <v>128.74489220472847</v>
          </cell>
          <cell r="Q829">
            <v>128.2065218504064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128.27925858893491</v>
          </cell>
          <cell r="F830">
            <v>129.02748988440038</v>
          </cell>
          <cell r="G830">
            <v>127.97330223172627</v>
          </cell>
          <cell r="H830">
            <v>129.46720460585775</v>
          </cell>
          <cell r="I830">
            <v>129.71009296906445</v>
          </cell>
          <cell r="J830">
            <v>127.23630587951179</v>
          </cell>
          <cell r="K830">
            <v>126.63205412645659</v>
          </cell>
          <cell r="L830">
            <v>127.15339040627518</v>
          </cell>
          <cell r="M830">
            <v>128.66537445621967</v>
          </cell>
          <cell r="N830">
            <v>126.01077478977376</v>
          </cell>
          <cell r="O830">
            <v>129.57812206192762</v>
          </cell>
          <cell r="P830">
            <v>128.74489220472847</v>
          </cell>
          <cell r="Q830">
            <v>128.2065218504064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141.11044940148699</v>
          </cell>
          <cell r="F833">
            <v>141.11044940148699</v>
          </cell>
          <cell r="G833">
            <v>146.53904879367295</v>
          </cell>
          <cell r="H833">
            <v>146.53904879367295</v>
          </cell>
          <cell r="I833">
            <v>146.53904879367295</v>
          </cell>
          <cell r="J833">
            <v>155.54051502646442</v>
          </cell>
          <cell r="K833">
            <v>155.54051502646442</v>
          </cell>
          <cell r="L833">
            <v>155.54051502646442</v>
          </cell>
          <cell r="M833">
            <v>161.2406215161285</v>
          </cell>
          <cell r="N833">
            <v>161.2406215161285</v>
          </cell>
          <cell r="O833">
            <v>161.2406215161285</v>
          </cell>
          <cell r="P833">
            <v>168.00178900009283</v>
          </cell>
          <cell r="Q833">
            <v>153.34860365098874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123.69660099800146</v>
          </cell>
          <cell r="F834">
            <v>123.69660099800146</v>
          </cell>
          <cell r="G834">
            <v>121.4676508461625</v>
          </cell>
          <cell r="H834">
            <v>121.4676508461625</v>
          </cell>
          <cell r="I834">
            <v>121.4676508461625</v>
          </cell>
          <cell r="J834">
            <v>125.24609690531901</v>
          </cell>
          <cell r="K834">
            <v>125.24609690531901</v>
          </cell>
          <cell r="L834">
            <v>125.24609690531901</v>
          </cell>
          <cell r="M834">
            <v>123.47365710816541</v>
          </cell>
          <cell r="N834">
            <v>123.47365710816541</v>
          </cell>
          <cell r="O834">
            <v>123.47365710816541</v>
          </cell>
          <cell r="P834">
            <v>123.48527870517053</v>
          </cell>
          <cell r="Q834">
            <v>123.45339127334285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166.66666666666671</v>
          </cell>
          <cell r="F837">
            <v>166.66666666666671</v>
          </cell>
          <cell r="G837">
            <v>183.33333333333337</v>
          </cell>
          <cell r="H837">
            <v>183.33333333333337</v>
          </cell>
          <cell r="I837">
            <v>183.33333333333337</v>
          </cell>
          <cell r="J837">
            <v>199.99999999999991</v>
          </cell>
          <cell r="K837">
            <v>199.99999999999991</v>
          </cell>
          <cell r="L837">
            <v>199.99999999999991</v>
          </cell>
          <cell r="M837">
            <v>216.66666666666657</v>
          </cell>
          <cell r="N837">
            <v>216.66666666666657</v>
          </cell>
          <cell r="O837">
            <v>216.66666666666657</v>
          </cell>
          <cell r="P837">
            <v>233.33333333333337</v>
          </cell>
          <cell r="Q837">
            <v>197.2222222222222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128.48244476177251</v>
          </cell>
          <cell r="F839">
            <v>128.48244476177251</v>
          </cell>
          <cell r="G839">
            <v>132.16459036139</v>
          </cell>
          <cell r="H839">
            <v>132.16459036139</v>
          </cell>
          <cell r="I839">
            <v>132.16459036139</v>
          </cell>
          <cell r="J839">
            <v>128.92937106084887</v>
          </cell>
          <cell r="K839">
            <v>128.92937106084887</v>
          </cell>
          <cell r="L839">
            <v>128.92937106084887</v>
          </cell>
          <cell r="M839">
            <v>127.94906034390469</v>
          </cell>
          <cell r="N839">
            <v>127.94906034390469</v>
          </cell>
          <cell r="O839">
            <v>127.94906034390469</v>
          </cell>
          <cell r="P839">
            <v>130.98169530263689</v>
          </cell>
          <cell r="Q839">
            <v>129.58963751038436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123.00756634835187</v>
          </cell>
          <cell r="F840">
            <v>123.00756634835187</v>
          </cell>
          <cell r="G840">
            <v>123.73207464420578</v>
          </cell>
          <cell r="H840">
            <v>123.73207464420578</v>
          </cell>
          <cell r="I840">
            <v>123.73207464420578</v>
          </cell>
          <cell r="J840">
            <v>123.58133906755134</v>
          </cell>
          <cell r="K840">
            <v>123.58133906755134</v>
          </cell>
          <cell r="L840">
            <v>123.58133906755134</v>
          </cell>
          <cell r="M840">
            <v>119.88208075396915</v>
          </cell>
          <cell r="N840">
            <v>119.88208075396915</v>
          </cell>
          <cell r="O840">
            <v>119.88208075396915</v>
          </cell>
          <cell r="P840">
            <v>123.87409832431713</v>
          </cell>
          <cell r="Q840">
            <v>122.62297620151664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125.41997668223976</v>
          </cell>
          <cell r="F841">
            <v>125.41997668223976</v>
          </cell>
          <cell r="G841">
            <v>115.88512465376536</v>
          </cell>
          <cell r="H841">
            <v>115.88512465376536</v>
          </cell>
          <cell r="I841">
            <v>115.88512465376536</v>
          </cell>
          <cell r="J841">
            <v>118.81892527791136</v>
          </cell>
          <cell r="K841">
            <v>118.81892527791136</v>
          </cell>
          <cell r="L841">
            <v>118.81892527791136</v>
          </cell>
          <cell r="M841">
            <v>118.81892527791136</v>
          </cell>
          <cell r="N841">
            <v>118.81892527791136</v>
          </cell>
          <cell r="O841">
            <v>118.81892527791136</v>
          </cell>
          <cell r="P841">
            <v>124.68652652620327</v>
          </cell>
          <cell r="Q841">
            <v>119.6746171266206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122.57405208774551</v>
          </cell>
          <cell r="F843">
            <v>122.57405208774551</v>
          </cell>
          <cell r="G843">
            <v>125.14218497051935</v>
          </cell>
          <cell r="H843">
            <v>125.14218497051935</v>
          </cell>
          <cell r="I843">
            <v>125.14218497051935</v>
          </cell>
          <cell r="J843">
            <v>124.43715296608909</v>
          </cell>
          <cell r="K843">
            <v>124.43715296608909</v>
          </cell>
          <cell r="L843">
            <v>124.43715296608909</v>
          </cell>
          <cell r="M843">
            <v>120.07313161030089</v>
          </cell>
          <cell r="N843">
            <v>120.07313161030089</v>
          </cell>
          <cell r="O843">
            <v>120.07313161030089</v>
          </cell>
          <cell r="P843">
            <v>123.72810358772985</v>
          </cell>
          <cell r="Q843">
            <v>123.15280136699575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142.62532138044199</v>
          </cell>
          <cell r="F846">
            <v>142.62532138044199</v>
          </cell>
          <cell r="G846">
            <v>153.52980900083568</v>
          </cell>
          <cell r="H846">
            <v>153.52980900083568</v>
          </cell>
          <cell r="I846">
            <v>153.52980900083568</v>
          </cell>
          <cell r="J846">
            <v>141.34693182133316</v>
          </cell>
          <cell r="K846">
            <v>141.34693182133316</v>
          </cell>
          <cell r="L846">
            <v>141.34693182133316</v>
          </cell>
          <cell r="M846">
            <v>143.70446908520205</v>
          </cell>
          <cell r="N846">
            <v>143.70446908520205</v>
          </cell>
          <cell r="O846">
            <v>143.70446908520205</v>
          </cell>
          <cell r="P846">
            <v>147.79320942913893</v>
          </cell>
          <cell r="Q846">
            <v>145.73229015934461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123.28954862354307</v>
          </cell>
          <cell r="F850">
            <v>123.28954862354307</v>
          </cell>
          <cell r="G850">
            <v>124.6359596360149</v>
          </cell>
          <cell r="H850">
            <v>124.6359596360149</v>
          </cell>
          <cell r="I850">
            <v>124.6359596360149</v>
          </cell>
          <cell r="J850">
            <v>125.42716784975505</v>
          </cell>
          <cell r="K850">
            <v>125.42716784975505</v>
          </cell>
          <cell r="L850">
            <v>125.42716784975505</v>
          </cell>
          <cell r="M850">
            <v>126.00930882177725</v>
          </cell>
          <cell r="N850">
            <v>126.00930882177725</v>
          </cell>
          <cell r="O850">
            <v>126.00930882177725</v>
          </cell>
          <cell r="P850">
            <v>125.98067587934268</v>
          </cell>
          <cell r="Q850">
            <v>125.06475683742254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116.63745858371111</v>
          </cell>
          <cell r="F851">
            <v>116.63745858371111</v>
          </cell>
          <cell r="G851">
            <v>118.59461860870286</v>
          </cell>
          <cell r="H851">
            <v>118.59461860870286</v>
          </cell>
          <cell r="I851">
            <v>118.59461860870286</v>
          </cell>
          <cell r="J851">
            <v>119.08047940376785</v>
          </cell>
          <cell r="K851">
            <v>119.08047940376785</v>
          </cell>
          <cell r="L851">
            <v>119.08047940376785</v>
          </cell>
          <cell r="M851">
            <v>118.90901621453638</v>
          </cell>
          <cell r="N851">
            <v>118.90901621453638</v>
          </cell>
          <cell r="O851">
            <v>118.90901621453638</v>
          </cell>
          <cell r="P851">
            <v>119.29467979659879</v>
          </cell>
          <cell r="Q851">
            <v>118.52682830375353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169.8499983730843</v>
          </cell>
          <cell r="F857">
            <v>169.8499983730843</v>
          </cell>
          <cell r="G857">
            <v>166.92155012527255</v>
          </cell>
          <cell r="H857">
            <v>166.92155012527255</v>
          </cell>
          <cell r="I857">
            <v>166.92155012527255</v>
          </cell>
          <cell r="J857">
            <v>169.8499983730843</v>
          </cell>
          <cell r="K857">
            <v>169.8499983730843</v>
          </cell>
          <cell r="L857">
            <v>169.8499983730843</v>
          </cell>
          <cell r="M857">
            <v>175.70689486870788</v>
          </cell>
          <cell r="N857">
            <v>175.70689486870788</v>
          </cell>
          <cell r="O857">
            <v>175.70689486870788</v>
          </cell>
          <cell r="P857">
            <v>172.77844662089618</v>
          </cell>
          <cell r="Q857">
            <v>170.82614778902163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134.20037609057076</v>
          </cell>
          <cell r="F859">
            <v>134.20037609057076</v>
          </cell>
          <cell r="G859">
            <v>136.41321965057244</v>
          </cell>
          <cell r="H859">
            <v>136.41321965057244</v>
          </cell>
          <cell r="I859">
            <v>136.41321965057244</v>
          </cell>
          <cell r="J859">
            <v>138.28911812893281</v>
          </cell>
          <cell r="K859">
            <v>138.28911812893281</v>
          </cell>
          <cell r="L859">
            <v>138.28911812893281</v>
          </cell>
          <cell r="M859">
            <v>135.59232976116442</v>
          </cell>
          <cell r="N859">
            <v>135.59232976116442</v>
          </cell>
          <cell r="O859">
            <v>135.59232976116442</v>
          </cell>
          <cell r="P859">
            <v>135.31635365069948</v>
          </cell>
          <cell r="Q859">
            <v>136.21675903782082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134.20037609057076</v>
          </cell>
          <cell r="F860">
            <v>134.20037609057076</v>
          </cell>
          <cell r="G860">
            <v>136.41321965057244</v>
          </cell>
          <cell r="H860">
            <v>136.41321965057244</v>
          </cell>
          <cell r="I860">
            <v>136.41321965057244</v>
          </cell>
          <cell r="J860">
            <v>138.28911812893281</v>
          </cell>
          <cell r="K860">
            <v>138.28911812893281</v>
          </cell>
          <cell r="L860">
            <v>138.28911812893281</v>
          </cell>
          <cell r="M860">
            <v>135.59232976116442</v>
          </cell>
          <cell r="N860">
            <v>135.59232976116442</v>
          </cell>
          <cell r="O860">
            <v>135.59232976116442</v>
          </cell>
          <cell r="P860">
            <v>135.31635365069948</v>
          </cell>
          <cell r="Q860">
            <v>136.21675903782082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100.00000000000004</v>
          </cell>
          <cell r="F861">
            <v>100.00000000000004</v>
          </cell>
          <cell r="G861">
            <v>100.00000000000004</v>
          </cell>
          <cell r="H861">
            <v>100.00000000000004</v>
          </cell>
          <cell r="I861">
            <v>100.00000000000004</v>
          </cell>
          <cell r="J861">
            <v>100.00000000000004</v>
          </cell>
          <cell r="K861">
            <v>100.00000000000004</v>
          </cell>
          <cell r="L861">
            <v>100.00000000000004</v>
          </cell>
          <cell r="M861">
            <v>100.00000000000004</v>
          </cell>
          <cell r="N861">
            <v>100.00000000000004</v>
          </cell>
          <cell r="O861">
            <v>100.00000000000004</v>
          </cell>
          <cell r="P861">
            <v>100.00000000000004</v>
          </cell>
          <cell r="Q861">
            <v>100.00000000000001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136.85728472636055</v>
          </cell>
          <cell r="F866">
            <v>136.85728472636055</v>
          </cell>
          <cell r="G866">
            <v>139.24203642996423</v>
          </cell>
          <cell r="H866">
            <v>139.24203642996423</v>
          </cell>
          <cell r="I866">
            <v>139.24203642996423</v>
          </cell>
          <cell r="J866">
            <v>141.26366695682083</v>
          </cell>
          <cell r="K866">
            <v>141.26366695682083</v>
          </cell>
          <cell r="L866">
            <v>141.26366695682083</v>
          </cell>
          <cell r="M866">
            <v>138.35737445131295</v>
          </cell>
          <cell r="N866">
            <v>138.35737445131295</v>
          </cell>
          <cell r="O866">
            <v>138.35737445131295</v>
          </cell>
          <cell r="P866">
            <v>138.05995871371573</v>
          </cell>
          <cell r="Q866">
            <v>139.03031347339424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101.72175476160787</v>
          </cell>
          <cell r="F872">
            <v>101.68403437470027</v>
          </cell>
          <cell r="G872">
            <v>101.95840495938054</v>
          </cell>
          <cell r="H872">
            <v>101.25336437335793</v>
          </cell>
          <cell r="I872">
            <v>101.41540632167475</v>
          </cell>
          <cell r="J872">
            <v>100.99689233307168</v>
          </cell>
          <cell r="K872">
            <v>100.34997768961404</v>
          </cell>
          <cell r="L872">
            <v>100.90587509258344</v>
          </cell>
          <cell r="M872">
            <v>100.60486485639066</v>
          </cell>
          <cell r="N872">
            <v>100.98707906237794</v>
          </cell>
          <cell r="O872">
            <v>100.93471332007044</v>
          </cell>
          <cell r="P872">
            <v>100.8232445415953</v>
          </cell>
          <cell r="Q872">
            <v>101.13630097386874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108.32609004709937</v>
          </cell>
          <cell r="F873">
            <v>108.36731777310776</v>
          </cell>
          <cell r="G873">
            <v>106.81415656387853</v>
          </cell>
          <cell r="H873">
            <v>106.81557946764201</v>
          </cell>
          <cell r="I873">
            <v>106.81344813668963</v>
          </cell>
          <cell r="J873">
            <v>106.99409446800064</v>
          </cell>
          <cell r="K873">
            <v>107.02853321505175</v>
          </cell>
          <cell r="L873">
            <v>107.02084813175271</v>
          </cell>
          <cell r="M873">
            <v>106.88359182386787</v>
          </cell>
          <cell r="N873">
            <v>106.87181134189785</v>
          </cell>
          <cell r="O873">
            <v>106.87730153525477</v>
          </cell>
          <cell r="P873">
            <v>107.34033789103283</v>
          </cell>
          <cell r="Q873">
            <v>107.17942586627295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108.31709109628096</v>
          </cell>
          <cell r="F874">
            <v>108.31709109628096</v>
          </cell>
          <cell r="G874">
            <v>106.74851323232006</v>
          </cell>
          <cell r="H874">
            <v>106.74851323232006</v>
          </cell>
          <cell r="I874">
            <v>106.74851323232006</v>
          </cell>
          <cell r="J874">
            <v>106.93674116364562</v>
          </cell>
          <cell r="K874">
            <v>106.93674116364562</v>
          </cell>
          <cell r="L874">
            <v>106.93674116364562</v>
          </cell>
          <cell r="M874">
            <v>106.80038718595483</v>
          </cell>
          <cell r="N874">
            <v>106.80038718595483</v>
          </cell>
          <cell r="O874">
            <v>106.80038718595483</v>
          </cell>
          <cell r="P874">
            <v>107.27443091175034</v>
          </cell>
          <cell r="Q874">
            <v>107.11379482083949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109.22464075490532</v>
          </cell>
          <cell r="F881">
            <v>113.38248197659321</v>
          </cell>
          <cell r="G881">
            <v>113.36868311089235</v>
          </cell>
          <cell r="H881">
            <v>113.51218382012657</v>
          </cell>
          <cell r="I881">
            <v>113.29723779838812</v>
          </cell>
          <cell r="J881">
            <v>112.72085676096951</v>
          </cell>
          <cell r="K881">
            <v>116.19402532921343</v>
          </cell>
          <cell r="L881">
            <v>115.41898000834422</v>
          </cell>
          <cell r="M881">
            <v>115.19162548224429</v>
          </cell>
          <cell r="N881">
            <v>114.00355671666959</v>
          </cell>
          <cell r="O881">
            <v>114.55724605305778</v>
          </cell>
          <cell r="P881">
            <v>113.92118982350733</v>
          </cell>
          <cell r="Q881">
            <v>113.73272563624262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103.06554452948103</v>
          </cell>
          <cell r="F885">
            <v>102.86693345878898</v>
          </cell>
          <cell r="G885">
            <v>102.54836480165542</v>
          </cell>
          <cell r="H885">
            <v>100.66898609998971</v>
          </cell>
          <cell r="I885">
            <v>101.38590682042806</v>
          </cell>
          <cell r="J885">
            <v>101.36660493900546</v>
          </cell>
          <cell r="K885">
            <v>98.484270018290303</v>
          </cell>
          <cell r="L885">
            <v>100.94401267541618</v>
          </cell>
          <cell r="M885">
            <v>101.24955889279644</v>
          </cell>
          <cell r="N885">
            <v>102.94584570664354</v>
          </cell>
          <cell r="O885">
            <v>102.71042468165759</v>
          </cell>
          <cell r="P885">
            <v>103.63334655481469</v>
          </cell>
          <cell r="Q885">
            <v>101.82248326491394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128.37531467968213</v>
          </cell>
          <cell r="F886">
            <v>127.55902180712135</v>
          </cell>
          <cell r="G886">
            <v>127.66765951369004</v>
          </cell>
          <cell r="H886">
            <v>130.06340276513217</v>
          </cell>
          <cell r="I886">
            <v>130.28136476410378</v>
          </cell>
          <cell r="J886">
            <v>130.71845599899223</v>
          </cell>
          <cell r="K886">
            <v>130.82949580244349</v>
          </cell>
          <cell r="L886">
            <v>131.544876796778</v>
          </cell>
          <cell r="M886">
            <v>130.03128245659877</v>
          </cell>
          <cell r="N886">
            <v>134.72699290377554</v>
          </cell>
          <cell r="O886">
            <v>135.26125696080072</v>
          </cell>
          <cell r="P886">
            <v>135.3106073279784</v>
          </cell>
          <cell r="Q886">
            <v>131.03081098142471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88.163149725619206</v>
          </cell>
          <cell r="F887">
            <v>89.066328975986806</v>
          </cell>
          <cell r="G887">
            <v>88.723762787329534</v>
          </cell>
          <cell r="H887">
            <v>89.767513983273957</v>
          </cell>
          <cell r="I887">
            <v>90.138326119344484</v>
          </cell>
          <cell r="J887">
            <v>89.381671981337391</v>
          </cell>
          <cell r="K887">
            <v>89.8965068365615</v>
          </cell>
          <cell r="L887">
            <v>89.917878620481261</v>
          </cell>
          <cell r="M887">
            <v>88.969558755424615</v>
          </cell>
          <cell r="N887">
            <v>89.166440603972433</v>
          </cell>
          <cell r="O887">
            <v>89.337914950572667</v>
          </cell>
          <cell r="P887">
            <v>88.441530275298348</v>
          </cell>
          <cell r="Q887">
            <v>89.247548634600165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133.29025602484225</v>
          </cell>
          <cell r="F891">
            <v>132.2638002665357</v>
          </cell>
          <cell r="G891">
            <v>132.42758647561041</v>
          </cell>
          <cell r="H891">
            <v>134.98857727488999</v>
          </cell>
          <cell r="I891">
            <v>135.18785712980647</v>
          </cell>
          <cell r="J891">
            <v>135.77085417443035</v>
          </cell>
          <cell r="K891">
            <v>135.83254003244753</v>
          </cell>
          <cell r="L891">
            <v>136.63274646620033</v>
          </cell>
          <cell r="M891">
            <v>135.05006131998474</v>
          </cell>
          <cell r="N891">
            <v>140.29564215363411</v>
          </cell>
          <cell r="O891">
            <v>140.87424826857645</v>
          </cell>
          <cell r="P891">
            <v>141.03919132436025</v>
          </cell>
          <cell r="Q891">
            <v>136.1377800759432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99.963593802683761</v>
          </cell>
          <cell r="F897">
            <v>99.749554813931653</v>
          </cell>
          <cell r="G897">
            <v>99.253416691256845</v>
          </cell>
          <cell r="H897">
            <v>96.693064099698617</v>
          </cell>
          <cell r="I897">
            <v>97.609919030984059</v>
          </cell>
          <cell r="J897">
            <v>97.476810682248711</v>
          </cell>
          <cell r="K897">
            <v>93.738457734065818</v>
          </cell>
          <cell r="L897">
            <v>96.885886294349447</v>
          </cell>
          <cell r="M897">
            <v>97.6735818167476</v>
          </cell>
          <cell r="N897">
            <v>99.621955539235032</v>
          </cell>
          <cell r="O897">
            <v>99.288853385858147</v>
          </cell>
          <cell r="P897">
            <v>100.62797093968776</v>
          </cell>
          <cell r="Q897">
            <v>98.215255402562278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99.891713078622942</v>
          </cell>
          <cell r="F898">
            <v>99.689809116184449</v>
          </cell>
          <cell r="G898">
            <v>99.194042546337528</v>
          </cell>
          <cell r="H898">
            <v>96.633009108499223</v>
          </cell>
          <cell r="I898">
            <v>97.566497874027377</v>
          </cell>
          <cell r="J898">
            <v>97.416856993557417</v>
          </cell>
          <cell r="K898">
            <v>93.666761445260477</v>
          </cell>
          <cell r="L898">
            <v>96.829977937666186</v>
          </cell>
          <cell r="M898">
            <v>97.632848690581909</v>
          </cell>
          <cell r="N898">
            <v>99.576340589548593</v>
          </cell>
          <cell r="O898">
            <v>99.245253513750896</v>
          </cell>
          <cell r="P898">
            <v>100.5780525010297</v>
          </cell>
          <cell r="Q898">
            <v>98.16009694958889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110.71729853802437</v>
          </cell>
          <cell r="F904">
            <v>108.68780079259932</v>
          </cell>
          <cell r="G904">
            <v>108.13607656590494</v>
          </cell>
          <cell r="H904">
            <v>105.67758187800227</v>
          </cell>
          <cell r="I904">
            <v>104.10593458007637</v>
          </cell>
          <cell r="J904">
            <v>106.44617311431415</v>
          </cell>
          <cell r="K904">
            <v>104.46457006120428</v>
          </cell>
          <cell r="L904">
            <v>105.25004744972634</v>
          </cell>
          <cell r="M904">
            <v>103.76745493024808</v>
          </cell>
          <cell r="N904">
            <v>106.44617311431423</v>
          </cell>
          <cell r="O904">
            <v>105.81160558773172</v>
          </cell>
          <cell r="P904">
            <v>108.09601132453255</v>
          </cell>
          <cell r="Q904">
            <v>106.46722732805655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116.47627319468334</v>
          </cell>
          <cell r="F908">
            <v>116.47627319468334</v>
          </cell>
          <cell r="G908">
            <v>116.44438716540353</v>
          </cell>
          <cell r="H908">
            <v>116.44438716540353</v>
          </cell>
          <cell r="I908">
            <v>116.44438716540353</v>
          </cell>
          <cell r="J908">
            <v>118.41298093389524</v>
          </cell>
          <cell r="K908">
            <v>118.41298093389524</v>
          </cell>
          <cell r="L908">
            <v>118.41298093389524</v>
          </cell>
          <cell r="M908">
            <v>114.31579981502792</v>
          </cell>
          <cell r="N908">
            <v>114.31579981502792</v>
          </cell>
          <cell r="O908">
            <v>114.31579981502792</v>
          </cell>
          <cell r="P908">
            <v>112.26656392416037</v>
          </cell>
          <cell r="Q908">
            <v>116.0615511713756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117.45776618391683</v>
          </cell>
          <cell r="F909">
            <v>117.45776618391683</v>
          </cell>
          <cell r="G909">
            <v>116.94297437320333</v>
          </cell>
          <cell r="H909">
            <v>116.94297437320333</v>
          </cell>
          <cell r="I909">
            <v>116.94297437320333</v>
          </cell>
          <cell r="J909">
            <v>119.35442342404905</v>
          </cell>
          <cell r="K909">
            <v>119.35442342404905</v>
          </cell>
          <cell r="L909">
            <v>119.35442342404905</v>
          </cell>
          <cell r="M909">
            <v>115.5589851006016</v>
          </cell>
          <cell r="N909">
            <v>115.5589851006016</v>
          </cell>
          <cell r="O909">
            <v>115.5589851006016</v>
          </cell>
          <cell r="P909">
            <v>112.74004879340711</v>
          </cell>
          <cell r="Q909">
            <v>116.93539415456691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104.60048426150117</v>
          </cell>
          <cell r="F912">
            <v>104.60048426150117</v>
          </cell>
          <cell r="G912">
            <v>110.41162227602901</v>
          </cell>
          <cell r="H912">
            <v>110.41162227602901</v>
          </cell>
          <cell r="I912">
            <v>110.41162227602901</v>
          </cell>
          <cell r="J912">
            <v>107.02179176755445</v>
          </cell>
          <cell r="K912">
            <v>107.02179176755445</v>
          </cell>
          <cell r="L912">
            <v>107.02179176755445</v>
          </cell>
          <cell r="M912">
            <v>99.273607748184062</v>
          </cell>
          <cell r="N912">
            <v>99.273607748184062</v>
          </cell>
          <cell r="O912">
            <v>99.273607748184062</v>
          </cell>
          <cell r="P912">
            <v>106.53753026634379</v>
          </cell>
          <cell r="Q912">
            <v>105.48829701372073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107.63902892985249</v>
          </cell>
          <cell r="F914">
            <v>107.63902892985249</v>
          </cell>
          <cell r="G914">
            <v>108.1172775717222</v>
          </cell>
          <cell r="H914">
            <v>108.1172775717222</v>
          </cell>
          <cell r="I914">
            <v>108.1172775717222</v>
          </cell>
          <cell r="J914">
            <v>107.7518868081455</v>
          </cell>
          <cell r="K914">
            <v>107.7518868081455</v>
          </cell>
          <cell r="L914">
            <v>107.7518868081455</v>
          </cell>
          <cell r="M914">
            <v>107.7071338263158</v>
          </cell>
          <cell r="N914">
            <v>107.7071338263158</v>
          </cell>
          <cell r="O914">
            <v>107.7071338263158</v>
          </cell>
          <cell r="P914">
            <v>107.74118627454747</v>
          </cell>
          <cell r="Q914">
            <v>107.81234489606692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113.09492643593909</v>
          </cell>
          <cell r="F915">
            <v>113.09492643593909</v>
          </cell>
          <cell r="G915">
            <v>113.09492643593909</v>
          </cell>
          <cell r="H915">
            <v>113.09492643593909</v>
          </cell>
          <cell r="I915">
            <v>113.09492643593909</v>
          </cell>
          <cell r="J915">
            <v>122.51950363893401</v>
          </cell>
          <cell r="K915">
            <v>122.51950363893401</v>
          </cell>
          <cell r="L915">
            <v>122.51950363893401</v>
          </cell>
          <cell r="M915">
            <v>113.09492643593909</v>
          </cell>
          <cell r="N915">
            <v>113.09492643593909</v>
          </cell>
          <cell r="O915">
            <v>113.09492643593909</v>
          </cell>
          <cell r="P915">
            <v>113.09492643593909</v>
          </cell>
          <cell r="Q915">
            <v>115.45107073668778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108.6710176599987</v>
          </cell>
          <cell r="F917">
            <v>108.6710176599987</v>
          </cell>
          <cell r="G917">
            <v>109.10225185706219</v>
          </cell>
          <cell r="H917">
            <v>109.10225185706219</v>
          </cell>
          <cell r="I917">
            <v>109.10225185706219</v>
          </cell>
          <cell r="J917">
            <v>108.6710176599987</v>
          </cell>
          <cell r="K917">
            <v>108.6710176599987</v>
          </cell>
          <cell r="L917">
            <v>108.6710176599987</v>
          </cell>
          <cell r="M917">
            <v>108.6710176599987</v>
          </cell>
          <cell r="N917">
            <v>108.6710176599987</v>
          </cell>
          <cell r="O917">
            <v>108.6710176599987</v>
          </cell>
          <cell r="P917">
            <v>108.6710176599987</v>
          </cell>
          <cell r="Q917">
            <v>108.77882620926455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86.963408838903831</v>
          </cell>
          <cell r="F919">
            <v>86.963408838903831</v>
          </cell>
          <cell r="G919">
            <v>88.389038492000608</v>
          </cell>
          <cell r="H919">
            <v>88.389038492000608</v>
          </cell>
          <cell r="I919">
            <v>88.389038492000608</v>
          </cell>
          <cell r="J919">
            <v>89.101853318549018</v>
          </cell>
          <cell r="K919">
            <v>89.101853318549018</v>
          </cell>
          <cell r="L919">
            <v>89.101853318549018</v>
          </cell>
          <cell r="M919">
            <v>88.389038492000608</v>
          </cell>
          <cell r="N919">
            <v>88.389038492000608</v>
          </cell>
          <cell r="O919">
            <v>88.389038492000608</v>
          </cell>
          <cell r="P919">
            <v>89.101853318549018</v>
          </cell>
          <cell r="Q919">
            <v>88.389038492000623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99.259749613218261</v>
          </cell>
          <cell r="F921">
            <v>99.259749613218261</v>
          </cell>
          <cell r="G921">
            <v>100.29929866606136</v>
          </cell>
          <cell r="H921">
            <v>99.831088243411656</v>
          </cell>
          <cell r="I921">
            <v>99.831088243411656</v>
          </cell>
          <cell r="J921">
            <v>99.083984747800997</v>
          </cell>
          <cell r="K921">
            <v>99.083984747800997</v>
          </cell>
          <cell r="L921">
            <v>99.083984747800997</v>
          </cell>
          <cell r="M921">
            <v>98.504395502631468</v>
          </cell>
          <cell r="N921">
            <v>98.504395502631468</v>
          </cell>
          <cell r="O921">
            <v>98.504395502631468</v>
          </cell>
          <cell r="P921">
            <v>97.83058516183857</v>
          </cell>
          <cell r="Q921">
            <v>99.089725024371432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97.081802099419889</v>
          </cell>
          <cell r="F922">
            <v>97.081802099419889</v>
          </cell>
          <cell r="G922">
            <v>95.806348531262756</v>
          </cell>
          <cell r="H922">
            <v>95.104510034868767</v>
          </cell>
          <cell r="I922">
            <v>95.104510034868767</v>
          </cell>
          <cell r="J922">
            <v>94.425840919199445</v>
          </cell>
          <cell r="K922">
            <v>94.425840919199445</v>
          </cell>
          <cell r="L922">
            <v>94.425840919199445</v>
          </cell>
          <cell r="M922">
            <v>94.460621957887156</v>
          </cell>
          <cell r="N922">
            <v>94.460621957887156</v>
          </cell>
          <cell r="O922">
            <v>94.460621957887156</v>
          </cell>
          <cell r="P922">
            <v>94.460621957887156</v>
          </cell>
          <cell r="Q922">
            <v>95.108248615748906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97.417451782478551</v>
          </cell>
          <cell r="F923">
            <v>97.417451782478551</v>
          </cell>
          <cell r="G923">
            <v>96.093459573179175</v>
          </cell>
          <cell r="H923">
            <v>95.268302346966479</v>
          </cell>
          <cell r="I923">
            <v>95.268302346966479</v>
          </cell>
          <cell r="J923">
            <v>94.558353958315834</v>
          </cell>
          <cell r="K923">
            <v>94.558353958315834</v>
          </cell>
          <cell r="L923">
            <v>94.558353958315834</v>
          </cell>
          <cell r="M923">
            <v>94.558353958315834</v>
          </cell>
          <cell r="N923">
            <v>94.558353958315834</v>
          </cell>
          <cell r="O923">
            <v>94.558353958315834</v>
          </cell>
          <cell r="P923">
            <v>94.558353958315834</v>
          </cell>
          <cell r="Q923">
            <v>95.281120461690008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95.171533730459785</v>
          </cell>
          <cell r="F937">
            <v>95.171533730459785</v>
          </cell>
          <cell r="G937">
            <v>94.172326008869206</v>
          </cell>
          <cell r="H937">
            <v>94.172326008869206</v>
          </cell>
          <cell r="I937">
            <v>94.172326008869206</v>
          </cell>
          <cell r="J937">
            <v>93.671675252209795</v>
          </cell>
          <cell r="K937">
            <v>93.671675252209795</v>
          </cell>
          <cell r="L937">
            <v>93.671675252209795</v>
          </cell>
          <cell r="M937">
            <v>93.904404095999752</v>
          </cell>
          <cell r="N937">
            <v>93.904404095999752</v>
          </cell>
          <cell r="O937">
            <v>93.904404095999752</v>
          </cell>
          <cell r="P937">
            <v>93.904404095999752</v>
          </cell>
          <cell r="Q937">
            <v>94.124390635679632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103.62454066594317</v>
          </cell>
          <cell r="F945">
            <v>103.62454066594317</v>
          </cell>
          <cell r="G945">
            <v>109.303550799992</v>
          </cell>
          <cell r="H945">
            <v>109.303550799992</v>
          </cell>
          <cell r="I945">
            <v>109.303550799992</v>
          </cell>
          <cell r="J945">
            <v>108.41929901803638</v>
          </cell>
          <cell r="K945">
            <v>108.41929901803638</v>
          </cell>
          <cell r="L945">
            <v>108.41929901803638</v>
          </cell>
          <cell r="M945">
            <v>106.60845975373145</v>
          </cell>
          <cell r="N945">
            <v>106.60845975373145</v>
          </cell>
          <cell r="O945">
            <v>106.60845975373145</v>
          </cell>
          <cell r="P945">
            <v>104.58427649160167</v>
          </cell>
          <cell r="Q945">
            <v>107.0689405448973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94.55669455218505</v>
          </cell>
          <cell r="F950">
            <v>94.746443424474663</v>
          </cell>
          <cell r="G950">
            <v>94.691862390615142</v>
          </cell>
          <cell r="H950">
            <v>94.911602071738216</v>
          </cell>
          <cell r="I950">
            <v>94.982441146306229</v>
          </cell>
          <cell r="J950">
            <v>94.53588099082387</v>
          </cell>
          <cell r="K950">
            <v>94.518980127580051</v>
          </cell>
          <cell r="L950">
            <v>94.523020091582723</v>
          </cell>
          <cell r="M950">
            <v>94.48993600005204</v>
          </cell>
          <cell r="N950">
            <v>94.54525448300798</v>
          </cell>
          <cell r="O950">
            <v>94.470021536442218</v>
          </cell>
          <cell r="P950">
            <v>95.343997640406897</v>
          </cell>
          <cell r="Q950">
            <v>94.693011204601262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94.55669455218505</v>
          </cell>
          <cell r="F951">
            <v>94.746443424474663</v>
          </cell>
          <cell r="G951">
            <v>94.691862390615142</v>
          </cell>
          <cell r="H951">
            <v>94.911602071738216</v>
          </cell>
          <cell r="I951">
            <v>94.982441146306229</v>
          </cell>
          <cell r="J951">
            <v>94.53588099082387</v>
          </cell>
          <cell r="K951">
            <v>94.518980127580051</v>
          </cell>
          <cell r="L951">
            <v>94.523020091582723</v>
          </cell>
          <cell r="M951">
            <v>94.48993600005204</v>
          </cell>
          <cell r="N951">
            <v>94.54525448300798</v>
          </cell>
          <cell r="O951">
            <v>94.470021536442218</v>
          </cell>
          <cell r="P951">
            <v>95.343997640406897</v>
          </cell>
          <cell r="Q951">
            <v>94.693011204601262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70.213102364788043</v>
          </cell>
          <cell r="F952">
            <v>72.32538350944651</v>
          </cell>
          <cell r="G952">
            <v>71.717788390243513</v>
          </cell>
          <cell r="H952">
            <v>74.163926696989748</v>
          </cell>
          <cell r="I952">
            <v>74.952506042466368</v>
          </cell>
          <cell r="J952">
            <v>69.981406161875583</v>
          </cell>
          <cell r="K952">
            <v>69.793266046323964</v>
          </cell>
          <cell r="L952">
            <v>69.838238855305633</v>
          </cell>
          <cell r="M952">
            <v>69.469947324056093</v>
          </cell>
          <cell r="N952">
            <v>70.085751713768516</v>
          </cell>
          <cell r="O952">
            <v>69.248259861667393</v>
          </cell>
          <cell r="P952">
            <v>68.935216343258702</v>
          </cell>
          <cell r="Q952">
            <v>70.893732775849188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70.213102364788043</v>
          </cell>
          <cell r="F953">
            <v>72.32538350944651</v>
          </cell>
          <cell r="G953">
            <v>71.717788390243513</v>
          </cell>
          <cell r="H953">
            <v>74.163926696989748</v>
          </cell>
          <cell r="I953">
            <v>74.952506042466368</v>
          </cell>
          <cell r="J953">
            <v>69.981406161875583</v>
          </cell>
          <cell r="K953">
            <v>69.793266046323964</v>
          </cell>
          <cell r="L953">
            <v>69.838238855305633</v>
          </cell>
          <cell r="M953">
            <v>69.469947324056093</v>
          </cell>
          <cell r="N953">
            <v>70.085751713768516</v>
          </cell>
          <cell r="O953">
            <v>69.248259861667393</v>
          </cell>
          <cell r="P953">
            <v>68.935216343258702</v>
          </cell>
          <cell r="Q953">
            <v>70.893732775849188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96.959342992174896</v>
          </cell>
          <cell r="F959">
            <v>96.959342992174896</v>
          </cell>
          <cell r="G959">
            <v>96.959342992174896</v>
          </cell>
          <cell r="H959">
            <v>96.959342992174896</v>
          </cell>
          <cell r="I959">
            <v>96.959342992174896</v>
          </cell>
          <cell r="J959">
            <v>96.959342992174896</v>
          </cell>
          <cell r="K959">
            <v>96.959342992174896</v>
          </cell>
          <cell r="L959">
            <v>96.959342992174896</v>
          </cell>
          <cell r="M959">
            <v>96.959342992174896</v>
          </cell>
          <cell r="N959">
            <v>96.959342992174896</v>
          </cell>
          <cell r="O959">
            <v>96.959342992174896</v>
          </cell>
          <cell r="P959">
            <v>97.950474806848888</v>
          </cell>
          <cell r="Q959">
            <v>97.041937310064398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99.126234934073338</v>
          </cell>
          <cell r="F960">
            <v>99.126234934073338</v>
          </cell>
          <cell r="G960">
            <v>99.126234934073338</v>
          </cell>
          <cell r="H960">
            <v>99.126234934073338</v>
          </cell>
          <cell r="I960">
            <v>99.126234934073338</v>
          </cell>
          <cell r="J960">
            <v>99.126234934073338</v>
          </cell>
          <cell r="K960">
            <v>99.126234934073338</v>
          </cell>
          <cell r="L960">
            <v>99.126234934073338</v>
          </cell>
          <cell r="M960">
            <v>99.126234934073338</v>
          </cell>
          <cell r="N960">
            <v>99.126234934073338</v>
          </cell>
          <cell r="O960">
            <v>99.126234934073338</v>
          </cell>
          <cell r="P960">
            <v>99.126234934073338</v>
          </cell>
          <cell r="Q960">
            <v>99.126234934073338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75.362318840579704</v>
          </cell>
          <cell r="F972">
            <v>75.362318840579704</v>
          </cell>
          <cell r="G972">
            <v>75.362318840579704</v>
          </cell>
          <cell r="H972">
            <v>75.362318840579704</v>
          </cell>
          <cell r="I972">
            <v>75.362318840579704</v>
          </cell>
          <cell r="J972">
            <v>75.362318840579704</v>
          </cell>
          <cell r="K972">
            <v>75.362318840579704</v>
          </cell>
          <cell r="L972">
            <v>75.362318840579704</v>
          </cell>
          <cell r="M972">
            <v>75.362318840579704</v>
          </cell>
          <cell r="N972">
            <v>75.362318840579704</v>
          </cell>
          <cell r="O972">
            <v>75.362318840579704</v>
          </cell>
          <cell r="P972">
            <v>86.231884057971044</v>
          </cell>
          <cell r="Q972">
            <v>76.268115942028984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106.22917722928531</v>
          </cell>
          <cell r="F974">
            <v>105.20481856071255</v>
          </cell>
          <cell r="G974">
            <v>106.51675082495287</v>
          </cell>
          <cell r="H974">
            <v>106.96952172421216</v>
          </cell>
          <cell r="I974">
            <v>107.65337063219083</v>
          </cell>
          <cell r="J974">
            <v>107.53320563049107</v>
          </cell>
          <cell r="K974">
            <v>108.88366736724453</v>
          </cell>
          <cell r="L974">
            <v>108.93186333316393</v>
          </cell>
          <cell r="M974">
            <v>109.66498379575454</v>
          </cell>
          <cell r="N974">
            <v>109.86454637681879</v>
          </cell>
          <cell r="O974">
            <v>109.62895326445715</v>
          </cell>
          <cell r="P974">
            <v>109.93404204736092</v>
          </cell>
          <cell r="Q974">
            <v>108.08457506555372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102.58578802455689</v>
          </cell>
          <cell r="F975">
            <v>99.516366952690717</v>
          </cell>
          <cell r="G975">
            <v>100.90749938852444</v>
          </cell>
          <cell r="H975">
            <v>104.45316649160573</v>
          </cell>
          <cell r="I975">
            <v>103.53690089267393</v>
          </cell>
          <cell r="J975">
            <v>100.90628615513404</v>
          </cell>
          <cell r="K975">
            <v>101.79523324513073</v>
          </cell>
          <cell r="L975">
            <v>101.57745292782593</v>
          </cell>
          <cell r="M975">
            <v>102.81250795600144</v>
          </cell>
          <cell r="N975">
            <v>103.5996354187142</v>
          </cell>
          <cell r="O975">
            <v>104.17247728928761</v>
          </cell>
          <cell r="P975">
            <v>105.32724880589825</v>
          </cell>
          <cell r="Q975">
            <v>102.59921362900367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70.928095392112752</v>
          </cell>
          <cell r="F976">
            <v>69.091629598245277</v>
          </cell>
          <cell r="G976">
            <v>69.883348424098685</v>
          </cell>
          <cell r="H976">
            <v>73.475175982591679</v>
          </cell>
          <cell r="I976">
            <v>75.396828396024972</v>
          </cell>
          <cell r="J976">
            <v>71.637218085125966</v>
          </cell>
          <cell r="K976">
            <v>72.890603623859477</v>
          </cell>
          <cell r="L976">
            <v>72.366523108604937</v>
          </cell>
          <cell r="M976">
            <v>74.466803980303382</v>
          </cell>
          <cell r="N976">
            <v>74.655831440054129</v>
          </cell>
          <cell r="O976">
            <v>74.252182497864055</v>
          </cell>
          <cell r="P976">
            <v>75.374500396386253</v>
          </cell>
          <cell r="Q976">
            <v>72.868228410439286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70.628317242184821</v>
          </cell>
          <cell r="F977">
            <v>68.603244130801656</v>
          </cell>
          <cell r="G977">
            <v>69.36974895820552</v>
          </cell>
          <cell r="H977">
            <v>73.372626693207707</v>
          </cell>
          <cell r="I977">
            <v>75.61235792084598</v>
          </cell>
          <cell r="J977">
            <v>71.531746612579269</v>
          </cell>
          <cell r="K977">
            <v>72.764295465983935</v>
          </cell>
          <cell r="L977">
            <v>71.796945276651897</v>
          </cell>
          <cell r="M977">
            <v>74.73658493959698</v>
          </cell>
          <cell r="N977">
            <v>75.424832452763141</v>
          </cell>
          <cell r="O977">
            <v>74.885477160230252</v>
          </cell>
          <cell r="P977">
            <v>76.394197247389059</v>
          </cell>
          <cell r="Q977">
            <v>72.926697841703344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114.58333333333333</v>
          </cell>
          <cell r="F980">
            <v>114.58333333333333</v>
          </cell>
          <cell r="G980">
            <v>114.58333333333333</v>
          </cell>
          <cell r="H980">
            <v>114.58333333333333</v>
          </cell>
          <cell r="I980">
            <v>114.58333333333333</v>
          </cell>
          <cell r="J980">
            <v>114.58333333333333</v>
          </cell>
          <cell r="K980">
            <v>114.58333333333333</v>
          </cell>
          <cell r="L980">
            <v>114.58333333333333</v>
          </cell>
          <cell r="M980">
            <v>114.58333333333333</v>
          </cell>
          <cell r="N980">
            <v>114.58333333333333</v>
          </cell>
          <cell r="O980">
            <v>114.58333333333333</v>
          </cell>
          <cell r="P980">
            <v>114.58333333333333</v>
          </cell>
          <cell r="Q980">
            <v>114.58333333333331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82.857142857142861</v>
          </cell>
          <cell r="F982">
            <v>82.857142857142861</v>
          </cell>
          <cell r="G982">
            <v>82.857142857142861</v>
          </cell>
          <cell r="H982">
            <v>82.857142857142861</v>
          </cell>
          <cell r="I982">
            <v>82.857142857142861</v>
          </cell>
          <cell r="J982">
            <v>82.857142857142861</v>
          </cell>
          <cell r="K982">
            <v>82.857142857142861</v>
          </cell>
          <cell r="L982">
            <v>82.857142857142861</v>
          </cell>
          <cell r="M982">
            <v>82.857142857142861</v>
          </cell>
          <cell r="N982">
            <v>82.857142857142861</v>
          </cell>
          <cell r="O982">
            <v>82.857142857142861</v>
          </cell>
          <cell r="P982">
            <v>82.857142857142861</v>
          </cell>
          <cell r="Q982">
            <v>82.857142857142875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138.88888888888889</v>
          </cell>
          <cell r="F984">
            <v>144.44444444444449</v>
          </cell>
          <cell r="G984">
            <v>142.22222222222226</v>
          </cell>
          <cell r="H984">
            <v>139.99999999999994</v>
          </cell>
          <cell r="I984">
            <v>139.99999999999994</v>
          </cell>
          <cell r="J984">
            <v>141.66666666666666</v>
          </cell>
          <cell r="K984">
            <v>144.44444444444449</v>
          </cell>
          <cell r="L984">
            <v>166.66666666666671</v>
          </cell>
          <cell r="M984">
            <v>166.66666666666671</v>
          </cell>
          <cell r="N984">
            <v>166.66666666666671</v>
          </cell>
          <cell r="O984">
            <v>166.66666666666671</v>
          </cell>
          <cell r="P984">
            <v>166.66666666666671</v>
          </cell>
          <cell r="Q984">
            <v>152.08333333333337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56.186770957329053</v>
          </cell>
          <cell r="F986">
            <v>54.349801313408946</v>
          </cell>
          <cell r="G986">
            <v>55.852654391536213</v>
          </cell>
          <cell r="H986">
            <v>58.940731233402261</v>
          </cell>
          <cell r="I986">
            <v>59.903189913026402</v>
          </cell>
          <cell r="J986">
            <v>55.954112521282255</v>
          </cell>
          <cell r="K986">
            <v>58.043781086235413</v>
          </cell>
          <cell r="L986">
            <v>59.605776157201937</v>
          </cell>
          <cell r="M986">
            <v>57.355684849361857</v>
          </cell>
          <cell r="N986">
            <v>54.308041951643403</v>
          </cell>
          <cell r="O986">
            <v>54.568513671175609</v>
          </cell>
          <cell r="P986">
            <v>53.783314264758864</v>
          </cell>
          <cell r="Q986">
            <v>56.571031025863512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126.26131584974161</v>
          </cell>
          <cell r="F989">
            <v>126.26131584974161</v>
          </cell>
          <cell r="G989">
            <v>126.26131584974161</v>
          </cell>
          <cell r="H989">
            <v>124.85368734163085</v>
          </cell>
          <cell r="I989">
            <v>125.45695670224971</v>
          </cell>
          <cell r="J989">
            <v>125.45695670224971</v>
          </cell>
          <cell r="K989">
            <v>125.85913627599565</v>
          </cell>
          <cell r="L989">
            <v>125.85913627599565</v>
          </cell>
          <cell r="M989">
            <v>125.85913627599565</v>
          </cell>
          <cell r="N989">
            <v>125.32289684433442</v>
          </cell>
          <cell r="O989">
            <v>125.85913627599565</v>
          </cell>
          <cell r="P989">
            <v>124.85368734163085</v>
          </cell>
          <cell r="Q989">
            <v>125.68038979877525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125.35612535612542</v>
          </cell>
          <cell r="F990">
            <v>125.35612535612542</v>
          </cell>
          <cell r="G990">
            <v>125.35612535612542</v>
          </cell>
          <cell r="H990">
            <v>125.35612535612542</v>
          </cell>
          <cell r="I990">
            <v>125.35612535612542</v>
          </cell>
          <cell r="J990">
            <v>125.35612535612542</v>
          </cell>
          <cell r="K990">
            <v>125.35612535612542</v>
          </cell>
          <cell r="L990">
            <v>125.35612535612542</v>
          </cell>
          <cell r="M990">
            <v>125.35612535612542</v>
          </cell>
          <cell r="N990">
            <v>125.35612535612542</v>
          </cell>
          <cell r="O990">
            <v>125.35612535612542</v>
          </cell>
          <cell r="P990">
            <v>125.35612535612542</v>
          </cell>
          <cell r="Q990">
            <v>125.35612535612542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128.57142857142858</v>
          </cell>
          <cell r="F992">
            <v>128.57142857142858</v>
          </cell>
          <cell r="G992">
            <v>128.57142857142858</v>
          </cell>
          <cell r="H992">
            <v>123.57142857142861</v>
          </cell>
          <cell r="I992">
            <v>125.71428571428567</v>
          </cell>
          <cell r="J992">
            <v>125.71428571428567</v>
          </cell>
          <cell r="K992">
            <v>127.14285714285712</v>
          </cell>
          <cell r="L992">
            <v>127.14285714285712</v>
          </cell>
          <cell r="M992">
            <v>127.14285714285712</v>
          </cell>
          <cell r="N992">
            <v>125.23809523809521</v>
          </cell>
          <cell r="O992">
            <v>127.14285714285712</v>
          </cell>
          <cell r="P992">
            <v>123.57142857142861</v>
          </cell>
          <cell r="Q992">
            <v>126.50793650793651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125.03172602013589</v>
          </cell>
          <cell r="F994">
            <v>120.87338165605222</v>
          </cell>
          <cell r="G994">
            <v>122.78846629494234</v>
          </cell>
          <cell r="H994">
            <v>126.566023235364</v>
          </cell>
          <cell r="I994">
            <v>123.44169120201154</v>
          </cell>
          <cell r="J994">
            <v>121.51545904254196</v>
          </cell>
          <cell r="K994">
            <v>122.15753642903182</v>
          </cell>
          <cell r="L994">
            <v>122.15753642903182</v>
          </cell>
          <cell r="M994">
            <v>122.81076133610088</v>
          </cell>
          <cell r="N994">
            <v>124.11721115023923</v>
          </cell>
          <cell r="O994">
            <v>125.42366096437743</v>
          </cell>
          <cell r="P994">
            <v>126.71896325793639</v>
          </cell>
          <cell r="Q994">
            <v>123.63353475148044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125.12334797166905</v>
          </cell>
          <cell r="F995">
            <v>120.91752114909202</v>
          </cell>
          <cell r="G995">
            <v>122.88900247217494</v>
          </cell>
          <cell r="H995">
            <v>126.70053303013552</v>
          </cell>
          <cell r="I995">
            <v>123.54616291320269</v>
          </cell>
          <cell r="J995">
            <v>121.57468159011962</v>
          </cell>
          <cell r="K995">
            <v>122.23184203114729</v>
          </cell>
          <cell r="L995">
            <v>122.23184203114729</v>
          </cell>
          <cell r="M995">
            <v>122.88900247217494</v>
          </cell>
          <cell r="N995">
            <v>124.20332335423039</v>
          </cell>
          <cell r="O995">
            <v>125.51764423628572</v>
          </cell>
          <cell r="P995">
            <v>126.83196511834109</v>
          </cell>
          <cell r="Q995">
            <v>123.72140569747671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109.82419855222335</v>
          </cell>
          <cell r="F997">
            <v>113.54705274043428</v>
          </cell>
          <cell r="G997">
            <v>106.10134436401245</v>
          </cell>
          <cell r="H997">
            <v>104.23991726990693</v>
          </cell>
          <cell r="I997">
            <v>106.10134436401245</v>
          </cell>
          <cell r="J997">
            <v>111.68562564632886</v>
          </cell>
          <cell r="K997">
            <v>109.82419855222335</v>
          </cell>
          <cell r="L997">
            <v>109.82419855222335</v>
          </cell>
          <cell r="M997">
            <v>109.82419855222335</v>
          </cell>
          <cell r="N997">
            <v>109.82419855222335</v>
          </cell>
          <cell r="O997">
            <v>109.82419855222335</v>
          </cell>
          <cell r="P997">
            <v>107.9627714581179</v>
          </cell>
          <cell r="Q997">
            <v>109.04860392967942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108.86162301432041</v>
          </cell>
          <cell r="F999">
            <v>108.1711359372907</v>
          </cell>
          <cell r="G999">
            <v>110.39355279701665</v>
          </cell>
          <cell r="H999">
            <v>109.11554844789003</v>
          </cell>
          <cell r="I999">
            <v>112.65420127687497</v>
          </cell>
          <cell r="J999">
            <v>113.13189975871093</v>
          </cell>
          <cell r="K999">
            <v>115.2934345041156</v>
          </cell>
          <cell r="L999">
            <v>114.83240522684633</v>
          </cell>
          <cell r="M999">
            <v>116.89551519258978</v>
          </cell>
          <cell r="N999">
            <v>115.3335570766648</v>
          </cell>
          <cell r="O999">
            <v>115.44466237396774</v>
          </cell>
          <cell r="P999">
            <v>113.93704158186048</v>
          </cell>
          <cell r="Q999">
            <v>112.83871476567903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106.31055398542605</v>
          </cell>
          <cell r="F1000">
            <v>104.72676057807706</v>
          </cell>
          <cell r="G1000">
            <v>105.46103488470284</v>
          </cell>
          <cell r="H1000">
            <v>104.2003065856231</v>
          </cell>
          <cell r="I1000">
            <v>109.28179140471431</v>
          </cell>
          <cell r="J1000">
            <v>110.23710987998206</v>
          </cell>
          <cell r="K1000">
            <v>112.43486865109023</v>
          </cell>
          <cell r="L1000">
            <v>112.00562228635094</v>
          </cell>
          <cell r="M1000">
            <v>114.54585180954425</v>
          </cell>
          <cell r="N1000">
            <v>113.17232951727597</v>
          </cell>
          <cell r="O1000">
            <v>112.88301788276108</v>
          </cell>
          <cell r="P1000">
            <v>111.8875379633116</v>
          </cell>
          <cell r="Q1000">
            <v>109.76223211907164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128.11192233208908</v>
          </cell>
          <cell r="F1001">
            <v>123.82980586892864</v>
          </cell>
          <cell r="G1001">
            <v>125.81506990796824</v>
          </cell>
          <cell r="H1001">
            <v>122.40642748023022</v>
          </cell>
          <cell r="I1001">
            <v>136.14528363417264</v>
          </cell>
          <cell r="J1001">
            <v>138.72818677767833</v>
          </cell>
          <cell r="K1001">
            <v>144.67028691027704</v>
          </cell>
          <cell r="L1001">
            <v>143.5097296578773</v>
          </cell>
          <cell r="M1001">
            <v>150.37777103941033</v>
          </cell>
          <cell r="N1001">
            <v>146.6641664790248</v>
          </cell>
          <cell r="O1001">
            <v>145.88195201381015</v>
          </cell>
          <cell r="P1001">
            <v>143.19046401288745</v>
          </cell>
          <cell r="Q1001">
            <v>137.44425550952951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93.514138306337287</v>
          </cell>
          <cell r="F1004">
            <v>93.514138306337287</v>
          </cell>
          <cell r="G1004">
            <v>93.514138306337287</v>
          </cell>
          <cell r="H1004">
            <v>93.514138306337287</v>
          </cell>
          <cell r="I1004">
            <v>93.514138306337287</v>
          </cell>
          <cell r="J1004">
            <v>93.514138306337287</v>
          </cell>
          <cell r="K1004">
            <v>93.514138306337287</v>
          </cell>
          <cell r="L1004">
            <v>93.514138306337287</v>
          </cell>
          <cell r="M1004">
            <v>93.514138306337287</v>
          </cell>
          <cell r="N1004">
            <v>93.514138306337287</v>
          </cell>
          <cell r="O1004">
            <v>93.514138306337287</v>
          </cell>
          <cell r="P1004">
            <v>93.514138306337287</v>
          </cell>
          <cell r="Q1004">
            <v>93.514138306337273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112.96043656207362</v>
          </cell>
          <cell r="F1008">
            <v>117.87175989085951</v>
          </cell>
          <cell r="G1008">
            <v>117.87175989085951</v>
          </cell>
          <cell r="H1008">
            <v>111.32332878581168</v>
          </cell>
          <cell r="I1008">
            <v>108.04911323328785</v>
          </cell>
          <cell r="J1008">
            <v>108.04911323328785</v>
          </cell>
          <cell r="K1008">
            <v>105.59345156889495</v>
          </cell>
          <cell r="L1008">
            <v>106.82128240109144</v>
          </cell>
          <cell r="M1008">
            <v>104.36562073669849</v>
          </cell>
          <cell r="N1008">
            <v>106.82128240109144</v>
          </cell>
          <cell r="O1008">
            <v>104.36562073669849</v>
          </cell>
          <cell r="P1008">
            <v>106.82128240109144</v>
          </cell>
          <cell r="Q1008">
            <v>109.24283765347884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112.96043656207362</v>
          </cell>
          <cell r="F1009">
            <v>117.87175989085951</v>
          </cell>
          <cell r="G1009">
            <v>117.87175989085951</v>
          </cell>
          <cell r="H1009">
            <v>111.32332878581168</v>
          </cell>
          <cell r="I1009">
            <v>108.04911323328785</v>
          </cell>
          <cell r="J1009">
            <v>108.04911323328785</v>
          </cell>
          <cell r="K1009">
            <v>105.59345156889495</v>
          </cell>
          <cell r="L1009">
            <v>106.82128240109144</v>
          </cell>
          <cell r="M1009">
            <v>104.36562073669849</v>
          </cell>
          <cell r="N1009">
            <v>106.82128240109144</v>
          </cell>
          <cell r="O1009">
            <v>104.36562073669849</v>
          </cell>
          <cell r="P1009">
            <v>106.82128240109144</v>
          </cell>
          <cell r="Q1009">
            <v>109.24283765347884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123.63785569156339</v>
          </cell>
          <cell r="F1011">
            <v>128.08212091383487</v>
          </cell>
          <cell r="G1011">
            <v>138.96777835970519</v>
          </cell>
          <cell r="H1011">
            <v>137.63932512996402</v>
          </cell>
          <cell r="I1011">
            <v>132.28264566565525</v>
          </cell>
          <cell r="J1011">
            <v>129.99114490642339</v>
          </cell>
          <cell r="K1011">
            <v>131.98601048206558</v>
          </cell>
          <cell r="L1011">
            <v>131.32442230347783</v>
          </cell>
          <cell r="M1011">
            <v>130.65948424707824</v>
          </cell>
          <cell r="N1011">
            <v>127.96518489492989</v>
          </cell>
          <cell r="O1011">
            <v>130.4259550447766</v>
          </cell>
          <cell r="P1011">
            <v>125.90662943747023</v>
          </cell>
          <cell r="Q1011">
            <v>130.73904642307869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93.412954560760525</v>
          </cell>
          <cell r="F1016">
            <v>93.032475334772727</v>
          </cell>
          <cell r="G1016">
            <v>94.653301076700714</v>
          </cell>
          <cell r="H1016">
            <v>94.782984571164306</v>
          </cell>
          <cell r="I1016">
            <v>94.780397200409041</v>
          </cell>
          <cell r="J1016">
            <v>96.183404765744172</v>
          </cell>
          <cell r="K1016">
            <v>96.2251007133831</v>
          </cell>
          <cell r="L1016">
            <v>96.112086159730438</v>
          </cell>
          <cell r="M1016">
            <v>98.482462981356292</v>
          </cell>
          <cell r="N1016">
            <v>98.305829450289096</v>
          </cell>
          <cell r="O1016">
            <v>98.423858363046378</v>
          </cell>
          <cell r="P1016">
            <v>98.47788770191265</v>
          </cell>
          <cell r="Q1016">
            <v>96.072728573272443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93.412954560760525</v>
          </cell>
          <cell r="F1017">
            <v>93.032475334772727</v>
          </cell>
          <cell r="G1017">
            <v>94.653301076700714</v>
          </cell>
          <cell r="H1017">
            <v>94.782984571164306</v>
          </cell>
          <cell r="I1017">
            <v>94.780397200409041</v>
          </cell>
          <cell r="J1017">
            <v>96.183404765744172</v>
          </cell>
          <cell r="K1017">
            <v>96.2251007133831</v>
          </cell>
          <cell r="L1017">
            <v>96.112086159730438</v>
          </cell>
          <cell r="M1017">
            <v>98.482462981356292</v>
          </cell>
          <cell r="N1017">
            <v>98.305829450289096</v>
          </cell>
          <cell r="O1017">
            <v>98.423858363046378</v>
          </cell>
          <cell r="P1017">
            <v>98.47788770191265</v>
          </cell>
          <cell r="Q1017">
            <v>96.072728573272443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109.09090909090908</v>
          </cell>
          <cell r="F1018">
            <v>109.09090909090908</v>
          </cell>
          <cell r="G1018">
            <v>109.09090909090908</v>
          </cell>
          <cell r="H1018">
            <v>109.09090909090908</v>
          </cell>
          <cell r="I1018">
            <v>109.09090909090908</v>
          </cell>
          <cell r="J1018">
            <v>109.09090909090908</v>
          </cell>
          <cell r="K1018">
            <v>109.09090909090908</v>
          </cell>
          <cell r="L1018">
            <v>109.09090909090908</v>
          </cell>
          <cell r="M1018">
            <v>109.09090909090908</v>
          </cell>
          <cell r="N1018">
            <v>109.09090909090908</v>
          </cell>
          <cell r="O1018">
            <v>109.09090909090908</v>
          </cell>
          <cell r="P1018">
            <v>109.09090909090908</v>
          </cell>
          <cell r="Q1018">
            <v>109.09090909090908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91.666666666666671</v>
          </cell>
          <cell r="F1021">
            <v>91.666666666666671</v>
          </cell>
          <cell r="G1021">
            <v>93.333333333333357</v>
          </cell>
          <cell r="H1021">
            <v>93.333333333333357</v>
          </cell>
          <cell r="I1021">
            <v>93.333333333333357</v>
          </cell>
          <cell r="J1021">
            <v>95</v>
          </cell>
          <cell r="K1021">
            <v>95</v>
          </cell>
          <cell r="L1021">
            <v>95</v>
          </cell>
          <cell r="M1021">
            <v>97.499999999999986</v>
          </cell>
          <cell r="N1021">
            <v>97.499999999999986</v>
          </cell>
          <cell r="O1021">
            <v>97.499999999999986</v>
          </cell>
          <cell r="P1021">
            <v>97.499999999999986</v>
          </cell>
          <cell r="Q1021">
            <v>94.861111111111128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105.87848828885865</v>
          </cell>
          <cell r="F1023">
            <v>102.73018986762193</v>
          </cell>
          <cell r="G1023">
            <v>104.04030282917608</v>
          </cell>
          <cell r="H1023">
            <v>105.11337676592048</v>
          </cell>
          <cell r="I1023">
            <v>105.09196740975182</v>
          </cell>
          <cell r="J1023">
            <v>104.59973066429237</v>
          </cell>
          <cell r="K1023">
            <v>104.944746310765</v>
          </cell>
          <cell r="L1023">
            <v>104.00960053528229</v>
          </cell>
          <cell r="M1023">
            <v>105.47116539615642</v>
          </cell>
          <cell r="N1023">
            <v>104.00960053528229</v>
          </cell>
          <cell r="O1023">
            <v>104.98623792916187</v>
          </cell>
          <cell r="P1023">
            <v>105.43330696903273</v>
          </cell>
          <cell r="Q1023">
            <v>104.69239279177515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115.81884000716914</v>
          </cell>
          <cell r="F1026">
            <v>115.76158079473062</v>
          </cell>
          <cell r="G1026">
            <v>115.67021204592787</v>
          </cell>
          <cell r="H1026">
            <v>115.66388354081798</v>
          </cell>
          <cell r="I1026">
            <v>114.84318473983578</v>
          </cell>
          <cell r="J1026">
            <v>115.14003083669439</v>
          </cell>
          <cell r="K1026">
            <v>116.89365485957882</v>
          </cell>
          <cell r="L1026">
            <v>117.9184933667288</v>
          </cell>
          <cell r="M1026">
            <v>115.37479819117333</v>
          </cell>
          <cell r="N1026">
            <v>117.45596577680961</v>
          </cell>
          <cell r="O1026">
            <v>115.80798174275381</v>
          </cell>
          <cell r="P1026">
            <v>117.72718505618751</v>
          </cell>
          <cell r="Q1026">
            <v>116.17298424653397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135.20344892097665</v>
          </cell>
          <cell r="F1027">
            <v>133.72577123138504</v>
          </cell>
          <cell r="G1027">
            <v>130.18509106186659</v>
          </cell>
          <cell r="H1027">
            <v>134.19252926913825</v>
          </cell>
          <cell r="I1027">
            <v>132.23158163891981</v>
          </cell>
          <cell r="J1027">
            <v>131.24541438188865</v>
          </cell>
          <cell r="K1027">
            <v>134.06821934966507</v>
          </cell>
          <cell r="L1027">
            <v>131.65237788381069</v>
          </cell>
          <cell r="M1027">
            <v>127.61580533390988</v>
          </cell>
          <cell r="N1027">
            <v>131.24541438188865</v>
          </cell>
          <cell r="O1027">
            <v>131.24541438188865</v>
          </cell>
          <cell r="P1027">
            <v>132.43317989848344</v>
          </cell>
          <cell r="Q1027">
            <v>132.08702064448514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111.72441805374403</v>
          </cell>
          <cell r="F1032">
            <v>111.72441805374403</v>
          </cell>
          <cell r="G1032">
            <v>111.72441805374403</v>
          </cell>
          <cell r="H1032">
            <v>111.72441805374403</v>
          </cell>
          <cell r="I1032">
            <v>111.72441805374403</v>
          </cell>
          <cell r="J1032">
            <v>111.72441805374403</v>
          </cell>
          <cell r="K1032">
            <v>111.72441805374403</v>
          </cell>
          <cell r="L1032">
            <v>111.72441805374403</v>
          </cell>
          <cell r="M1032">
            <v>111.72441805374403</v>
          </cell>
          <cell r="N1032">
            <v>111.72441805374403</v>
          </cell>
          <cell r="O1032">
            <v>111.72441805374403</v>
          </cell>
          <cell r="P1032">
            <v>111.72441805374403</v>
          </cell>
          <cell r="Q1032">
            <v>111.72441805374403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98.722808374767254</v>
          </cell>
          <cell r="F1033">
            <v>98.722808374767254</v>
          </cell>
          <cell r="G1033">
            <v>98.722808374767254</v>
          </cell>
          <cell r="H1033">
            <v>98.722808374767254</v>
          </cell>
          <cell r="I1033">
            <v>98.722808374767254</v>
          </cell>
          <cell r="J1033">
            <v>98.722808374767254</v>
          </cell>
          <cell r="K1033">
            <v>98.722808374767254</v>
          </cell>
          <cell r="L1033">
            <v>98.722808374767254</v>
          </cell>
          <cell r="M1033">
            <v>98.722808374767254</v>
          </cell>
          <cell r="N1033">
            <v>98.722808374767254</v>
          </cell>
          <cell r="O1033">
            <v>98.722808374767254</v>
          </cell>
          <cell r="P1033">
            <v>98.722808374767254</v>
          </cell>
          <cell r="Q1033">
            <v>98.722808374767268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121.52448288497261</v>
          </cell>
          <cell r="F1036">
            <v>121.52448288497261</v>
          </cell>
          <cell r="G1036">
            <v>121.52448288497261</v>
          </cell>
          <cell r="H1036">
            <v>121.52448288497261</v>
          </cell>
          <cell r="I1036">
            <v>121.52448288497261</v>
          </cell>
          <cell r="J1036">
            <v>121.52448288497261</v>
          </cell>
          <cell r="K1036">
            <v>121.52448288497261</v>
          </cell>
          <cell r="L1036">
            <v>121.52448288497261</v>
          </cell>
          <cell r="M1036">
            <v>121.52448288497261</v>
          </cell>
          <cell r="N1036">
            <v>121.52448288497261</v>
          </cell>
          <cell r="O1036">
            <v>121.52448288497261</v>
          </cell>
          <cell r="P1036">
            <v>121.52448288497261</v>
          </cell>
          <cell r="Q1036">
            <v>121.52448288497264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146</v>
          </cell>
          <cell r="F1039">
            <v>146</v>
          </cell>
          <cell r="G1039">
            <v>146</v>
          </cell>
          <cell r="H1039">
            <v>146</v>
          </cell>
          <cell r="I1039">
            <v>146.99999999999997</v>
          </cell>
          <cell r="J1039">
            <v>146</v>
          </cell>
          <cell r="K1039">
            <v>146</v>
          </cell>
          <cell r="L1039">
            <v>146</v>
          </cell>
          <cell r="M1039">
            <v>147.99999999999994</v>
          </cell>
          <cell r="N1039">
            <v>146</v>
          </cell>
          <cell r="O1039">
            <v>144</v>
          </cell>
          <cell r="P1039">
            <v>146.99999999999997</v>
          </cell>
          <cell r="Q1039">
            <v>146.16666666666666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108.97389205686164</v>
          </cell>
          <cell r="F1042">
            <v>109.41890483187657</v>
          </cell>
          <cell r="G1042">
            <v>110.55066505894327</v>
          </cell>
          <cell r="H1042">
            <v>109.1129630387681</v>
          </cell>
          <cell r="I1042">
            <v>108.6331806640242</v>
          </cell>
          <cell r="J1042">
            <v>109.4153976268295</v>
          </cell>
          <cell r="K1042">
            <v>110.91376541112923</v>
          </cell>
          <cell r="L1042">
            <v>113.23879916773882</v>
          </cell>
          <cell r="M1042">
            <v>111.03136325064375</v>
          </cell>
          <cell r="N1042">
            <v>112.72325345580751</v>
          </cell>
          <cell r="O1042">
            <v>110.38275265667767</v>
          </cell>
          <cell r="P1042">
            <v>112.6805353833695</v>
          </cell>
          <cell r="Q1042">
            <v>110.58962271688915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102.94859798040366</v>
          </cell>
          <cell r="F1043">
            <v>104.47271637480874</v>
          </cell>
          <cell r="G1043">
            <v>103.9308334802262</v>
          </cell>
          <cell r="H1043">
            <v>103.25522143819585</v>
          </cell>
          <cell r="I1043">
            <v>102.56745432837948</v>
          </cell>
          <cell r="J1043">
            <v>103.32861901868854</v>
          </cell>
          <cell r="K1043">
            <v>104.85949676017016</v>
          </cell>
          <cell r="L1043">
            <v>102.17199759884953</v>
          </cell>
          <cell r="M1043">
            <v>104.24130716209248</v>
          </cell>
          <cell r="N1043">
            <v>102.02119014012111</v>
          </cell>
          <cell r="O1043">
            <v>102.90451686430725</v>
          </cell>
          <cell r="P1043">
            <v>102.56602736844395</v>
          </cell>
          <cell r="Q1043">
            <v>103.27233154289057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105.3647211772624</v>
          </cell>
          <cell r="F1046">
            <v>109.44788996134291</v>
          </cell>
          <cell r="G1046">
            <v>104.43532505720626</v>
          </cell>
          <cell r="H1046">
            <v>108.92407282966906</v>
          </cell>
          <cell r="I1046">
            <v>109.39606625640803</v>
          </cell>
          <cell r="J1046">
            <v>110.24833233879215</v>
          </cell>
          <cell r="K1046">
            <v>110.62094012215836</v>
          </cell>
          <cell r="L1046">
            <v>111.35841447434925</v>
          </cell>
          <cell r="M1046">
            <v>111.08248472462822</v>
          </cell>
          <cell r="N1046">
            <v>111.19830750326012</v>
          </cell>
          <cell r="O1046">
            <v>108.66712837893095</v>
          </cell>
          <cell r="P1046">
            <v>113.82564240245677</v>
          </cell>
          <cell r="Q1046">
            <v>109.54744376887204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98.994852977238963</v>
          </cell>
          <cell r="F1053">
            <v>98.958936631239894</v>
          </cell>
          <cell r="G1053">
            <v>97.737288745932247</v>
          </cell>
          <cell r="H1053">
            <v>97.052047974356654</v>
          </cell>
          <cell r="I1053">
            <v>97.788152835120584</v>
          </cell>
          <cell r="J1053">
            <v>97.93756186470273</v>
          </cell>
          <cell r="K1053">
            <v>99.84512865168287</v>
          </cell>
          <cell r="L1053">
            <v>98.331504853205814</v>
          </cell>
          <cell r="M1053">
            <v>96.886860307884362</v>
          </cell>
          <cell r="N1053">
            <v>97.504708317647442</v>
          </cell>
          <cell r="O1053">
            <v>99.172532685125304</v>
          </cell>
          <cell r="P1053">
            <v>98.347642850226904</v>
          </cell>
          <cell r="Q1053">
            <v>98.213101557863652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107.97249755833543</v>
          </cell>
          <cell r="F1056">
            <v>113.68312656149133</v>
          </cell>
          <cell r="G1056">
            <v>105.17791078936082</v>
          </cell>
          <cell r="H1056">
            <v>107.57771562385111</v>
          </cell>
          <cell r="I1056">
            <v>107.97249755833543</v>
          </cell>
          <cell r="J1056">
            <v>106.7837732924298</v>
          </cell>
          <cell r="K1056">
            <v>111.79613863682043</v>
          </cell>
          <cell r="L1056">
            <v>111.79613863682053</v>
          </cell>
          <cell r="M1056">
            <v>107.97249755833543</v>
          </cell>
          <cell r="N1056">
            <v>118.08893778190634</v>
          </cell>
          <cell r="O1056">
            <v>114.93933184081831</v>
          </cell>
          <cell r="P1056">
            <v>107.97249755833543</v>
          </cell>
          <cell r="Q1056">
            <v>110.1444219497367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109.82199357500598</v>
          </cell>
          <cell r="F1059">
            <v>111.20833284194133</v>
          </cell>
          <cell r="G1059">
            <v>112.04451711773358</v>
          </cell>
          <cell r="H1059">
            <v>112.03827647401363</v>
          </cell>
          <cell r="I1059">
            <v>110.68113045077047</v>
          </cell>
          <cell r="J1059">
            <v>111.20833284194133</v>
          </cell>
          <cell r="K1059">
            <v>113.52229761065446</v>
          </cell>
          <cell r="L1059">
            <v>111.38541647359661</v>
          </cell>
          <cell r="M1059">
            <v>112.43861333351506</v>
          </cell>
          <cell r="N1059">
            <v>112.18944786352178</v>
          </cell>
          <cell r="O1059">
            <v>112.54360841360804</v>
          </cell>
          <cell r="P1059">
            <v>111.71593893460792</v>
          </cell>
          <cell r="Q1059">
            <v>111.73315882757588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119.31902681199573</v>
          </cell>
          <cell r="F1063">
            <v>113.16843855602944</v>
          </cell>
          <cell r="G1063">
            <v>116.6018381012168</v>
          </cell>
          <cell r="H1063">
            <v>118.10750923298879</v>
          </cell>
          <cell r="I1063">
            <v>113.44751517878065</v>
          </cell>
          <cell r="J1063">
            <v>109.94806703622224</v>
          </cell>
          <cell r="K1063">
            <v>115.44178318519651</v>
          </cell>
          <cell r="L1063">
            <v>112.64837697698975</v>
          </cell>
          <cell r="M1063">
            <v>113.32552842692269</v>
          </cell>
          <cell r="N1063">
            <v>113.42417749251564</v>
          </cell>
          <cell r="O1063">
            <v>112.81379190282262</v>
          </cell>
          <cell r="P1063">
            <v>117.39447840092977</v>
          </cell>
          <cell r="Q1063">
            <v>114.63671094188423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111.0691348696638</v>
          </cell>
          <cell r="F1068">
            <v>111.0691348696638</v>
          </cell>
          <cell r="G1068">
            <v>115.60256894597659</v>
          </cell>
          <cell r="H1068">
            <v>111.0691348696638</v>
          </cell>
          <cell r="I1068">
            <v>111.0691348696638</v>
          </cell>
          <cell r="J1068">
            <v>113.33585190782019</v>
          </cell>
          <cell r="K1068">
            <v>113.33585190782019</v>
          </cell>
          <cell r="L1068">
            <v>120.13600302228932</v>
          </cell>
          <cell r="M1068">
            <v>115.60256894597659</v>
          </cell>
          <cell r="N1068">
            <v>117.86928598413294</v>
          </cell>
          <cell r="O1068">
            <v>113.33585190782019</v>
          </cell>
          <cell r="P1068">
            <v>117.86928598413294</v>
          </cell>
          <cell r="Q1068">
            <v>114.28031734038534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132.9672796692648</v>
          </cell>
          <cell r="F1070">
            <v>132.9672796692648</v>
          </cell>
          <cell r="G1070">
            <v>131.71651380333714</v>
          </cell>
          <cell r="H1070">
            <v>131.71651380333714</v>
          </cell>
          <cell r="I1070">
            <v>131.71651380333714</v>
          </cell>
          <cell r="J1070">
            <v>130.18202993527419</v>
          </cell>
          <cell r="K1070">
            <v>130.18202993527419</v>
          </cell>
          <cell r="L1070">
            <v>130.18202993527419</v>
          </cell>
          <cell r="M1070">
            <v>129.98929469848471</v>
          </cell>
          <cell r="N1070">
            <v>129.98929469848471</v>
          </cell>
          <cell r="O1070">
            <v>129.98929469848471</v>
          </cell>
          <cell r="P1070">
            <v>129.10698424664344</v>
          </cell>
          <cell r="Q1070">
            <v>130.89208824137174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132.9672796692648</v>
          </cell>
          <cell r="F1071">
            <v>132.9672796692648</v>
          </cell>
          <cell r="G1071">
            <v>131.71651380333714</v>
          </cell>
          <cell r="H1071">
            <v>131.71651380333714</v>
          </cell>
          <cell r="I1071">
            <v>131.71651380333714</v>
          </cell>
          <cell r="J1071">
            <v>130.18202993527419</v>
          </cell>
          <cell r="K1071">
            <v>130.18202993527419</v>
          </cell>
          <cell r="L1071">
            <v>130.18202993527419</v>
          </cell>
          <cell r="M1071">
            <v>129.98929469848471</v>
          </cell>
          <cell r="N1071">
            <v>129.98929469848471</v>
          </cell>
          <cell r="O1071">
            <v>129.98929469848471</v>
          </cell>
          <cell r="P1071">
            <v>129.10698424664344</v>
          </cell>
          <cell r="Q1071">
            <v>130.89208824137174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165.35349799178897</v>
          </cell>
          <cell r="F1072">
            <v>165.35349799178897</v>
          </cell>
          <cell r="G1072">
            <v>170.95787873209483</v>
          </cell>
          <cell r="H1072">
            <v>170.95787873209483</v>
          </cell>
          <cell r="I1072">
            <v>170.95787873209483</v>
          </cell>
          <cell r="J1072">
            <v>177.85176743824542</v>
          </cell>
          <cell r="K1072">
            <v>177.85176743824542</v>
          </cell>
          <cell r="L1072">
            <v>177.85176743824542</v>
          </cell>
          <cell r="M1072">
            <v>177.80199917294036</v>
          </cell>
          <cell r="N1072">
            <v>177.80199917294036</v>
          </cell>
          <cell r="O1072">
            <v>177.80199917294036</v>
          </cell>
          <cell r="P1072">
            <v>176.99843181610407</v>
          </cell>
          <cell r="Q1072">
            <v>173.96169698579365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203.5893690942485</v>
          </cell>
          <cell r="F1073">
            <v>203.5893690942485</v>
          </cell>
          <cell r="G1073">
            <v>207.10792449489921</v>
          </cell>
          <cell r="H1073">
            <v>207.10792449489921</v>
          </cell>
          <cell r="I1073">
            <v>207.10792449489921</v>
          </cell>
          <cell r="J1073">
            <v>225.85142401911972</v>
          </cell>
          <cell r="K1073">
            <v>225.85142401911972</v>
          </cell>
          <cell r="L1073">
            <v>225.85142401911972</v>
          </cell>
          <cell r="M1073">
            <v>218.66494058288507</v>
          </cell>
          <cell r="N1073">
            <v>218.66494058288507</v>
          </cell>
          <cell r="O1073">
            <v>218.66494058288507</v>
          </cell>
          <cell r="P1073">
            <v>216.75629024762668</v>
          </cell>
          <cell r="Q1073">
            <v>214.90065797723636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144.55511942427844</v>
          </cell>
          <cell r="F1075">
            <v>144.55511942427844</v>
          </cell>
          <cell r="G1075">
            <v>151.29408357511014</v>
          </cell>
          <cell r="H1075">
            <v>151.29408357511014</v>
          </cell>
          <cell r="I1075">
            <v>151.29408357511014</v>
          </cell>
          <cell r="J1075">
            <v>151.74238376540154</v>
          </cell>
          <cell r="K1075">
            <v>151.74238376540154</v>
          </cell>
          <cell r="L1075">
            <v>151.74238376540154</v>
          </cell>
          <cell r="M1075">
            <v>155.57462732756971</v>
          </cell>
          <cell r="N1075">
            <v>155.57462732756971</v>
          </cell>
          <cell r="O1075">
            <v>155.57462732756971</v>
          </cell>
          <cell r="P1075">
            <v>155.37216917711567</v>
          </cell>
          <cell r="Q1075">
            <v>151.69297433582639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118.7405617638176</v>
          </cell>
          <cell r="F1077">
            <v>118.7405617638176</v>
          </cell>
          <cell r="G1077">
            <v>112.38900634249474</v>
          </cell>
          <cell r="H1077">
            <v>112.38900634249474</v>
          </cell>
          <cell r="I1077">
            <v>112.38900634249474</v>
          </cell>
          <cell r="J1077">
            <v>118.7405617638176</v>
          </cell>
          <cell r="K1077">
            <v>118.7405617638176</v>
          </cell>
          <cell r="L1077">
            <v>118.7405617638176</v>
          </cell>
          <cell r="M1077">
            <v>116.4753850800363</v>
          </cell>
          <cell r="N1077">
            <v>116.4753850800363</v>
          </cell>
          <cell r="O1077">
            <v>116.4753850800363</v>
          </cell>
          <cell r="P1077">
            <v>114.99546964663244</v>
          </cell>
          <cell r="Q1077">
            <v>116.27428772777616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156.15702239324793</v>
          </cell>
          <cell r="F1080">
            <v>156.15702239324793</v>
          </cell>
          <cell r="G1080">
            <v>155.24736983561729</v>
          </cell>
          <cell r="H1080">
            <v>155.24736983561729</v>
          </cell>
          <cell r="I1080">
            <v>155.24736983561729</v>
          </cell>
          <cell r="J1080">
            <v>152.51841216272561</v>
          </cell>
          <cell r="K1080">
            <v>152.51841216272561</v>
          </cell>
          <cell r="L1080">
            <v>152.51841216272561</v>
          </cell>
          <cell r="M1080">
            <v>152.8216296819358</v>
          </cell>
          <cell r="N1080">
            <v>152.8216296819358</v>
          </cell>
          <cell r="O1080">
            <v>152.8216296819358</v>
          </cell>
          <cell r="P1080">
            <v>152.21519464351536</v>
          </cell>
          <cell r="Q1080">
            <v>153.8576228725706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123.79807219094552</v>
          </cell>
          <cell r="F1084">
            <v>123.79807219094552</v>
          </cell>
          <cell r="G1084">
            <v>120.53616650679261</v>
          </cell>
          <cell r="H1084">
            <v>120.53616650679261</v>
          </cell>
          <cell r="I1084">
            <v>120.53616650679261</v>
          </cell>
          <cell r="J1084">
            <v>116.07647161456642</v>
          </cell>
          <cell r="K1084">
            <v>116.07647161456642</v>
          </cell>
          <cell r="L1084">
            <v>116.07647161456642</v>
          </cell>
          <cell r="M1084">
            <v>115.71845789425349</v>
          </cell>
          <cell r="N1084">
            <v>115.71845789425349</v>
          </cell>
          <cell r="O1084">
            <v>115.71845789425349</v>
          </cell>
          <cell r="P1084">
            <v>114.74279609914731</v>
          </cell>
          <cell r="Q1084">
            <v>118.27768571065637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123.79807219094552</v>
          </cell>
          <cell r="F1085">
            <v>123.79807219094552</v>
          </cell>
          <cell r="G1085">
            <v>120.53616650679261</v>
          </cell>
          <cell r="H1085">
            <v>120.53616650679261</v>
          </cell>
          <cell r="I1085">
            <v>120.53616650679261</v>
          </cell>
          <cell r="J1085">
            <v>116.07647161456642</v>
          </cell>
          <cell r="K1085">
            <v>116.07647161456642</v>
          </cell>
          <cell r="L1085">
            <v>116.07647161456642</v>
          </cell>
          <cell r="M1085">
            <v>115.71845789425349</v>
          </cell>
          <cell r="N1085">
            <v>115.71845789425349</v>
          </cell>
          <cell r="O1085">
            <v>115.71845789425349</v>
          </cell>
          <cell r="P1085">
            <v>114.74279609914731</v>
          </cell>
          <cell r="Q1085">
            <v>118.27768571065637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110.69184119915343</v>
          </cell>
          <cell r="F1091">
            <v>110.69184119915343</v>
          </cell>
          <cell r="G1091">
            <v>115.13886494135922</v>
          </cell>
          <cell r="H1091">
            <v>115.13886494135922</v>
          </cell>
          <cell r="I1091">
            <v>115.13886494135922</v>
          </cell>
          <cell r="J1091">
            <v>114.84859449922723</v>
          </cell>
          <cell r="K1091">
            <v>114.84859449922723</v>
          </cell>
          <cell r="L1091">
            <v>114.84859449922723</v>
          </cell>
          <cell r="M1091">
            <v>121.9866596329084</v>
          </cell>
          <cell r="N1091">
            <v>121.9866596329084</v>
          </cell>
          <cell r="O1091">
            <v>121.9866596329084</v>
          </cell>
          <cell r="P1091">
            <v>124.31850094499325</v>
          </cell>
          <cell r="Q1091">
            <v>116.80204504698206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132.77656157317793</v>
          </cell>
          <cell r="F1095">
            <v>133.80264775509019</v>
          </cell>
          <cell r="G1095">
            <v>132.6610087530878</v>
          </cell>
          <cell r="H1095">
            <v>133.69523317137137</v>
          </cell>
          <cell r="I1095">
            <v>134.10429626641911</v>
          </cell>
          <cell r="J1095">
            <v>137.76915052539141</v>
          </cell>
          <cell r="K1095">
            <v>133.33578569556627</v>
          </cell>
          <cell r="L1095">
            <v>133.85279264492215</v>
          </cell>
          <cell r="M1095">
            <v>134.5368855042353</v>
          </cell>
          <cell r="N1095">
            <v>133.42998810546257</v>
          </cell>
          <cell r="O1095">
            <v>134.08766720996459</v>
          </cell>
          <cell r="P1095">
            <v>135.23810406755359</v>
          </cell>
          <cell r="Q1095">
            <v>134.10751010602021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132.77656157317793</v>
          </cell>
          <cell r="F1096">
            <v>133.80264775509019</v>
          </cell>
          <cell r="G1096">
            <v>132.6610087530878</v>
          </cell>
          <cell r="H1096">
            <v>133.69523317137137</v>
          </cell>
          <cell r="I1096">
            <v>134.10429626641911</v>
          </cell>
          <cell r="J1096">
            <v>137.76915052539141</v>
          </cell>
          <cell r="K1096">
            <v>133.33578569556627</v>
          </cell>
          <cell r="L1096">
            <v>133.85279264492215</v>
          </cell>
          <cell r="M1096">
            <v>134.5368855042353</v>
          </cell>
          <cell r="N1096">
            <v>133.42998810546257</v>
          </cell>
          <cell r="O1096">
            <v>134.08766720996459</v>
          </cell>
          <cell r="P1096">
            <v>135.23810406755359</v>
          </cell>
          <cell r="Q1096">
            <v>134.10751010602021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132.77656157317793</v>
          </cell>
          <cell r="F1097">
            <v>133.80264775509019</v>
          </cell>
          <cell r="G1097">
            <v>132.6610087530878</v>
          </cell>
          <cell r="H1097">
            <v>133.69523317137137</v>
          </cell>
          <cell r="I1097">
            <v>134.10429626641911</v>
          </cell>
          <cell r="J1097">
            <v>137.76915052539141</v>
          </cell>
          <cell r="K1097">
            <v>133.33578569556627</v>
          </cell>
          <cell r="L1097">
            <v>133.85279264492215</v>
          </cell>
          <cell r="M1097">
            <v>134.5368855042353</v>
          </cell>
          <cell r="N1097">
            <v>133.42998810546257</v>
          </cell>
          <cell r="O1097">
            <v>134.08766720996459</v>
          </cell>
          <cell r="P1097">
            <v>135.23810406755359</v>
          </cell>
          <cell r="Q1097">
            <v>134.10751010602021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125.14700080255588</v>
          </cell>
          <cell r="F1098">
            <v>126.40018956125196</v>
          </cell>
          <cell r="G1098">
            <v>126.4746959432224</v>
          </cell>
          <cell r="H1098">
            <v>126.37692013771726</v>
          </cell>
          <cell r="I1098">
            <v>127.5430804359288</v>
          </cell>
          <cell r="J1098">
            <v>129.53794466433567</v>
          </cell>
          <cell r="K1098">
            <v>126.10393328740658</v>
          </cell>
          <cell r="L1098">
            <v>126.34706109332291</v>
          </cell>
          <cell r="M1098">
            <v>127.26292595337699</v>
          </cell>
          <cell r="N1098">
            <v>125.78100954770207</v>
          </cell>
          <cell r="O1098">
            <v>127.38724839432209</v>
          </cell>
          <cell r="P1098">
            <v>128.20171873949909</v>
          </cell>
          <cell r="Q1098">
            <v>126.88031071338679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123.4051515857644</v>
          </cell>
          <cell r="F1099">
            <v>126.36558717309299</v>
          </cell>
          <cell r="G1099">
            <v>125.88963223452882</v>
          </cell>
          <cell r="H1099">
            <v>125.88963223452882</v>
          </cell>
          <cell r="I1099">
            <v>125.86728331999682</v>
          </cell>
          <cell r="J1099">
            <v>116.36296146945551</v>
          </cell>
          <cell r="K1099">
            <v>120.11268073370641</v>
          </cell>
          <cell r="L1099">
            <v>122.9797353372449</v>
          </cell>
          <cell r="M1099">
            <v>125.08690869373558</v>
          </cell>
          <cell r="N1099">
            <v>122.9797353372449</v>
          </cell>
          <cell r="O1099">
            <v>126.47218801715138</v>
          </cell>
          <cell r="P1099">
            <v>125.78145544634279</v>
          </cell>
          <cell r="Q1099">
            <v>123.93274596523275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127.12680577849125</v>
          </cell>
          <cell r="F1102">
            <v>132.90529695024082</v>
          </cell>
          <cell r="G1102">
            <v>132.90529695024082</v>
          </cell>
          <cell r="H1102">
            <v>132.90529695024082</v>
          </cell>
          <cell r="I1102">
            <v>134.83146067415737</v>
          </cell>
          <cell r="J1102">
            <v>134.83146067415737</v>
          </cell>
          <cell r="K1102">
            <v>134.83146067415737</v>
          </cell>
          <cell r="L1102">
            <v>134.83146067415737</v>
          </cell>
          <cell r="M1102">
            <v>134.83146067415737</v>
          </cell>
          <cell r="N1102">
            <v>134.83146067415737</v>
          </cell>
          <cell r="O1102">
            <v>134.83146067415737</v>
          </cell>
          <cell r="P1102">
            <v>134.83146067415737</v>
          </cell>
          <cell r="Q1102">
            <v>133.70786516853937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120.82994322992425</v>
          </cell>
          <cell r="F1104">
            <v>120.82994322992425</v>
          </cell>
          <cell r="G1104">
            <v>115.9479253216445</v>
          </cell>
          <cell r="H1104">
            <v>120.82994322992425</v>
          </cell>
          <cell r="I1104">
            <v>120.82994322992425</v>
          </cell>
          <cell r="J1104">
            <v>123.02685128865019</v>
          </cell>
          <cell r="K1104">
            <v>120.82994322992425</v>
          </cell>
          <cell r="L1104">
            <v>120.82994322992425</v>
          </cell>
          <cell r="M1104">
            <v>120.82994322992425</v>
          </cell>
          <cell r="N1104">
            <v>120.82994322992425</v>
          </cell>
          <cell r="O1104">
            <v>120.82994322992425</v>
          </cell>
          <cell r="P1104">
            <v>120.82994322992425</v>
          </cell>
          <cell r="Q1104">
            <v>120.60618407579479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126.50691454529553</v>
          </cell>
          <cell r="F1106">
            <v>128.02089712670463</v>
          </cell>
          <cell r="G1106">
            <v>128.82393266961503</v>
          </cell>
          <cell r="H1106">
            <v>128.3840777063848</v>
          </cell>
          <cell r="I1106">
            <v>127.73374596997829</v>
          </cell>
          <cell r="J1106">
            <v>134.60394009721466</v>
          </cell>
          <cell r="K1106">
            <v>127.65805448085325</v>
          </cell>
          <cell r="L1106">
            <v>127.4151274206049</v>
          </cell>
          <cell r="M1106">
            <v>128.85767064616755</v>
          </cell>
          <cell r="N1106">
            <v>126.57158319538019</v>
          </cell>
          <cell r="O1106">
            <v>130.49366409587989</v>
          </cell>
          <cell r="P1106">
            <v>130.82924533515009</v>
          </cell>
          <cell r="Q1106">
            <v>128.82490444076907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111.65319905556798</v>
          </cell>
          <cell r="F1109">
            <v>113.25779592822283</v>
          </cell>
          <cell r="G1109">
            <v>110.85090061924051</v>
          </cell>
          <cell r="H1109">
            <v>110.31603499502228</v>
          </cell>
          <cell r="I1109">
            <v>115.79840764325976</v>
          </cell>
          <cell r="J1109">
            <v>106.70569203154878</v>
          </cell>
          <cell r="K1109">
            <v>115.66469123720515</v>
          </cell>
          <cell r="L1109">
            <v>115.31702858146328</v>
          </cell>
          <cell r="M1109">
            <v>115.04959576935407</v>
          </cell>
          <cell r="N1109">
            <v>115.04959576935407</v>
          </cell>
          <cell r="O1109">
            <v>115.04959576935407</v>
          </cell>
          <cell r="P1109">
            <v>112.91013327248095</v>
          </cell>
          <cell r="Q1109">
            <v>113.13522255600613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166.83379722708651</v>
          </cell>
          <cell r="F1111">
            <v>165.11386117319898</v>
          </cell>
          <cell r="G1111">
            <v>162.53395709236779</v>
          </cell>
          <cell r="H1111">
            <v>161.67398906542402</v>
          </cell>
          <cell r="I1111">
            <v>159.95405301153659</v>
          </cell>
          <cell r="J1111">
            <v>170.27366933486144</v>
          </cell>
          <cell r="K1111">
            <v>161.67398906542402</v>
          </cell>
          <cell r="L1111">
            <v>162.53395709236779</v>
          </cell>
          <cell r="M1111">
            <v>163.39392511931152</v>
          </cell>
          <cell r="N1111">
            <v>161.67398906542402</v>
          </cell>
          <cell r="O1111">
            <v>162.53395709236779</v>
          </cell>
          <cell r="P1111">
            <v>162.53395709236779</v>
          </cell>
          <cell r="Q1111">
            <v>163.39392511931149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105.93108101427183</v>
          </cell>
          <cell r="F1113">
            <v>105.93108101427183</v>
          </cell>
          <cell r="G1113">
            <v>109.78437179150819</v>
          </cell>
          <cell r="H1113">
            <v>107.87493271031114</v>
          </cell>
          <cell r="I1113">
            <v>116.92212173394454</v>
          </cell>
          <cell r="J1113">
            <v>112.92058824222647</v>
          </cell>
          <cell r="K1113">
            <v>111.47490638622592</v>
          </cell>
          <cell r="L1113">
            <v>110.95588454093701</v>
          </cell>
          <cell r="M1113">
            <v>110.30890593788062</v>
          </cell>
          <cell r="N1113">
            <v>110.30890593788062</v>
          </cell>
          <cell r="O1113">
            <v>104.98964734113433</v>
          </cell>
          <cell r="P1113">
            <v>110.95588454093701</v>
          </cell>
          <cell r="Q1113">
            <v>109.86319259929411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155.29579610622534</v>
          </cell>
          <cell r="F1117">
            <v>155.65157159222616</v>
          </cell>
          <cell r="G1117">
            <v>150.92038609451723</v>
          </cell>
          <cell r="H1117">
            <v>155.29579610622534</v>
          </cell>
          <cell r="I1117">
            <v>153.47022866421671</v>
          </cell>
          <cell r="J1117">
            <v>162.06418674669621</v>
          </cell>
          <cell r="K1117">
            <v>154.68115345445679</v>
          </cell>
          <cell r="L1117">
            <v>156.00653572845442</v>
          </cell>
          <cell r="M1117">
            <v>156.00653572845442</v>
          </cell>
          <cell r="N1117">
            <v>156.00653572845442</v>
          </cell>
          <cell r="O1117">
            <v>153.8644679086496</v>
          </cell>
          <cell r="P1117">
            <v>156.00653572845442</v>
          </cell>
          <cell r="Q1117">
            <v>155.43914413225255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122.004568475897</v>
          </cell>
          <cell r="F1120">
            <v>122.15617911682648</v>
          </cell>
          <cell r="G1120">
            <v>121.27469678259965</v>
          </cell>
          <cell r="H1120">
            <v>121.48528610698895</v>
          </cell>
          <cell r="I1120">
            <v>121.39593684204074</v>
          </cell>
          <cell r="J1120">
            <v>121.93817611987897</v>
          </cell>
          <cell r="K1120">
            <v>121.95701246820209</v>
          </cell>
          <cell r="L1120">
            <v>122.32002490438704</v>
          </cell>
          <cell r="M1120">
            <v>122.19745191406595</v>
          </cell>
          <cell r="N1120">
            <v>121.99893924958174</v>
          </cell>
          <cell r="O1120">
            <v>121.79242215780636</v>
          </cell>
          <cell r="P1120">
            <v>122.31858700672298</v>
          </cell>
          <cell r="Q1120">
            <v>121.90327342874986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104.01706104567799</v>
          </cell>
          <cell r="F1121">
            <v>104.70293524684188</v>
          </cell>
          <cell r="G1121">
            <v>104.51494392559164</v>
          </cell>
          <cell r="H1121">
            <v>104.56111473033373</v>
          </cell>
          <cell r="I1121">
            <v>104.69395857030482</v>
          </cell>
          <cell r="J1121">
            <v>104.46867190158127</v>
          </cell>
          <cell r="K1121">
            <v>104.658367771058</v>
          </cell>
          <cell r="L1121">
            <v>105.3300703215873</v>
          </cell>
          <cell r="M1121">
            <v>104.58351268853839</v>
          </cell>
          <cell r="N1121">
            <v>104.4404463403235</v>
          </cell>
          <cell r="O1121">
            <v>104.11869979948118</v>
          </cell>
          <cell r="P1121">
            <v>104.25275539473009</v>
          </cell>
          <cell r="Q1121">
            <v>104.52854481133748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123.16701336880722</v>
          </cell>
          <cell r="F1122">
            <v>123.16701336880722</v>
          </cell>
          <cell r="G1122">
            <v>122.12023802659772</v>
          </cell>
          <cell r="H1122">
            <v>122.12023802659772</v>
          </cell>
          <cell r="I1122">
            <v>122.12023802659772</v>
          </cell>
          <cell r="J1122">
            <v>123.40005472549602</v>
          </cell>
          <cell r="K1122">
            <v>123.40005472549602</v>
          </cell>
          <cell r="L1122">
            <v>123.40005472549602</v>
          </cell>
          <cell r="M1122">
            <v>122.33727413068613</v>
          </cell>
          <cell r="N1122">
            <v>122.33727413068613</v>
          </cell>
          <cell r="O1122">
            <v>122.33727413068613</v>
          </cell>
          <cell r="P1122">
            <v>125.23418542618732</v>
          </cell>
          <cell r="Q1122">
            <v>122.92840940101179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122.2870653144614</v>
          </cell>
          <cell r="F1123">
            <v>122.2870653144614</v>
          </cell>
          <cell r="G1123">
            <v>123.77500881418885</v>
          </cell>
          <cell r="H1123">
            <v>123.77500881418885</v>
          </cell>
          <cell r="I1123">
            <v>123.77500881418885</v>
          </cell>
          <cell r="J1123">
            <v>124.20403959390866</v>
          </cell>
          <cell r="K1123">
            <v>124.20403959390866</v>
          </cell>
          <cell r="L1123">
            <v>124.20403959390866</v>
          </cell>
          <cell r="M1123">
            <v>123.58278163061034</v>
          </cell>
          <cell r="N1123">
            <v>123.58278163061034</v>
          </cell>
          <cell r="O1123">
            <v>123.58278163061034</v>
          </cell>
          <cell r="P1123">
            <v>126.7031746117502</v>
          </cell>
          <cell r="Q1123">
            <v>123.83023294639969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124.04696142315306</v>
          </cell>
          <cell r="F1126">
            <v>124.04696142315306</v>
          </cell>
          <cell r="G1126">
            <v>120.46546723900663</v>
          </cell>
          <cell r="H1126">
            <v>120.46546723900663</v>
          </cell>
          <cell r="I1126">
            <v>120.46546723900663</v>
          </cell>
          <cell r="J1126">
            <v>122.59606985708338</v>
          </cell>
          <cell r="K1126">
            <v>122.59606985708338</v>
          </cell>
          <cell r="L1126">
            <v>122.59606985708338</v>
          </cell>
          <cell r="M1126">
            <v>121.09176663076191</v>
          </cell>
          <cell r="N1126">
            <v>121.09176663076191</v>
          </cell>
          <cell r="O1126">
            <v>121.09176663076191</v>
          </cell>
          <cell r="P1126">
            <v>123.76519624062443</v>
          </cell>
          <cell r="Q1126">
            <v>122.02658585562386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91.604627460695085</v>
          </cell>
          <cell r="F1129">
            <v>90.914339462519806</v>
          </cell>
          <cell r="G1129">
            <v>89.825727491823343</v>
          </cell>
          <cell r="H1129">
            <v>89.725865618269054</v>
          </cell>
          <cell r="I1129">
            <v>87.929349934295502</v>
          </cell>
          <cell r="J1129">
            <v>89.224879761810286</v>
          </cell>
          <cell r="K1129">
            <v>92.771612436479344</v>
          </cell>
          <cell r="L1129">
            <v>99.107267036912745</v>
          </cell>
          <cell r="M1129">
            <v>98.808300241005668</v>
          </cell>
          <cell r="N1129">
            <v>97.594090131683672</v>
          </cell>
          <cell r="O1129">
            <v>98.808300241005668</v>
          </cell>
          <cell r="P1129">
            <v>97.086611607184736</v>
          </cell>
          <cell r="Q1129">
            <v>93.616747618640417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101.64575587348504</v>
          </cell>
          <cell r="F1134">
            <v>102.58334004689894</v>
          </cell>
          <cell r="G1134">
            <v>102.63517610665917</v>
          </cell>
          <cell r="H1134">
            <v>102.70318211423718</v>
          </cell>
          <cell r="I1134">
            <v>103.03709336536882</v>
          </cell>
          <cell r="J1134">
            <v>102.39676272426547</v>
          </cell>
          <cell r="K1134">
            <v>102.31370483074178</v>
          </cell>
          <cell r="L1134">
            <v>102.58964314063711</v>
          </cell>
          <cell r="M1134">
            <v>101.86001832506588</v>
          </cell>
          <cell r="N1134">
            <v>101.78885937921918</v>
          </cell>
          <cell r="O1134">
            <v>101.26747416338095</v>
          </cell>
          <cell r="P1134">
            <v>101.06535894786188</v>
          </cell>
          <cell r="Q1134">
            <v>102.15719741815178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104.18375138911584</v>
          </cell>
          <cell r="F1135">
            <v>105.28293216927081</v>
          </cell>
          <cell r="G1135">
            <v>103.78381228759046</v>
          </cell>
          <cell r="H1135">
            <v>104.57764221325783</v>
          </cell>
          <cell r="I1135">
            <v>104.63379128694797</v>
          </cell>
          <cell r="J1135">
            <v>105.08190379248045</v>
          </cell>
          <cell r="K1135">
            <v>103.14434956213118</v>
          </cell>
          <cell r="L1135">
            <v>103.14434956213118</v>
          </cell>
          <cell r="M1135">
            <v>102.92419061406605</v>
          </cell>
          <cell r="N1135">
            <v>104.74599913826536</v>
          </cell>
          <cell r="O1135">
            <v>103.36403958645208</v>
          </cell>
          <cell r="P1135">
            <v>102.48245385182558</v>
          </cell>
          <cell r="Q1135">
            <v>103.94576795446125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99.484989322949417</v>
          </cell>
          <cell r="F1138">
            <v>99.484989322949417</v>
          </cell>
          <cell r="G1138">
            <v>94.962944353724467</v>
          </cell>
          <cell r="H1138">
            <v>99.484989322949417</v>
          </cell>
          <cell r="I1138">
            <v>99.484989322949417</v>
          </cell>
          <cell r="J1138">
            <v>99.484989322949417</v>
          </cell>
          <cell r="K1138">
            <v>96.470292676799431</v>
          </cell>
          <cell r="L1138">
            <v>96.470292676799431</v>
          </cell>
          <cell r="M1138">
            <v>90.440899384499474</v>
          </cell>
          <cell r="N1138">
            <v>90.440899384499474</v>
          </cell>
          <cell r="O1138">
            <v>88.632081396809482</v>
          </cell>
          <cell r="P1138">
            <v>92.24971737218948</v>
          </cell>
          <cell r="Q1138">
            <v>95.591006155005701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120.59959814894493</v>
          </cell>
          <cell r="F1140">
            <v>118.06037486084558</v>
          </cell>
          <cell r="G1140">
            <v>123.0864494373391</v>
          </cell>
          <cell r="H1140">
            <v>118.06037486084558</v>
          </cell>
          <cell r="I1140">
            <v>125.5240415079687</v>
          </cell>
          <cell r="J1140">
            <v>123.0864494373391</v>
          </cell>
          <cell r="K1140">
            <v>123.0864494373391</v>
          </cell>
          <cell r="L1140">
            <v>129.09415725972914</v>
          </cell>
          <cell r="M1140">
            <v>120.59959814894493</v>
          </cell>
          <cell r="N1140">
            <v>120.59959814894493</v>
          </cell>
          <cell r="O1140">
            <v>120.59959814894493</v>
          </cell>
          <cell r="P1140">
            <v>120.59959814894493</v>
          </cell>
          <cell r="Q1140">
            <v>121.91635729551092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94.82632452338008</v>
          </cell>
          <cell r="F1143">
            <v>96.920166708297145</v>
          </cell>
          <cell r="G1143">
            <v>95.973428586296137</v>
          </cell>
          <cell r="H1143">
            <v>96.100877566549869</v>
          </cell>
          <cell r="I1143">
            <v>95.813615022625868</v>
          </cell>
          <cell r="J1143">
            <v>95.043159586537143</v>
          </cell>
          <cell r="K1143">
            <v>94.720835704830591</v>
          </cell>
          <cell r="L1143">
            <v>90.50161133894494</v>
          </cell>
          <cell r="M1143">
            <v>94.622891039659322</v>
          </cell>
          <cell r="N1143">
            <v>95.560603659443984</v>
          </cell>
          <cell r="O1143">
            <v>94.858676991123744</v>
          </cell>
          <cell r="P1143">
            <v>94.272237534340604</v>
          </cell>
          <cell r="Q1143">
            <v>94.934535688502436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101.93957132324446</v>
          </cell>
          <cell r="F1146">
            <v>101.60056951225376</v>
          </cell>
          <cell r="G1146">
            <v>104.51842406619217</v>
          </cell>
          <cell r="H1146">
            <v>101.52490605606319</v>
          </cell>
          <cell r="I1146">
            <v>102.34520554763773</v>
          </cell>
          <cell r="J1146">
            <v>102.10181589146019</v>
          </cell>
          <cell r="K1146">
            <v>101.41168730224339</v>
          </cell>
          <cell r="L1146">
            <v>101.10263242506723</v>
          </cell>
          <cell r="M1146">
            <v>102.23748777396726</v>
          </cell>
          <cell r="N1146">
            <v>101.74508105993134</v>
          </cell>
          <cell r="O1146">
            <v>100.57705114103446</v>
          </cell>
          <cell r="P1146">
            <v>100.45102602457595</v>
          </cell>
          <cell r="Q1146">
            <v>101.7962881769726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109.28893340010016</v>
          </cell>
          <cell r="F1149">
            <v>109.28893340010016</v>
          </cell>
          <cell r="G1149">
            <v>109.28893340010016</v>
          </cell>
          <cell r="H1149">
            <v>108.16224336504757</v>
          </cell>
          <cell r="I1149">
            <v>109.28893340010016</v>
          </cell>
          <cell r="J1149">
            <v>107.5988983475213</v>
          </cell>
          <cell r="K1149">
            <v>108.72558838257387</v>
          </cell>
          <cell r="L1149">
            <v>109.1637456184275</v>
          </cell>
          <cell r="M1149">
            <v>110.4156234351527</v>
          </cell>
          <cell r="N1149">
            <v>109.28893340010016</v>
          </cell>
          <cell r="O1149">
            <v>109.28893340010016</v>
          </cell>
          <cell r="P1149">
            <v>109.66449674511776</v>
          </cell>
          <cell r="Q1149">
            <v>109.12201635787012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105.11152031273963</v>
          </cell>
          <cell r="F1151">
            <v>104.8745154557772</v>
          </cell>
          <cell r="G1151">
            <v>104.80670134234568</v>
          </cell>
          <cell r="H1151">
            <v>104.08759938701513</v>
          </cell>
          <cell r="I1151">
            <v>103.4212186611923</v>
          </cell>
          <cell r="J1151">
            <v>101.55653681960182</v>
          </cell>
          <cell r="K1151">
            <v>103.44329033027883</v>
          </cell>
          <cell r="L1151">
            <v>102.38721621475804</v>
          </cell>
          <cell r="M1151">
            <v>102.14687030530087</v>
          </cell>
          <cell r="N1151">
            <v>100.05496301393109</v>
          </cell>
          <cell r="O1151">
            <v>101.05447515733671</v>
          </cell>
          <cell r="P1151">
            <v>101.19369048225641</v>
          </cell>
          <cell r="Q1151">
            <v>102.84488312354448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88.639937398773895</v>
          </cell>
          <cell r="F1154">
            <v>87.693470636681838</v>
          </cell>
          <cell r="G1154">
            <v>90.711143736357428</v>
          </cell>
          <cell r="H1154">
            <v>88.073921319466109</v>
          </cell>
          <cell r="I1154">
            <v>89.971839284439525</v>
          </cell>
          <cell r="J1154">
            <v>90.478914570369326</v>
          </cell>
          <cell r="K1154">
            <v>89.698782996808305</v>
          </cell>
          <cell r="L1154">
            <v>90.184841734311888</v>
          </cell>
          <cell r="M1154">
            <v>87.348906796769526</v>
          </cell>
          <cell r="N1154">
            <v>89.199185453842048</v>
          </cell>
          <cell r="O1154">
            <v>89.484623576850538</v>
          </cell>
          <cell r="P1154">
            <v>88.202515228393196</v>
          </cell>
          <cell r="Q1154">
            <v>89.140673561088633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100.40762335509261</v>
          </cell>
          <cell r="F1157">
            <v>103.45320250337598</v>
          </cell>
          <cell r="G1157">
            <v>101.90253931076454</v>
          </cell>
          <cell r="H1157">
            <v>102.75267853419555</v>
          </cell>
          <cell r="I1157">
            <v>106.6349214438995</v>
          </cell>
          <cell r="J1157">
            <v>104.17303693396201</v>
          </cell>
          <cell r="K1157">
            <v>105.29013390186118</v>
          </cell>
          <cell r="L1157">
            <v>105.50782829813862</v>
          </cell>
          <cell r="M1157">
            <v>104.36283665769125</v>
          </cell>
          <cell r="N1157">
            <v>104.26335939202613</v>
          </cell>
          <cell r="O1157">
            <v>104.55161116818468</v>
          </cell>
          <cell r="P1157">
            <v>104.80608633623316</v>
          </cell>
          <cell r="Q1157">
            <v>104.00882148628546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103.22945851618223</v>
          </cell>
          <cell r="F1164">
            <v>104.12095191396355</v>
          </cell>
          <cell r="G1164">
            <v>104.06587132363677</v>
          </cell>
          <cell r="H1164">
            <v>104.75350900934508</v>
          </cell>
          <cell r="I1164">
            <v>103.81009386639414</v>
          </cell>
          <cell r="J1164">
            <v>103.4712043636068</v>
          </cell>
          <cell r="K1164">
            <v>103.4639184901441</v>
          </cell>
          <cell r="L1164">
            <v>104.3616824778487</v>
          </cell>
          <cell r="M1164">
            <v>103.32811949865982</v>
          </cell>
          <cell r="N1164">
            <v>102.87430888310077</v>
          </cell>
          <cell r="O1164">
            <v>102.21090462329428</v>
          </cell>
          <cell r="P1164">
            <v>101.94994750236923</v>
          </cell>
          <cell r="Q1164">
            <v>103.46999753904545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114.08531110611534</v>
          </cell>
          <cell r="F1169">
            <v>114.05815680090743</v>
          </cell>
          <cell r="G1169">
            <v>111.64394639868996</v>
          </cell>
          <cell r="H1169">
            <v>114.77456987516163</v>
          </cell>
          <cell r="I1169">
            <v>112.91353815943127</v>
          </cell>
          <cell r="J1169">
            <v>110.78005107521301</v>
          </cell>
          <cell r="K1169">
            <v>110.41150668000016</v>
          </cell>
          <cell r="L1169">
            <v>113.73857752194641</v>
          </cell>
          <cell r="M1169">
            <v>113.89669449403178</v>
          </cell>
          <cell r="N1169">
            <v>111.29351323522445</v>
          </cell>
          <cell r="O1169">
            <v>109.18970358609467</v>
          </cell>
          <cell r="P1169">
            <v>108.3959171938658</v>
          </cell>
          <cell r="Q1169">
            <v>112.09845717722349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108.11788838597627</v>
          </cell>
          <cell r="F1170">
            <v>108.67735874591388</v>
          </cell>
          <cell r="G1170">
            <v>106.23479920657634</v>
          </cell>
          <cell r="H1170">
            <v>111.0314953284152</v>
          </cell>
          <cell r="I1170">
            <v>107.84354036799016</v>
          </cell>
          <cell r="J1170">
            <v>106.64469520022189</v>
          </cell>
          <cell r="K1170">
            <v>105.82202668378197</v>
          </cell>
          <cell r="L1170">
            <v>109.83752841016495</v>
          </cell>
          <cell r="M1170">
            <v>110.09510057178086</v>
          </cell>
          <cell r="N1170">
            <v>106.48246428291004</v>
          </cell>
          <cell r="O1170">
            <v>105.5673415813294</v>
          </cell>
          <cell r="P1170">
            <v>104.22667042021833</v>
          </cell>
          <cell r="Q1170">
            <v>107.54840909877328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108.19046598740525</v>
          </cell>
          <cell r="F1171">
            <v>108.78681410396037</v>
          </cell>
          <cell r="G1171">
            <v>106.28249065799999</v>
          </cell>
          <cell r="H1171">
            <v>111.17206200968846</v>
          </cell>
          <cell r="I1171">
            <v>107.97883134377291</v>
          </cell>
          <cell r="J1171">
            <v>106.76414271994072</v>
          </cell>
          <cell r="K1171">
            <v>105.93060214692018</v>
          </cell>
          <cell r="L1171">
            <v>109.99917113076638</v>
          </cell>
          <cell r="M1171">
            <v>110.26014726258259</v>
          </cell>
          <cell r="N1171">
            <v>106.54172115741683</v>
          </cell>
          <cell r="O1171">
            <v>105.67255122848125</v>
          </cell>
          <cell r="P1171">
            <v>104.31416229596125</v>
          </cell>
          <cell r="Q1171">
            <v>107.65776350374135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102.6260748315129</v>
          </cell>
          <cell r="F1174">
            <v>100.39507320474085</v>
          </cell>
          <cell r="G1174">
            <v>102.6260748315129</v>
          </cell>
          <cell r="H1174">
            <v>100.39507320474085</v>
          </cell>
          <cell r="I1174">
            <v>97.606321171275866</v>
          </cell>
          <cell r="J1174">
            <v>97.606321171275866</v>
          </cell>
          <cell r="K1174">
            <v>97.606321171275866</v>
          </cell>
          <cell r="L1174">
            <v>97.606321171275866</v>
          </cell>
          <cell r="M1174">
            <v>97.606321171275866</v>
          </cell>
          <cell r="N1174">
            <v>101.99860562398329</v>
          </cell>
          <cell r="O1174">
            <v>97.606321171275866</v>
          </cell>
          <cell r="P1174">
            <v>97.606321171275866</v>
          </cell>
          <cell r="Q1174">
            <v>99.273762491285154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135.85130497464763</v>
          </cell>
          <cell r="F1176">
            <v>133.68445494760061</v>
          </cell>
          <cell r="G1176">
            <v>131.37364716552125</v>
          </cell>
          <cell r="H1176">
            <v>128.42732106354126</v>
          </cell>
          <cell r="I1176">
            <v>131.40620174593309</v>
          </cell>
          <cell r="J1176">
            <v>125.86363654260184</v>
          </cell>
          <cell r="K1176">
            <v>127.15149614317468</v>
          </cell>
          <cell r="L1176">
            <v>127.9675361578615</v>
          </cell>
          <cell r="M1176">
            <v>127.76289333446429</v>
          </cell>
          <cell r="N1176">
            <v>128.841668763721</v>
          </cell>
          <cell r="O1176">
            <v>122.40215942892252</v>
          </cell>
          <cell r="P1176">
            <v>123.60311868896856</v>
          </cell>
          <cell r="Q1176">
            <v>128.69461991307983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134.26160308415825</v>
          </cell>
          <cell r="F1177">
            <v>130.47882481809003</v>
          </cell>
          <cell r="G1177">
            <v>127.54634192359893</v>
          </cell>
          <cell r="H1177">
            <v>122.69962047007581</v>
          </cell>
          <cell r="I1177">
            <v>129.7090315226591</v>
          </cell>
          <cell r="J1177">
            <v>128.15557390850742</v>
          </cell>
          <cell r="K1177">
            <v>130.71313519749972</v>
          </cell>
          <cell r="L1177">
            <v>132.27861776680393</v>
          </cell>
          <cell r="M1177">
            <v>131.49820613121693</v>
          </cell>
          <cell r="N1177">
            <v>133.05445208960276</v>
          </cell>
          <cell r="O1177">
            <v>122.24534412160551</v>
          </cell>
          <cell r="P1177">
            <v>123.37789882972159</v>
          </cell>
          <cell r="Q1177">
            <v>128.83488748862831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126.32504830171648</v>
          </cell>
          <cell r="F1180">
            <v>127.60756898265983</v>
          </cell>
          <cell r="G1180">
            <v>122.50326622335348</v>
          </cell>
          <cell r="H1180">
            <v>122.50326622335348</v>
          </cell>
          <cell r="I1180">
            <v>121.47811626571526</v>
          </cell>
          <cell r="J1180">
            <v>122.50326622335348</v>
          </cell>
          <cell r="K1180">
            <v>119.92396122369337</v>
          </cell>
          <cell r="L1180">
            <v>118.6132774847654</v>
          </cell>
          <cell r="M1180">
            <v>121.22047415963135</v>
          </cell>
          <cell r="N1180">
            <v>122.50326622335348</v>
          </cell>
          <cell r="O1180">
            <v>123.77276402865759</v>
          </cell>
          <cell r="P1180">
            <v>128.72561763265918</v>
          </cell>
          <cell r="Q1180">
            <v>123.139991081076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142.61460101867567</v>
          </cell>
          <cell r="F1184">
            <v>142.61460101867567</v>
          </cell>
          <cell r="G1184">
            <v>142.61460101867567</v>
          </cell>
          <cell r="H1184">
            <v>142.61460101867567</v>
          </cell>
          <cell r="I1184">
            <v>138.53989813242791</v>
          </cell>
          <cell r="J1184">
            <v>122.24108658743633</v>
          </cell>
          <cell r="K1184">
            <v>122.24108658743633</v>
          </cell>
          <cell r="L1184">
            <v>122.24108658743633</v>
          </cell>
          <cell r="M1184">
            <v>122.24108658743633</v>
          </cell>
          <cell r="N1184">
            <v>122.24108658743633</v>
          </cell>
          <cell r="O1184">
            <v>122.24108658743633</v>
          </cell>
          <cell r="P1184">
            <v>122.24108658743633</v>
          </cell>
          <cell r="Q1184">
            <v>130.39049235993204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151.59042362915901</v>
          </cell>
          <cell r="F1186">
            <v>151.59042362915901</v>
          </cell>
          <cell r="G1186">
            <v>150.3954709128401</v>
          </cell>
          <cell r="H1186">
            <v>150.3954709128401</v>
          </cell>
          <cell r="I1186">
            <v>150.3954709128401</v>
          </cell>
          <cell r="J1186">
            <v>150.3954709128401</v>
          </cell>
          <cell r="K1186">
            <v>150.3954709128401</v>
          </cell>
          <cell r="L1186">
            <v>150.3954709128401</v>
          </cell>
          <cell r="M1186">
            <v>146.09364113409205</v>
          </cell>
          <cell r="N1186">
            <v>146.09364113409205</v>
          </cell>
          <cell r="O1186">
            <v>146.09364113409205</v>
          </cell>
          <cell r="P1186">
            <v>148.48354656672993</v>
          </cell>
          <cell r="Q1186">
            <v>149.35984522536373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168.65079365079362</v>
          </cell>
          <cell r="F1187">
            <v>168.65079365079362</v>
          </cell>
          <cell r="G1187">
            <v>166.99735449735442</v>
          </cell>
          <cell r="H1187">
            <v>166.99735449735442</v>
          </cell>
          <cell r="I1187">
            <v>166.99735449735442</v>
          </cell>
          <cell r="J1187">
            <v>166.99735449735442</v>
          </cell>
          <cell r="K1187">
            <v>166.99735449735442</v>
          </cell>
          <cell r="L1187">
            <v>166.99735449735442</v>
          </cell>
          <cell r="M1187">
            <v>161.04497354497354</v>
          </cell>
          <cell r="N1187">
            <v>161.04497354497354</v>
          </cell>
          <cell r="O1187">
            <v>161.04497354497354</v>
          </cell>
          <cell r="P1187">
            <v>164.3518518518519</v>
          </cell>
          <cell r="Q1187">
            <v>165.56437389770721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107.12599927932595</v>
          </cell>
          <cell r="F1190">
            <v>107.12599927932595</v>
          </cell>
          <cell r="G1190">
            <v>107.12599927932595</v>
          </cell>
          <cell r="H1190">
            <v>107.12599927932595</v>
          </cell>
          <cell r="I1190">
            <v>107.12599927932595</v>
          </cell>
          <cell r="J1190">
            <v>107.12599927932595</v>
          </cell>
          <cell r="K1190">
            <v>107.12599927932595</v>
          </cell>
          <cell r="L1190">
            <v>107.12599927932595</v>
          </cell>
          <cell r="M1190">
            <v>107.12599927932595</v>
          </cell>
          <cell r="N1190">
            <v>107.12599927932595</v>
          </cell>
          <cell r="O1190">
            <v>107.12599927932595</v>
          </cell>
          <cell r="P1190">
            <v>107.12599927932595</v>
          </cell>
          <cell r="Q1190">
            <v>107.12599927932594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107.12599927932595</v>
          </cell>
          <cell r="F1191">
            <v>107.12599927932595</v>
          </cell>
          <cell r="G1191">
            <v>107.12599927932595</v>
          </cell>
          <cell r="H1191">
            <v>107.12599927932595</v>
          </cell>
          <cell r="I1191">
            <v>107.12599927932595</v>
          </cell>
          <cell r="J1191">
            <v>107.12599927932595</v>
          </cell>
          <cell r="K1191">
            <v>107.12599927932595</v>
          </cell>
          <cell r="L1191">
            <v>107.12599927932595</v>
          </cell>
          <cell r="M1191">
            <v>107.12599927932595</v>
          </cell>
          <cell r="N1191">
            <v>107.12599927932595</v>
          </cell>
          <cell r="O1191">
            <v>107.12599927932595</v>
          </cell>
          <cell r="P1191">
            <v>107.12599927932595</v>
          </cell>
          <cell r="Q1191">
            <v>107.12599927932594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158.4112149532711</v>
          </cell>
          <cell r="F1195">
            <v>158.4112149532711</v>
          </cell>
          <cell r="G1195">
            <v>147.19626168224298</v>
          </cell>
          <cell r="H1195">
            <v>147.19626168224298</v>
          </cell>
          <cell r="I1195">
            <v>147.19626168224298</v>
          </cell>
          <cell r="J1195">
            <v>151.40186915887855</v>
          </cell>
          <cell r="K1195">
            <v>151.40186915887855</v>
          </cell>
          <cell r="L1195">
            <v>151.40186915887855</v>
          </cell>
          <cell r="M1195">
            <v>151.40186915887855</v>
          </cell>
          <cell r="N1195">
            <v>151.40186915887855</v>
          </cell>
          <cell r="O1195">
            <v>151.40186915887855</v>
          </cell>
          <cell r="P1195">
            <v>149.53271028037392</v>
          </cell>
          <cell r="Q1195">
            <v>151.36292834890969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158.4112149532711</v>
          </cell>
          <cell r="F1196">
            <v>158.4112149532711</v>
          </cell>
          <cell r="G1196">
            <v>147.19626168224298</v>
          </cell>
          <cell r="H1196">
            <v>147.19626168224298</v>
          </cell>
          <cell r="I1196">
            <v>147.19626168224298</v>
          </cell>
          <cell r="J1196">
            <v>151.40186915887855</v>
          </cell>
          <cell r="K1196">
            <v>151.40186915887855</v>
          </cell>
          <cell r="L1196">
            <v>151.40186915887855</v>
          </cell>
          <cell r="M1196">
            <v>151.40186915887855</v>
          </cell>
          <cell r="N1196">
            <v>151.40186915887855</v>
          </cell>
          <cell r="O1196">
            <v>151.40186915887855</v>
          </cell>
          <cell r="P1196">
            <v>149.53271028037392</v>
          </cell>
          <cell r="Q1196">
            <v>151.36292834890969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111.53519486145905</v>
          </cell>
          <cell r="F1199">
            <v>111.53519486145905</v>
          </cell>
          <cell r="G1199">
            <v>112.75199429045772</v>
          </cell>
          <cell r="H1199">
            <v>112.75199429045772</v>
          </cell>
          <cell r="I1199">
            <v>112.75199429045772</v>
          </cell>
          <cell r="J1199">
            <v>113.60677582779478</v>
          </cell>
          <cell r="K1199">
            <v>113.60677582779478</v>
          </cell>
          <cell r="L1199">
            <v>113.60677582779478</v>
          </cell>
          <cell r="M1199">
            <v>115.67898052159751</v>
          </cell>
          <cell r="N1199">
            <v>115.67898052159751</v>
          </cell>
          <cell r="O1199">
            <v>115.67898052159751</v>
          </cell>
          <cell r="P1199">
            <v>116.22785943597582</v>
          </cell>
          <cell r="Q1199">
            <v>113.784291756537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111.53519486145905</v>
          </cell>
          <cell r="F1200">
            <v>111.53519486145905</v>
          </cell>
          <cell r="G1200">
            <v>112.75199429045772</v>
          </cell>
          <cell r="H1200">
            <v>112.75199429045772</v>
          </cell>
          <cell r="I1200">
            <v>112.75199429045772</v>
          </cell>
          <cell r="J1200">
            <v>113.60677582779478</v>
          </cell>
          <cell r="K1200">
            <v>113.60677582779478</v>
          </cell>
          <cell r="L1200">
            <v>113.60677582779478</v>
          </cell>
          <cell r="M1200">
            <v>115.67898052159751</v>
          </cell>
          <cell r="N1200">
            <v>115.67898052159751</v>
          </cell>
          <cell r="O1200">
            <v>115.67898052159751</v>
          </cell>
          <cell r="P1200">
            <v>116.22785943597582</v>
          </cell>
          <cell r="Q1200">
            <v>113.784291756537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111.53519486145905</v>
          </cell>
          <cell r="F1201">
            <v>111.53519486145905</v>
          </cell>
          <cell r="G1201">
            <v>112.75199429045772</v>
          </cell>
          <cell r="H1201">
            <v>112.75199429045772</v>
          </cell>
          <cell r="I1201">
            <v>112.75199429045772</v>
          </cell>
          <cell r="J1201">
            <v>113.60677582779478</v>
          </cell>
          <cell r="K1201">
            <v>113.60677582779478</v>
          </cell>
          <cell r="L1201">
            <v>113.60677582779478</v>
          </cell>
          <cell r="M1201">
            <v>115.67898052159751</v>
          </cell>
          <cell r="N1201">
            <v>115.67898052159751</v>
          </cell>
          <cell r="O1201">
            <v>115.67898052159751</v>
          </cell>
          <cell r="P1201">
            <v>116.22785943597582</v>
          </cell>
          <cell r="Q1201">
            <v>113.784291756537</v>
          </cell>
        </row>
        <row r="1202">
          <cell r="A1202">
            <v>127000201</v>
          </cell>
          <cell r="B1202">
            <v>127000201</v>
          </cell>
          <cell r="C1202" t="str">
            <v>رسوم شهادة ميلاد</v>
          </cell>
          <cell r="D1202" t="str">
            <v>شهادة</v>
          </cell>
        </row>
        <row r="1203">
          <cell r="A1203">
            <v>127000202</v>
          </cell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</row>
        <row r="1204">
          <cell r="A1204">
            <v>127000203</v>
          </cell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</row>
        <row r="1205">
          <cell r="A1205">
            <v>127000204</v>
          </cell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</row>
        <row r="1206">
          <cell r="A1206">
            <v>127000205</v>
          </cell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</row>
      </sheetData>
      <sheetData sheetId="2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103.56076247152559</v>
          </cell>
          <cell r="F8">
            <v>103.97744893928757</v>
          </cell>
          <cell r="G8">
            <v>106.39793634265421</v>
          </cell>
          <cell r="H8">
            <v>106.54136483452341</v>
          </cell>
          <cell r="I8">
            <v>104.81475293280442</v>
          </cell>
          <cell r="J8">
            <v>103.13031582231383</v>
          </cell>
          <cell r="K8">
            <v>102.5276423028901</v>
          </cell>
          <cell r="L8">
            <v>102.84394160578063</v>
          </cell>
          <cell r="M8">
            <v>104.27706896688613</v>
          </cell>
          <cell r="N8">
            <v>104.95466262084005</v>
          </cell>
          <cell r="O8">
            <v>103.94729099005667</v>
          </cell>
          <cell r="P8">
            <v>103.48546818909153</v>
          </cell>
          <cell r="Q8">
            <v>104.20488800155449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99.964440281661012</v>
          </cell>
          <cell r="F9">
            <v>100.33844599191552</v>
          </cell>
          <cell r="G9">
            <v>106.40913043277119</v>
          </cell>
          <cell r="H9">
            <v>107.17746703625552</v>
          </cell>
          <cell r="I9">
            <v>103.6469662369278</v>
          </cell>
          <cell r="J9">
            <v>99.487952659935956</v>
          </cell>
          <cell r="K9">
            <v>98.56093238500965</v>
          </cell>
          <cell r="L9">
            <v>99.535555402783729</v>
          </cell>
          <cell r="M9">
            <v>102.01212043179625</v>
          </cell>
          <cell r="N9">
            <v>103.68059879407569</v>
          </cell>
          <cell r="O9">
            <v>100.9674956577423</v>
          </cell>
          <cell r="P9">
            <v>99.220457292947629</v>
          </cell>
          <cell r="Q9">
            <v>101.75013021698517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100.59001286745644</v>
          </cell>
          <cell r="F10">
            <v>101.06900483733943</v>
          </cell>
          <cell r="G10">
            <v>107.62937415122175</v>
          </cell>
          <cell r="H10">
            <v>107.84795968020345</v>
          </cell>
          <cell r="I10">
            <v>104.17994553066526</v>
          </cell>
          <cell r="J10">
            <v>99.405344426236113</v>
          </cell>
          <cell r="K10">
            <v>98.371051370161851</v>
          </cell>
          <cell r="L10">
            <v>99.435747745373718</v>
          </cell>
          <cell r="M10">
            <v>102.0951238205389</v>
          </cell>
          <cell r="N10">
            <v>104.2037038900696</v>
          </cell>
          <cell r="O10">
            <v>101.22007428784043</v>
          </cell>
          <cell r="P10">
            <v>99.277986053409066</v>
          </cell>
          <cell r="Q10">
            <v>102.11044405504298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86.236098311993516</v>
          </cell>
          <cell r="F11">
            <v>88.940004592600062</v>
          </cell>
          <cell r="G11">
            <v>88.01213241887487</v>
          </cell>
          <cell r="H11">
            <v>87.769363425582185</v>
          </cell>
          <cell r="I11">
            <v>87.154862305808322</v>
          </cell>
          <cell r="J11">
            <v>87.560290543996061</v>
          </cell>
          <cell r="K11">
            <v>87.164969496192825</v>
          </cell>
          <cell r="L11">
            <v>88.374770690476396</v>
          </cell>
          <cell r="M11">
            <v>88.900750649676979</v>
          </cell>
          <cell r="N11">
            <v>90.614628168538303</v>
          </cell>
          <cell r="O11">
            <v>91.159567492391275</v>
          </cell>
          <cell r="P11">
            <v>91.04168573723328</v>
          </cell>
          <cell r="Q11">
            <v>88.577426986113664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110.95272888705234</v>
          </cell>
          <cell r="F12">
            <v>111.66656821021087</v>
          </cell>
          <cell r="G12">
            <v>111.41905908861386</v>
          </cell>
          <cell r="H12">
            <v>110.96136292029662</v>
          </cell>
          <cell r="I12">
            <v>111.77500316311828</v>
          </cell>
          <cell r="J12">
            <v>111.22260837287284</v>
          </cell>
          <cell r="K12">
            <v>111.31262597444079</v>
          </cell>
          <cell r="L12">
            <v>110.95648871231968</v>
          </cell>
          <cell r="M12">
            <v>110.47714862099235</v>
          </cell>
          <cell r="N12">
            <v>109.46416110636824</v>
          </cell>
          <cell r="O12">
            <v>108.58031117226805</v>
          </cell>
          <cell r="P12">
            <v>112.44421455522978</v>
          </cell>
          <cell r="Q12">
            <v>110.93602339864863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114.46296963756858</v>
          </cell>
          <cell r="F13">
            <v>115.22759383481932</v>
          </cell>
          <cell r="G13">
            <v>114.46296963756858</v>
          </cell>
          <cell r="H13">
            <v>113.84757286864765</v>
          </cell>
          <cell r="I13">
            <v>114.76943061344956</v>
          </cell>
          <cell r="J13">
            <v>114.30943104446251</v>
          </cell>
          <cell r="K13">
            <v>114.30943104446251</v>
          </cell>
          <cell r="L13">
            <v>113.84757286864765</v>
          </cell>
          <cell r="M13">
            <v>113.38383337343716</v>
          </cell>
          <cell r="N13">
            <v>116.57758659510111</v>
          </cell>
          <cell r="O13">
            <v>113.87561759696287</v>
          </cell>
          <cell r="P13">
            <v>116.87850307658272</v>
          </cell>
          <cell r="Q13">
            <v>114.66270934930918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103.02146774636662</v>
          </cell>
          <cell r="F16">
            <v>103.62056049598512</v>
          </cell>
          <cell r="G16">
            <v>104.54145405565495</v>
          </cell>
          <cell r="H16">
            <v>104.44007665129911</v>
          </cell>
          <cell r="I16">
            <v>105.00920338943541</v>
          </cell>
          <cell r="J16">
            <v>104.24804496158366</v>
          </cell>
          <cell r="K16">
            <v>104.54145405565495</v>
          </cell>
          <cell r="L16">
            <v>104.42418934790601</v>
          </cell>
          <cell r="M16">
            <v>103.90960027779143</v>
          </cell>
          <cell r="N16">
            <v>93.391635269599504</v>
          </cell>
          <cell r="O16">
            <v>96.615759148869401</v>
          </cell>
          <cell r="P16">
            <v>102.42510112808856</v>
          </cell>
          <cell r="Q16">
            <v>102.51571221068622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73.352008327287763</v>
          </cell>
          <cell r="F19">
            <v>75.765375080350893</v>
          </cell>
          <cell r="G19">
            <v>75.915609206125595</v>
          </cell>
          <cell r="H19">
            <v>75.984676664939514</v>
          </cell>
          <cell r="I19">
            <v>74.440209027442179</v>
          </cell>
          <cell r="J19">
            <v>75.299341789610622</v>
          </cell>
          <cell r="K19">
            <v>74.866496193033754</v>
          </cell>
          <cell r="L19">
            <v>75.216260533566171</v>
          </cell>
          <cell r="M19">
            <v>74.882656676117492</v>
          </cell>
          <cell r="N19">
            <v>75.620594378536083</v>
          </cell>
          <cell r="O19">
            <v>76.679662101129125</v>
          </cell>
          <cell r="P19">
            <v>76.035696397540164</v>
          </cell>
          <cell r="Q19">
            <v>75.338215531306602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73.352008327287763</v>
          </cell>
          <cell r="F20">
            <v>75.765375080350893</v>
          </cell>
          <cell r="G20">
            <v>75.915609206125595</v>
          </cell>
          <cell r="H20">
            <v>75.984676664939514</v>
          </cell>
          <cell r="I20">
            <v>74.440209027442179</v>
          </cell>
          <cell r="J20">
            <v>75.299341789610622</v>
          </cell>
          <cell r="K20">
            <v>74.866496193033754</v>
          </cell>
          <cell r="L20">
            <v>75.216260533566171</v>
          </cell>
          <cell r="M20">
            <v>74.882656676117492</v>
          </cell>
          <cell r="N20">
            <v>75.620594378536083</v>
          </cell>
          <cell r="O20">
            <v>76.679662101129125</v>
          </cell>
          <cell r="P20">
            <v>76.035696397540164</v>
          </cell>
          <cell r="Q20">
            <v>75.338215531306602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84.507042253521135</v>
          </cell>
          <cell r="F21">
            <v>82.394366197183146</v>
          </cell>
          <cell r="G21">
            <v>88.732394366197212</v>
          </cell>
          <cell r="H21">
            <v>82.394366197183146</v>
          </cell>
          <cell r="I21">
            <v>84.507042253521135</v>
          </cell>
          <cell r="J21">
            <v>88.732394366197212</v>
          </cell>
          <cell r="K21">
            <v>84.507042253521135</v>
          </cell>
          <cell r="L21">
            <v>84.507042253521135</v>
          </cell>
          <cell r="M21">
            <v>88.732394366197212</v>
          </cell>
          <cell r="N21">
            <v>86.619718309859138</v>
          </cell>
          <cell r="O21">
            <v>86.619718309859138</v>
          </cell>
          <cell r="P21">
            <v>86.619718309859138</v>
          </cell>
          <cell r="Q21">
            <v>85.739436619718319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73.11754292794231</v>
          </cell>
          <cell r="F23">
            <v>75.626041658351141</v>
          </cell>
          <cell r="G23">
            <v>75.646215794079211</v>
          </cell>
          <cell r="H23">
            <v>75.849952698540491</v>
          </cell>
          <cell r="I23">
            <v>74.228616298266715</v>
          </cell>
          <cell r="J23">
            <v>75.016995177522688</v>
          </cell>
          <cell r="K23">
            <v>74.663863507474218</v>
          </cell>
          <cell r="L23">
            <v>75.020979473857537</v>
          </cell>
          <cell r="M23">
            <v>74.591551844002382</v>
          </cell>
          <cell r="N23">
            <v>75.3894060198039</v>
          </cell>
          <cell r="O23">
            <v>76.470734072410607</v>
          </cell>
          <cell r="P23">
            <v>75.813232984092636</v>
          </cell>
          <cell r="Q23">
            <v>75.119594371361998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69.283015664511382</v>
          </cell>
          <cell r="F28">
            <v>74.292236780909107</v>
          </cell>
          <cell r="G28">
            <v>71.64717207585106</v>
          </cell>
          <cell r="H28">
            <v>71.110110451670806</v>
          </cell>
          <cell r="I28">
            <v>70.193869701828746</v>
          </cell>
          <cell r="J28">
            <v>72.441386362940307</v>
          </cell>
          <cell r="K28">
            <v>70.256431542564968</v>
          </cell>
          <cell r="L28">
            <v>76.290290084493734</v>
          </cell>
          <cell r="M28">
            <v>76.353525137658863</v>
          </cell>
          <cell r="N28">
            <v>81.162905976419211</v>
          </cell>
          <cell r="O28">
            <v>83.512186497789784</v>
          </cell>
          <cell r="P28">
            <v>82.549436847234787</v>
          </cell>
          <cell r="Q28">
            <v>74.924380593656068</v>
          </cell>
        </row>
        <row r="29">
          <cell r="A29" t="str">
            <v>011003100</v>
          </cell>
          <cell r="B29">
            <v>111003100</v>
          </cell>
          <cell r="C29" t="str">
            <v>خبز ابيض كماج</v>
          </cell>
          <cell r="E29">
            <v>68.444444444444443</v>
          </cell>
          <cell r="F29">
            <v>73.518518518518547</v>
          </cell>
          <cell r="G29">
            <v>70.6666666666667</v>
          </cell>
          <cell r="H29">
            <v>70.296296296296319</v>
          </cell>
          <cell r="I29">
            <v>69.407407407407405</v>
          </cell>
          <cell r="J29">
            <v>71.68518518518519</v>
          </cell>
          <cell r="K29">
            <v>69.481481481481481</v>
          </cell>
          <cell r="L29">
            <v>75.629629629629676</v>
          </cell>
          <cell r="M29">
            <v>75.703703703703638</v>
          </cell>
          <cell r="N29">
            <v>80.53703703703701</v>
          </cell>
          <cell r="O29">
            <v>82.962962962962877</v>
          </cell>
          <cell r="P29">
            <v>81.972222222222214</v>
          </cell>
          <cell r="Q29">
            <v>74.192129629629619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  <cell r="E31">
            <v>114.13643193139825</v>
          </cell>
          <cell r="F31">
            <v>115.67680432369495</v>
          </cell>
          <cell r="G31">
            <v>124.09235051468374</v>
          </cell>
          <cell r="H31">
            <v>114.63932323813248</v>
          </cell>
          <cell r="I31">
            <v>112.26008879658281</v>
          </cell>
          <cell r="J31">
            <v>112.88900177794709</v>
          </cell>
          <cell r="K31">
            <v>111.70688541463133</v>
          </cell>
          <cell r="L31">
            <v>111.62763255938013</v>
          </cell>
          <cell r="M31">
            <v>111.11111111111111</v>
          </cell>
          <cell r="N31">
            <v>114.63932323813248</v>
          </cell>
          <cell r="O31">
            <v>112.88900177794709</v>
          </cell>
          <cell r="P31">
            <v>113.42343685042719</v>
          </cell>
          <cell r="Q31">
            <v>114.09094929450571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79.629629629629619</v>
          </cell>
          <cell r="F34">
            <v>80.555555555555571</v>
          </cell>
          <cell r="G34">
            <v>80.555555555555571</v>
          </cell>
          <cell r="H34">
            <v>82.638888888888857</v>
          </cell>
          <cell r="I34">
            <v>83.333333333333343</v>
          </cell>
          <cell r="J34">
            <v>83.333333333333343</v>
          </cell>
          <cell r="K34">
            <v>83.333333333333343</v>
          </cell>
          <cell r="L34">
            <v>81.666666666666671</v>
          </cell>
          <cell r="M34">
            <v>82.777777777777814</v>
          </cell>
          <cell r="N34">
            <v>84.259259259259181</v>
          </cell>
          <cell r="O34">
            <v>83.333333333333343</v>
          </cell>
          <cell r="P34">
            <v>82.777777777777814</v>
          </cell>
          <cell r="Q34">
            <v>82.349537037037038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83.333333333333343</v>
          </cell>
          <cell r="F36">
            <v>80.555555555555571</v>
          </cell>
          <cell r="G36">
            <v>86.111111111111086</v>
          </cell>
          <cell r="H36">
            <v>86.111111111111086</v>
          </cell>
          <cell r="I36">
            <v>86.111111111111086</v>
          </cell>
          <cell r="J36">
            <v>87.037037037037052</v>
          </cell>
          <cell r="K36">
            <v>87.037037037037052</v>
          </cell>
          <cell r="L36">
            <v>87.037037037037052</v>
          </cell>
          <cell r="M36">
            <v>87.962962962962976</v>
          </cell>
          <cell r="N36">
            <v>80.555555555555571</v>
          </cell>
          <cell r="O36">
            <v>79.629629629629619</v>
          </cell>
          <cell r="P36">
            <v>84.259259259259252</v>
          </cell>
          <cell r="Q36">
            <v>84.645061728395063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122.80315567970713</v>
          </cell>
          <cell r="F38">
            <v>126.16824874679432</v>
          </cell>
          <cell r="G38">
            <v>122.80315567970713</v>
          </cell>
          <cell r="H38">
            <v>122.80315567970713</v>
          </cell>
          <cell r="I38">
            <v>122.80315567970713</v>
          </cell>
          <cell r="J38">
            <v>122.80315567970713</v>
          </cell>
          <cell r="K38">
            <v>122.80315567970713</v>
          </cell>
          <cell r="L38">
            <v>122.80315567970713</v>
          </cell>
          <cell r="M38">
            <v>129.44589193470583</v>
          </cell>
          <cell r="N38">
            <v>144.23793157348996</v>
          </cell>
          <cell r="O38">
            <v>144.12982518054037</v>
          </cell>
          <cell r="P38">
            <v>141.25018490748161</v>
          </cell>
          <cell r="Q38">
            <v>128.73784767508016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99.009900990098998</v>
          </cell>
          <cell r="F41">
            <v>108.91089108910887</v>
          </cell>
          <cell r="G41">
            <v>105.61056105610567</v>
          </cell>
          <cell r="H41">
            <v>99.009900990098998</v>
          </cell>
          <cell r="I41">
            <v>99.009900990098998</v>
          </cell>
          <cell r="J41">
            <v>99.009900990098998</v>
          </cell>
          <cell r="K41">
            <v>99.009900990098998</v>
          </cell>
          <cell r="L41">
            <v>118.81188118811882</v>
          </cell>
          <cell r="M41">
            <v>122.11221122112207</v>
          </cell>
          <cell r="N41">
            <v>118.81188118811882</v>
          </cell>
          <cell r="O41">
            <v>108.91089108910887</v>
          </cell>
          <cell r="P41">
            <v>115.51155115511555</v>
          </cell>
          <cell r="Q41">
            <v>107.81078107810781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62.95200439913215</v>
          </cell>
          <cell r="F43">
            <v>68.380065858148043</v>
          </cell>
          <cell r="G43">
            <v>65.692578501446349</v>
          </cell>
          <cell r="H43">
            <v>66.083785788262432</v>
          </cell>
          <cell r="I43">
            <v>65.318892496566178</v>
          </cell>
          <cell r="J43">
            <v>65.318892496566178</v>
          </cell>
          <cell r="K43">
            <v>65.318892496566178</v>
          </cell>
          <cell r="L43">
            <v>65.09640648245788</v>
          </cell>
          <cell r="M43">
            <v>64.8715411671635</v>
          </cell>
          <cell r="N43">
            <v>65.522129639321292</v>
          </cell>
          <cell r="O43">
            <v>67.489795066848586</v>
          </cell>
          <cell r="P43">
            <v>65.410507396529084</v>
          </cell>
          <cell r="Q43">
            <v>65.621290982417307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89.943802679503378</v>
          </cell>
          <cell r="F47">
            <v>89.943802679503378</v>
          </cell>
          <cell r="G47">
            <v>94.110262846480822</v>
          </cell>
          <cell r="H47">
            <v>92.749814500556454</v>
          </cell>
          <cell r="I47">
            <v>90.875887705662279</v>
          </cell>
          <cell r="J47">
            <v>89.427014996789183</v>
          </cell>
          <cell r="K47">
            <v>87.850421906861015</v>
          </cell>
          <cell r="L47">
            <v>87.730434932713905</v>
          </cell>
          <cell r="M47">
            <v>84.134723422575405</v>
          </cell>
          <cell r="N47">
            <v>74.577461426418836</v>
          </cell>
          <cell r="O47">
            <v>77.893618033424758</v>
          </cell>
          <cell r="P47">
            <v>77.893618033424758</v>
          </cell>
          <cell r="Q47">
            <v>86.427571930326167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91.186557618972131</v>
          </cell>
          <cell r="F50">
            <v>93.349554601306465</v>
          </cell>
          <cell r="G50">
            <v>92.563036309676633</v>
          </cell>
          <cell r="H50">
            <v>87.590702403514129</v>
          </cell>
          <cell r="I50">
            <v>92.220842767507875</v>
          </cell>
          <cell r="J50">
            <v>91.302056788280993</v>
          </cell>
          <cell r="K50">
            <v>91.049212058059283</v>
          </cell>
          <cell r="L50">
            <v>91.039083662448846</v>
          </cell>
          <cell r="M50">
            <v>91.160550138968247</v>
          </cell>
          <cell r="N50">
            <v>77.603381601999615</v>
          </cell>
          <cell r="O50">
            <v>72.946617580210258</v>
          </cell>
          <cell r="P50">
            <v>71.689219986655459</v>
          </cell>
          <cell r="Q50">
            <v>86.975067959800015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98.241553170148677</v>
          </cell>
          <cell r="F53">
            <v>98.523042644383807</v>
          </cell>
          <cell r="G53">
            <v>96.665467810332899</v>
          </cell>
          <cell r="H53">
            <v>96.552361874266055</v>
          </cell>
          <cell r="I53">
            <v>97.531219202336956</v>
          </cell>
          <cell r="J53">
            <v>96.955725734713155</v>
          </cell>
          <cell r="K53">
            <v>97.701937378151911</v>
          </cell>
          <cell r="L53">
            <v>96.958389167246196</v>
          </cell>
          <cell r="M53">
            <v>96.606551443095142</v>
          </cell>
          <cell r="N53">
            <v>93.968167839209471</v>
          </cell>
          <cell r="O53">
            <v>98.394737059517112</v>
          </cell>
          <cell r="P53">
            <v>98.410928964637932</v>
          </cell>
          <cell r="Q53">
            <v>97.209173524003276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71.052631578947341</v>
          </cell>
          <cell r="F56">
            <v>63.15789473684211</v>
          </cell>
          <cell r="G56">
            <v>63.15789473684211</v>
          </cell>
          <cell r="H56">
            <v>69.29824561403511</v>
          </cell>
          <cell r="I56">
            <v>69.29824561403511</v>
          </cell>
          <cell r="J56">
            <v>69.29824561403511</v>
          </cell>
          <cell r="K56">
            <v>69.29824561403511</v>
          </cell>
          <cell r="L56">
            <v>66.842105263157919</v>
          </cell>
          <cell r="M56">
            <v>71.578947368421041</v>
          </cell>
          <cell r="N56">
            <v>67.368421052631589</v>
          </cell>
          <cell r="O56">
            <v>79.473684210526343</v>
          </cell>
          <cell r="P56">
            <v>76.842105263157919</v>
          </cell>
          <cell r="Q56">
            <v>69.722222222222243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62.500000000000021</v>
          </cell>
          <cell r="F58">
            <v>71.428571428571459</v>
          </cell>
          <cell r="G58">
            <v>73.809523809523796</v>
          </cell>
          <cell r="H58">
            <v>76.190476190476218</v>
          </cell>
          <cell r="I58">
            <v>74.999999999999972</v>
          </cell>
          <cell r="J58">
            <v>74.999999999999972</v>
          </cell>
          <cell r="K58">
            <v>74.999999999999972</v>
          </cell>
          <cell r="L58">
            <v>74.999999999999972</v>
          </cell>
          <cell r="M58">
            <v>72.619047619047606</v>
          </cell>
          <cell r="N58">
            <v>74.999999999999972</v>
          </cell>
          <cell r="O58">
            <v>71.428571428571459</v>
          </cell>
          <cell r="P58">
            <v>70.238095238095241</v>
          </cell>
          <cell r="Q58">
            <v>72.767857142857153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93.987048854788071</v>
          </cell>
          <cell r="F60">
            <v>94.357076606184918</v>
          </cell>
          <cell r="G60">
            <v>102.86771488831141</v>
          </cell>
          <cell r="H60">
            <v>100.27752062853374</v>
          </cell>
          <cell r="I60">
            <v>99.167437374343294</v>
          </cell>
          <cell r="J60">
            <v>102.49768713691455</v>
          </cell>
          <cell r="K60">
            <v>95.837187611772123</v>
          </cell>
          <cell r="L60">
            <v>98.797409622946518</v>
          </cell>
          <cell r="M60">
            <v>98.797409622946518</v>
          </cell>
          <cell r="N60">
            <v>107.67807565646983</v>
          </cell>
          <cell r="O60">
            <v>102.12765938551779</v>
          </cell>
          <cell r="P60">
            <v>107.67807565646983</v>
          </cell>
          <cell r="Q60">
            <v>100.33919192043322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77.638148852224901</v>
          </cell>
          <cell r="F62">
            <v>78.228619846514363</v>
          </cell>
          <cell r="G62">
            <v>75.216692550747894</v>
          </cell>
          <cell r="H62">
            <v>74.578349812297702</v>
          </cell>
          <cell r="I62">
            <v>68.27520161434208</v>
          </cell>
          <cell r="J62">
            <v>70.40123059710163</v>
          </cell>
          <cell r="K62">
            <v>73.718628292499602</v>
          </cell>
          <cell r="L62">
            <v>73.176173326460244</v>
          </cell>
          <cell r="M62">
            <v>80.026171852067364</v>
          </cell>
          <cell r="N62">
            <v>83.628278960419905</v>
          </cell>
          <cell r="O62">
            <v>81.226965047525297</v>
          </cell>
          <cell r="P62">
            <v>84.753626194143891</v>
          </cell>
          <cell r="Q62">
            <v>76.73900724552874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91.684401914299443</v>
          </cell>
          <cell r="F65">
            <v>91.684401914299443</v>
          </cell>
          <cell r="G65">
            <v>91.684401914299443</v>
          </cell>
          <cell r="H65">
            <v>98.660389016474383</v>
          </cell>
          <cell r="I65">
            <v>99.407816205993143</v>
          </cell>
          <cell r="J65">
            <v>96.168965051411902</v>
          </cell>
          <cell r="K65">
            <v>97.165534637436878</v>
          </cell>
          <cell r="L65">
            <v>97.663819430449422</v>
          </cell>
          <cell r="M65">
            <v>99.823053533503497</v>
          </cell>
          <cell r="N65">
            <v>95.338490396391236</v>
          </cell>
          <cell r="O65">
            <v>92.514876569320322</v>
          </cell>
          <cell r="P65">
            <v>94.009730948357813</v>
          </cell>
          <cell r="Q65">
            <v>95.483823461019725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100.00000000000004</v>
          </cell>
          <cell r="F67">
            <v>100.00000000000004</v>
          </cell>
          <cell r="G67">
            <v>100.00000000000004</v>
          </cell>
          <cell r="H67">
            <v>100.00000000000004</v>
          </cell>
          <cell r="I67">
            <v>100.00000000000004</v>
          </cell>
          <cell r="J67">
            <v>100.00000000000004</v>
          </cell>
          <cell r="K67">
            <v>100.00000000000004</v>
          </cell>
          <cell r="L67">
            <v>100.00000000000004</v>
          </cell>
          <cell r="M67">
            <v>100.00000000000004</v>
          </cell>
          <cell r="N67">
            <v>100.00000000000004</v>
          </cell>
          <cell r="O67">
            <v>100.00000000000004</v>
          </cell>
          <cell r="P67">
            <v>100.00000000000004</v>
          </cell>
          <cell r="Q67">
            <v>100.00000000000001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92.369538219626506</v>
          </cell>
          <cell r="F69">
            <v>91.060516772370718</v>
          </cell>
          <cell r="G69">
            <v>97.707657710408355</v>
          </cell>
          <cell r="H69">
            <v>93.460612955937975</v>
          </cell>
          <cell r="I69">
            <v>94.351254323789519</v>
          </cell>
          <cell r="J69">
            <v>96.348193246037837</v>
          </cell>
          <cell r="K69">
            <v>96.881162905433499</v>
          </cell>
          <cell r="L69">
            <v>97.047917004962102</v>
          </cell>
          <cell r="M69">
            <v>94.49728021102905</v>
          </cell>
          <cell r="N69">
            <v>96.004981061446969</v>
          </cell>
          <cell r="O69">
            <v>90.775060671905578</v>
          </cell>
          <cell r="P69">
            <v>90.634144629444549</v>
          </cell>
          <cell r="Q69">
            <v>94.26152664269938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93.322372553648478</v>
          </cell>
          <cell r="F70">
            <v>93.395603945014187</v>
          </cell>
          <cell r="G70">
            <v>93.311581980731788</v>
          </cell>
          <cell r="H70">
            <v>94.357598177163851</v>
          </cell>
          <cell r="I70">
            <v>91.760594923730338</v>
          </cell>
          <cell r="J70">
            <v>95.366643993778226</v>
          </cell>
          <cell r="K70">
            <v>95.198305269521143</v>
          </cell>
          <cell r="L70">
            <v>95.497124502515078</v>
          </cell>
          <cell r="M70">
            <v>92.994840494840076</v>
          </cell>
          <cell r="N70">
            <v>94.371344101271234</v>
          </cell>
          <cell r="O70">
            <v>94.317243084331238</v>
          </cell>
          <cell r="P70">
            <v>94.701577974517292</v>
          </cell>
          <cell r="Q70">
            <v>94.049569250088567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88.083495185357606</v>
          </cell>
          <cell r="F71">
            <v>87.883178744305127</v>
          </cell>
          <cell r="G71">
            <v>88.593401230487558</v>
          </cell>
          <cell r="H71">
            <v>89.910864226696063</v>
          </cell>
          <cell r="I71">
            <v>86.206545347641608</v>
          </cell>
          <cell r="J71">
            <v>90.875603719439127</v>
          </cell>
          <cell r="K71">
            <v>90.522880215973657</v>
          </cell>
          <cell r="L71">
            <v>91.437639219474448</v>
          </cell>
          <cell r="M71">
            <v>88.946446571757264</v>
          </cell>
          <cell r="N71">
            <v>92.604008410064239</v>
          </cell>
          <cell r="O71">
            <v>90.217033140237007</v>
          </cell>
          <cell r="P71">
            <v>91.485071050188836</v>
          </cell>
          <cell r="Q71">
            <v>89.730513921801887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106.14250614250618</v>
          </cell>
          <cell r="F72">
            <v>103.19410319410318</v>
          </cell>
          <cell r="G72">
            <v>106.14250614250618</v>
          </cell>
          <cell r="H72">
            <v>103.19410319410318</v>
          </cell>
          <cell r="I72">
            <v>104.66830466830461</v>
          </cell>
          <cell r="J72">
            <v>98.77149877149877</v>
          </cell>
          <cell r="K72">
            <v>97.297297297297291</v>
          </cell>
          <cell r="L72">
            <v>95.823095823095827</v>
          </cell>
          <cell r="M72">
            <v>92.874692874692897</v>
          </cell>
          <cell r="N72">
            <v>94.348894348894348</v>
          </cell>
          <cell r="O72">
            <v>92.874692874692897</v>
          </cell>
          <cell r="P72">
            <v>100.24570024570022</v>
          </cell>
          <cell r="Q72">
            <v>99.631449631449627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82.320133853876143</v>
          </cell>
          <cell r="F74">
            <v>82.989403234802012</v>
          </cell>
          <cell r="G74">
            <v>82.989403234802012</v>
          </cell>
          <cell r="H74">
            <v>85.666480758505273</v>
          </cell>
          <cell r="I74">
            <v>80.312325711098694</v>
          </cell>
          <cell r="J74">
            <v>88.343558282208562</v>
          </cell>
          <cell r="K74">
            <v>88.343558282208562</v>
          </cell>
          <cell r="L74">
            <v>90.01673173452312</v>
          </cell>
          <cell r="M74">
            <v>87.674288901282722</v>
          </cell>
          <cell r="N74">
            <v>92.024539877300626</v>
          </cell>
          <cell r="O74">
            <v>89.347462353597308</v>
          </cell>
          <cell r="P74">
            <v>88.678192972671468</v>
          </cell>
          <cell r="Q74">
            <v>86.558839933073045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113.52094162633689</v>
          </cell>
          <cell r="F76">
            <v>116.50833482702996</v>
          </cell>
          <cell r="G76">
            <v>116.50833482702996</v>
          </cell>
          <cell r="H76">
            <v>113.52094162633689</v>
          </cell>
          <cell r="I76">
            <v>114.41715958654476</v>
          </cell>
          <cell r="J76">
            <v>113.52094162633689</v>
          </cell>
          <cell r="K76">
            <v>116.50833482702996</v>
          </cell>
          <cell r="L76">
            <v>117.85266176734179</v>
          </cell>
          <cell r="M76">
            <v>112.02724502599031</v>
          </cell>
          <cell r="N76">
            <v>116.50833482702996</v>
          </cell>
          <cell r="O76">
            <v>114.26778992651012</v>
          </cell>
          <cell r="P76">
            <v>114.26778992651012</v>
          </cell>
          <cell r="Q76">
            <v>114.95240086833566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108.50253807106598</v>
          </cell>
          <cell r="F78">
            <v>109.64467005076141</v>
          </cell>
          <cell r="G78">
            <v>105.83756345177669</v>
          </cell>
          <cell r="H78">
            <v>105.07614213197971</v>
          </cell>
          <cell r="I78">
            <v>106.59898477157363</v>
          </cell>
          <cell r="J78">
            <v>106.59898477157363</v>
          </cell>
          <cell r="K78">
            <v>107.36040609137055</v>
          </cell>
          <cell r="L78">
            <v>105.07614213197971</v>
          </cell>
          <cell r="M78">
            <v>103.5532994923858</v>
          </cell>
          <cell r="N78">
            <v>95.177664974619304</v>
          </cell>
          <cell r="O78">
            <v>104.31472081218274</v>
          </cell>
          <cell r="P78">
            <v>100.50761421319801</v>
          </cell>
          <cell r="Q78">
            <v>104.8540609137056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108.50253807106598</v>
          </cell>
          <cell r="F79">
            <v>109.64467005076141</v>
          </cell>
          <cell r="G79">
            <v>105.83756345177669</v>
          </cell>
          <cell r="H79">
            <v>105.07614213197971</v>
          </cell>
          <cell r="I79">
            <v>106.59898477157363</v>
          </cell>
          <cell r="J79">
            <v>106.59898477157363</v>
          </cell>
          <cell r="K79">
            <v>107.36040609137055</v>
          </cell>
          <cell r="L79">
            <v>105.07614213197971</v>
          </cell>
          <cell r="M79">
            <v>103.5532994923858</v>
          </cell>
          <cell r="N79">
            <v>95.177664974619304</v>
          </cell>
          <cell r="O79">
            <v>104.31472081218274</v>
          </cell>
          <cell r="P79">
            <v>100.50761421319801</v>
          </cell>
          <cell r="Q79">
            <v>104.8540609137056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141.8604651162791</v>
          </cell>
          <cell r="F81">
            <v>139.5348837209302</v>
          </cell>
          <cell r="G81">
            <v>139.5348837209302</v>
          </cell>
          <cell r="H81">
            <v>139.5348837209302</v>
          </cell>
          <cell r="I81">
            <v>139.5348837209302</v>
          </cell>
          <cell r="J81">
            <v>139.5348837209302</v>
          </cell>
          <cell r="K81">
            <v>139.5348837209302</v>
          </cell>
          <cell r="L81">
            <v>139.5348837209302</v>
          </cell>
          <cell r="M81">
            <v>133.33333333333337</v>
          </cell>
          <cell r="N81">
            <v>139.5348837209302</v>
          </cell>
          <cell r="O81">
            <v>139.5348837209302</v>
          </cell>
          <cell r="P81">
            <v>144.18604651162792</v>
          </cell>
          <cell r="Q81">
            <v>139.59948320413434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91.894600072391697</v>
          </cell>
          <cell r="F83">
            <v>95.980779453529451</v>
          </cell>
          <cell r="G83">
            <v>100.24865462442725</v>
          </cell>
          <cell r="H83">
            <v>109.77452318797897</v>
          </cell>
          <cell r="I83">
            <v>108.28092266419323</v>
          </cell>
          <cell r="J83">
            <v>108.81136010690852</v>
          </cell>
          <cell r="K83">
            <v>106.69831701648043</v>
          </cell>
          <cell r="L83">
            <v>107.7640656669725</v>
          </cell>
          <cell r="M83">
            <v>99.938766233463767</v>
          </cell>
          <cell r="N83">
            <v>97.742041579258</v>
          </cell>
          <cell r="O83">
            <v>102.36699982356023</v>
          </cell>
          <cell r="P83">
            <v>102.24193319185969</v>
          </cell>
          <cell r="Q83">
            <v>102.64524696841865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91.302539623943318</v>
          </cell>
          <cell r="F86">
            <v>88.44565011082689</v>
          </cell>
          <cell r="G86">
            <v>102.63045117260701</v>
          </cell>
          <cell r="H86">
            <v>92.456155058879745</v>
          </cell>
          <cell r="I86">
            <v>97.252314710739</v>
          </cell>
          <cell r="J86">
            <v>97.447347250421871</v>
          </cell>
          <cell r="K86">
            <v>98.765652863592123</v>
          </cell>
          <cell r="L86">
            <v>98.784518388040283</v>
          </cell>
          <cell r="M86">
            <v>96.179735397656742</v>
          </cell>
          <cell r="N86">
            <v>97.834352947119825</v>
          </cell>
          <cell r="O86">
            <v>86.808470127504933</v>
          </cell>
          <cell r="P86">
            <v>86.079369982619667</v>
          </cell>
          <cell r="Q86">
            <v>94.498879802829279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94.879910282724126</v>
          </cell>
          <cell r="F87">
            <v>91.376971523416742</v>
          </cell>
          <cell r="G87">
            <v>109.11818361744871</v>
          </cell>
          <cell r="H87">
            <v>94.884292128427361</v>
          </cell>
          <cell r="I87">
            <v>102.1951152741712</v>
          </cell>
          <cell r="J87">
            <v>101.30196467478757</v>
          </cell>
          <cell r="K87">
            <v>102.73972473590547</v>
          </cell>
          <cell r="L87">
            <v>103.70115267378618</v>
          </cell>
          <cell r="M87">
            <v>101.25260101883363</v>
          </cell>
          <cell r="N87">
            <v>102.78332024642567</v>
          </cell>
          <cell r="O87">
            <v>88.849992538830293</v>
          </cell>
          <cell r="P87">
            <v>88.732351544379412</v>
          </cell>
          <cell r="Q87">
            <v>98.484631688261359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95.373884896244803</v>
          </cell>
          <cell r="F88">
            <v>91.905743627290391</v>
          </cell>
          <cell r="G88">
            <v>110.40249706171362</v>
          </cell>
          <cell r="H88">
            <v>94.795861351419063</v>
          </cell>
          <cell r="I88">
            <v>102.88819097897918</v>
          </cell>
          <cell r="J88">
            <v>101.73214388932779</v>
          </cell>
          <cell r="K88">
            <v>103.46621452380491</v>
          </cell>
          <cell r="L88">
            <v>104.23691258357246</v>
          </cell>
          <cell r="M88">
            <v>101.34679485944382</v>
          </cell>
          <cell r="N88">
            <v>102.88819097897918</v>
          </cell>
          <cell r="O88">
            <v>89.015625903161805</v>
          </cell>
          <cell r="P88">
            <v>89.015625903161805</v>
          </cell>
          <cell r="Q88">
            <v>98.922307213091571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86.828716789146426</v>
          </cell>
          <cell r="F90">
            <v>82.758620689655203</v>
          </cell>
          <cell r="G90">
            <v>88.18541548897683</v>
          </cell>
          <cell r="H90">
            <v>96.325607687959348</v>
          </cell>
          <cell r="I90">
            <v>90.89881288863765</v>
          </cell>
          <cell r="J90">
            <v>94.290559638213679</v>
          </cell>
          <cell r="K90">
            <v>90.89881288863765</v>
          </cell>
          <cell r="L90">
            <v>94.968908988128874</v>
          </cell>
          <cell r="M90">
            <v>99.717354437535334</v>
          </cell>
          <cell r="N90">
            <v>101.07405313736578</v>
          </cell>
          <cell r="O90">
            <v>86.150367439231204</v>
          </cell>
          <cell r="P90">
            <v>84.115319389485634</v>
          </cell>
          <cell r="Q90">
            <v>91.351045788581132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63.760217983651245</v>
          </cell>
          <cell r="F92">
            <v>65.395095367847404</v>
          </cell>
          <cell r="G92">
            <v>68.664850136239792</v>
          </cell>
          <cell r="H92">
            <v>76.021798365122606</v>
          </cell>
          <cell r="I92">
            <v>63.760217983651245</v>
          </cell>
          <cell r="J92">
            <v>71.934604904632138</v>
          </cell>
          <cell r="K92">
            <v>70.299727520435965</v>
          </cell>
          <cell r="L92">
            <v>70.299727520435965</v>
          </cell>
          <cell r="M92">
            <v>71.934604904632138</v>
          </cell>
          <cell r="N92">
            <v>80.108991825613074</v>
          </cell>
          <cell r="O92">
            <v>76.839237057220728</v>
          </cell>
          <cell r="P92">
            <v>76.839237057220728</v>
          </cell>
          <cell r="Q92">
            <v>71.321525885558586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85.504252915908893</v>
          </cell>
          <cell r="F94">
            <v>83.925577082659558</v>
          </cell>
          <cell r="G94">
            <v>84.455081244455201</v>
          </cell>
          <cell r="H94">
            <v>87.437524777812428</v>
          </cell>
          <cell r="I94">
            <v>87.054305147752402</v>
          </cell>
          <cell r="J94">
            <v>89.204117881384221</v>
          </cell>
          <cell r="K94">
            <v>91.303325510267129</v>
          </cell>
          <cell r="L94">
            <v>86.325804431112573</v>
          </cell>
          <cell r="M94">
            <v>80.859584171205327</v>
          </cell>
          <cell r="N94">
            <v>80.047677893922653</v>
          </cell>
          <cell r="O94">
            <v>80.744645116413935</v>
          </cell>
          <cell r="P94">
            <v>76.419015875835271</v>
          </cell>
          <cell r="Q94">
            <v>84.440076004060799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95.314590440296385</v>
          </cell>
          <cell r="F97">
            <v>86.470137864263961</v>
          </cell>
          <cell r="G97">
            <v>92.922300770289738</v>
          </cell>
          <cell r="H97">
            <v>96.095135474327208</v>
          </cell>
          <cell r="I97">
            <v>98.236452906910259</v>
          </cell>
          <cell r="J97">
            <v>95.863838044377829</v>
          </cell>
          <cell r="K97">
            <v>94.996954579748135</v>
          </cell>
          <cell r="L97">
            <v>96.356506015145314</v>
          </cell>
          <cell r="M97">
            <v>92.794130824964796</v>
          </cell>
          <cell r="N97">
            <v>91.84362315570182</v>
          </cell>
          <cell r="O97">
            <v>94.297623694134302</v>
          </cell>
          <cell r="P97">
            <v>91.16225738806132</v>
          </cell>
          <cell r="Q97">
            <v>93.862795929851757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94.057394835917023</v>
          </cell>
          <cell r="F98">
            <v>80.339728997968052</v>
          </cell>
          <cell r="G98">
            <v>92.640009882743342</v>
          </cell>
          <cell r="H98">
            <v>95.718699677453841</v>
          </cell>
          <cell r="I98">
            <v>97.796508862955875</v>
          </cell>
          <cell r="J98">
            <v>96.432792201621396</v>
          </cell>
          <cell r="K98">
            <v>94.629514851392628</v>
          </cell>
          <cell r="L98">
            <v>95.493801035298802</v>
          </cell>
          <cell r="M98">
            <v>92.323734289236796</v>
          </cell>
          <cell r="N98">
            <v>90.03847693001596</v>
          </cell>
          <cell r="O98">
            <v>92.486105703505274</v>
          </cell>
          <cell r="P98">
            <v>87.92392270460256</v>
          </cell>
          <cell r="Q98">
            <v>92.490057497725957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</row>
        <row r="102">
          <cell r="B102">
            <v>0</v>
          </cell>
          <cell r="C102" t="str">
            <v>جمبري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91.734408237050644</v>
          </cell>
          <cell r="F104">
            <v>89.523615690428244</v>
          </cell>
          <cell r="G104">
            <v>87.803249074774357</v>
          </cell>
          <cell r="H104">
            <v>91.663924624464244</v>
          </cell>
          <cell r="I104">
            <v>93.350074826872472</v>
          </cell>
          <cell r="J104">
            <v>89.09422021565662</v>
          </cell>
          <cell r="K104">
            <v>89.031326185782362</v>
          </cell>
          <cell r="L104">
            <v>92.715552811787973</v>
          </cell>
          <cell r="M104">
            <v>87.601814502731472</v>
          </cell>
          <cell r="N104">
            <v>90.576307955829947</v>
          </cell>
          <cell r="O104">
            <v>92.854870024572506</v>
          </cell>
          <cell r="P104">
            <v>91.126467571377006</v>
          </cell>
          <cell r="Q104">
            <v>90.589652643443983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108.34528726440938</v>
          </cell>
          <cell r="F107">
            <v>108.34918419008616</v>
          </cell>
          <cell r="G107">
            <v>110.71282214164901</v>
          </cell>
          <cell r="H107">
            <v>109.74844802591416</v>
          </cell>
          <cell r="I107">
            <v>110.48649914051202</v>
          </cell>
          <cell r="J107">
            <v>109.07028074258938</v>
          </cell>
          <cell r="K107">
            <v>109.10499520918381</v>
          </cell>
          <cell r="L107">
            <v>109.50544381855691</v>
          </cell>
          <cell r="M107">
            <v>108.06518481166113</v>
          </cell>
          <cell r="N107">
            <v>104.2008653702989</v>
          </cell>
          <cell r="O107">
            <v>100.45678637506741</v>
          </cell>
          <cell r="P107">
            <v>105.13505044252429</v>
          </cell>
          <cell r="Q107">
            <v>107.76507062770439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126.75218223951549</v>
          </cell>
          <cell r="F111">
            <v>126.75218223951549</v>
          </cell>
          <cell r="G111">
            <v>120.21232691331052</v>
          </cell>
          <cell r="H111">
            <v>122.31532594503005</v>
          </cell>
          <cell r="I111">
            <v>129.07810435853713</v>
          </cell>
          <cell r="J111">
            <v>126.66521675261221</v>
          </cell>
          <cell r="K111">
            <v>131.11095547141784</v>
          </cell>
          <cell r="L111">
            <v>123.40696824368551</v>
          </cell>
          <cell r="M111">
            <v>124.29161733325067</v>
          </cell>
          <cell r="N111">
            <v>114.76170064043275</v>
          </cell>
          <cell r="O111">
            <v>122.06797417329472</v>
          </cell>
          <cell r="P111">
            <v>122.06797417329472</v>
          </cell>
          <cell r="Q111">
            <v>124.12354404032476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107.73837863273533</v>
          </cell>
          <cell r="F114">
            <v>102.58915273915174</v>
          </cell>
          <cell r="G114">
            <v>102.48993635528426</v>
          </cell>
          <cell r="H114">
            <v>102.64032061611094</v>
          </cell>
          <cell r="I114">
            <v>103.43370034576931</v>
          </cell>
          <cell r="J114">
            <v>102.72524644797495</v>
          </cell>
          <cell r="K114">
            <v>102.03000634214501</v>
          </cell>
          <cell r="L114">
            <v>106.55728243949551</v>
          </cell>
          <cell r="M114">
            <v>102.79029235592306</v>
          </cell>
          <cell r="N114">
            <v>108.83830549406214</v>
          </cell>
          <cell r="O114">
            <v>110.78696367312212</v>
          </cell>
          <cell r="P114">
            <v>104.37950418708569</v>
          </cell>
          <cell r="Q114">
            <v>104.74992413573835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113.51078597017477</v>
          </cell>
          <cell r="F115">
            <v>114.50611873138294</v>
          </cell>
          <cell r="G115">
            <v>113.13530446771307</v>
          </cell>
          <cell r="H115">
            <v>114.2262532472443</v>
          </cell>
          <cell r="I115">
            <v>113.96517322913228</v>
          </cell>
          <cell r="J115">
            <v>114.16941609272207</v>
          </cell>
          <cell r="K115">
            <v>114.38492524667835</v>
          </cell>
          <cell r="L115">
            <v>113.05315303696044</v>
          </cell>
          <cell r="M115">
            <v>111.86662334882163</v>
          </cell>
          <cell r="N115">
            <v>113.49426914709858</v>
          </cell>
          <cell r="O115">
            <v>114.67853516196787</v>
          </cell>
          <cell r="P115">
            <v>113.38569439483877</v>
          </cell>
          <cell r="Q115">
            <v>113.69802100622792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98.482517941982138</v>
          </cell>
          <cell r="F116">
            <v>100.40380832082639</v>
          </cell>
          <cell r="G116">
            <v>95.124073126836805</v>
          </cell>
          <cell r="H116">
            <v>99.233453496738321</v>
          </cell>
          <cell r="I116">
            <v>99.427269020255849</v>
          </cell>
          <cell r="J116">
            <v>97.962817649733893</v>
          </cell>
          <cell r="K116">
            <v>98.495845501253143</v>
          </cell>
          <cell r="L116">
            <v>96.22031630745866</v>
          </cell>
          <cell r="M116">
            <v>94.461112808273754</v>
          </cell>
          <cell r="N116">
            <v>100.58666957763175</v>
          </cell>
          <cell r="O116">
            <v>99.510845388736129</v>
          </cell>
          <cell r="P116">
            <v>100.27589792185319</v>
          </cell>
          <cell r="Q116">
            <v>98.348718921798323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119.76932465442015</v>
          </cell>
          <cell r="F119">
            <v>120.37904135135031</v>
          </cell>
          <cell r="G119">
            <v>120.63610149144861</v>
          </cell>
          <cell r="H119">
            <v>120.47002112839056</v>
          </cell>
          <cell r="I119">
            <v>120.01949936361562</v>
          </cell>
          <cell r="J119">
            <v>120.91867176910432</v>
          </cell>
          <cell r="K119">
            <v>121.00194991360951</v>
          </cell>
          <cell r="L119">
            <v>120.06320633382353</v>
          </cell>
          <cell r="M119">
            <v>119.11516728167565</v>
          </cell>
          <cell r="N119">
            <v>118.86965312845366</v>
          </cell>
          <cell r="O119">
            <v>120.9951361846754</v>
          </cell>
          <cell r="P119">
            <v>118.84528349817683</v>
          </cell>
          <cell r="Q119">
            <v>120.09025467489533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95.43859649122804</v>
          </cell>
          <cell r="F120">
            <v>95.789473684210549</v>
          </cell>
          <cell r="G120">
            <v>96.49122807017541</v>
          </cell>
          <cell r="H120">
            <v>96.49122807017541</v>
          </cell>
          <cell r="I120">
            <v>96.140350877193029</v>
          </cell>
          <cell r="J120">
            <v>97.192982456140371</v>
          </cell>
          <cell r="K120">
            <v>97.192982456140371</v>
          </cell>
          <cell r="L120">
            <v>96.754385964912316</v>
          </cell>
          <cell r="M120">
            <v>94.649122807017534</v>
          </cell>
          <cell r="N120">
            <v>94.771929824561411</v>
          </cell>
          <cell r="O120">
            <v>95.43859649122804</v>
          </cell>
          <cell r="P120">
            <v>95.32163742690058</v>
          </cell>
          <cell r="Q120">
            <v>95.972709551656919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147.96537019180229</v>
          </cell>
          <cell r="F122">
            <v>148.8750471032904</v>
          </cell>
          <cell r="G122">
            <v>148.61676634924999</v>
          </cell>
          <cell r="H122">
            <v>148.25822115537218</v>
          </cell>
          <cell r="I122">
            <v>147.69222471737862</v>
          </cell>
          <cell r="J122">
            <v>148.41355855535932</v>
          </cell>
          <cell r="K122">
            <v>148.59334488239762</v>
          </cell>
          <cell r="L122">
            <v>147.07499801290399</v>
          </cell>
          <cell r="M122">
            <v>147.46802624668959</v>
          </cell>
          <cell r="N122">
            <v>146.79567733399637</v>
          </cell>
          <cell r="O122">
            <v>150.61173261948665</v>
          </cell>
          <cell r="P122">
            <v>146.10602930825812</v>
          </cell>
          <cell r="Q122">
            <v>148.03924970634873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108.89527344924491</v>
          </cell>
          <cell r="F125">
            <v>104.21256421079926</v>
          </cell>
          <cell r="G125">
            <v>105.71782423446932</v>
          </cell>
          <cell r="H125">
            <v>105.995231566152</v>
          </cell>
          <cell r="I125">
            <v>108.35206774852092</v>
          </cell>
          <cell r="J125">
            <v>107.31896869075634</v>
          </cell>
          <cell r="K125">
            <v>105.23561966340523</v>
          </cell>
          <cell r="L125">
            <v>106.46798168296851</v>
          </cell>
          <cell r="M125">
            <v>106.2841533764538</v>
          </cell>
          <cell r="N125">
            <v>112.80374271790828</v>
          </cell>
          <cell r="O125">
            <v>117.05137591680149</v>
          </cell>
          <cell r="P125">
            <v>111.81936305131514</v>
          </cell>
          <cell r="Q125">
            <v>108.34618052573295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123.76013396257882</v>
          </cell>
          <cell r="F126">
            <v>118.82761421626707</v>
          </cell>
          <cell r="G126">
            <v>118.20348727143325</v>
          </cell>
          <cell r="H126">
            <v>125.67457001774729</v>
          </cell>
          <cell r="I126">
            <v>127.73694873978857</v>
          </cell>
          <cell r="J126">
            <v>125.67457001774729</v>
          </cell>
          <cell r="K126">
            <v>120.80683963564499</v>
          </cell>
          <cell r="L126">
            <v>123.39815578298516</v>
          </cell>
          <cell r="M126">
            <v>126.89110631921805</v>
          </cell>
          <cell r="N126">
            <v>142.49272600697762</v>
          </cell>
          <cell r="O126">
            <v>151.35115669503824</v>
          </cell>
          <cell r="P126">
            <v>139.62110030644388</v>
          </cell>
          <cell r="Q126">
            <v>128.70320074765587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125.52929435092931</v>
          </cell>
          <cell r="F127">
            <v>120.45268137199363</v>
          </cell>
          <cell r="G127">
            <v>119.38667253347508</v>
          </cell>
          <cell r="H127">
            <v>127.64561689836383</v>
          </cell>
          <cell r="I127">
            <v>129.9254833786371</v>
          </cell>
          <cell r="J127">
            <v>127.64561689836383</v>
          </cell>
          <cell r="K127">
            <v>122.26456092908069</v>
          </cell>
          <cell r="L127">
            <v>125.12914383084001</v>
          </cell>
          <cell r="M127">
            <v>128.99044280551519</v>
          </cell>
          <cell r="N127">
            <v>146.23732834789931</v>
          </cell>
          <cell r="O127">
            <v>155.65385846473689</v>
          </cell>
          <cell r="P127">
            <v>142.56145629572671</v>
          </cell>
          <cell r="Q127">
            <v>130.95184634213015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106.98365527488862</v>
          </cell>
          <cell r="F131">
            <v>103.41753343239225</v>
          </cell>
          <cell r="G131">
            <v>106.98365527488862</v>
          </cell>
          <cell r="H131">
            <v>106.98365527488862</v>
          </cell>
          <cell r="I131">
            <v>106.98365527488862</v>
          </cell>
          <cell r="J131">
            <v>106.98365527488862</v>
          </cell>
          <cell r="K131">
            <v>106.98365527488862</v>
          </cell>
          <cell r="L131">
            <v>106.98365527488862</v>
          </cell>
          <cell r="M131">
            <v>106.98365527488862</v>
          </cell>
          <cell r="N131">
            <v>106.98365527488862</v>
          </cell>
          <cell r="O131">
            <v>110.54977711738486</v>
          </cell>
          <cell r="P131">
            <v>111.73848439821691</v>
          </cell>
          <cell r="Q131">
            <v>107.37989103516598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87.049808065053114</v>
          </cell>
          <cell r="F133">
            <v>87.049808065053114</v>
          </cell>
          <cell r="G133">
            <v>85.359359611194719</v>
          </cell>
          <cell r="H133">
            <v>88.708048648879199</v>
          </cell>
          <cell r="I133">
            <v>91.93484386754885</v>
          </cell>
          <cell r="J133">
            <v>90.33585504118092</v>
          </cell>
          <cell r="K133">
            <v>91.454763072510389</v>
          </cell>
          <cell r="L133">
            <v>90.33585504118092</v>
          </cell>
          <cell r="M133">
            <v>88.708048648879199</v>
          </cell>
          <cell r="N133">
            <v>91.93484386754885</v>
          </cell>
          <cell r="O133">
            <v>90.33585504118092</v>
          </cell>
          <cell r="P133">
            <v>90.33585504118092</v>
          </cell>
          <cell r="Q133">
            <v>89.461912000949255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97.827477524593618</v>
          </cell>
          <cell r="F136">
            <v>93.055057124036736</v>
          </cell>
          <cell r="G136">
            <v>96.802392865542927</v>
          </cell>
          <cell r="H136">
            <v>90.892066463661152</v>
          </cell>
          <cell r="I136">
            <v>93.619163835407946</v>
          </cell>
          <cell r="J136">
            <v>93.393521150859456</v>
          </cell>
          <cell r="K136">
            <v>93.393521150859456</v>
          </cell>
          <cell r="L136">
            <v>93.506342493133687</v>
          </cell>
          <cell r="M136">
            <v>90.224830988598214</v>
          </cell>
          <cell r="N136">
            <v>89.660724277227018</v>
          </cell>
          <cell r="O136">
            <v>90.482527552554515</v>
          </cell>
          <cell r="P136">
            <v>90.210292120724461</v>
          </cell>
          <cell r="Q136">
            <v>92.755659795599925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103.1729785056295</v>
          </cell>
          <cell r="F137">
            <v>103.1729785056295</v>
          </cell>
          <cell r="G137">
            <v>103.1729785056295</v>
          </cell>
          <cell r="H137">
            <v>103.1729785056295</v>
          </cell>
          <cell r="I137">
            <v>103.1729785056295</v>
          </cell>
          <cell r="J137">
            <v>103.1729785056295</v>
          </cell>
          <cell r="K137">
            <v>103.1729785056295</v>
          </cell>
          <cell r="L137">
            <v>103.1729785056295</v>
          </cell>
          <cell r="M137">
            <v>103.1729785056295</v>
          </cell>
          <cell r="N137">
            <v>103.1729785056295</v>
          </cell>
          <cell r="O137">
            <v>104.40122824974411</v>
          </cell>
          <cell r="P137">
            <v>103.1729785056295</v>
          </cell>
          <cell r="Q137">
            <v>103.2753326509724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94</v>
          </cell>
          <cell r="F139">
            <v>79.999999999999972</v>
          </cell>
          <cell r="G139">
            <v>90</v>
          </cell>
          <cell r="H139">
            <v>72</v>
          </cell>
          <cell r="I139">
            <v>79.999999999999972</v>
          </cell>
          <cell r="J139">
            <v>79.999999999999972</v>
          </cell>
          <cell r="K139">
            <v>79.999999999999972</v>
          </cell>
          <cell r="L139">
            <v>79.999999999999972</v>
          </cell>
          <cell r="M139">
            <v>76</v>
          </cell>
          <cell r="N139">
            <v>76</v>
          </cell>
          <cell r="O139">
            <v>72</v>
          </cell>
          <cell r="P139">
            <v>70.000000000000028</v>
          </cell>
          <cell r="Q139">
            <v>79.166666666666671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89.7959183673469</v>
          </cell>
          <cell r="F141">
            <v>89.7959183673469</v>
          </cell>
          <cell r="G141">
            <v>91.836734693877546</v>
          </cell>
          <cell r="H141">
            <v>93.197278911564624</v>
          </cell>
          <cell r="I141">
            <v>93.197278911564624</v>
          </cell>
          <cell r="J141">
            <v>91.836734693877546</v>
          </cell>
          <cell r="K141">
            <v>91.836734693877546</v>
          </cell>
          <cell r="L141">
            <v>92.517006802721028</v>
          </cell>
          <cell r="M141">
            <v>80.952380952380963</v>
          </cell>
          <cell r="N141">
            <v>77.551020408163268</v>
          </cell>
          <cell r="O141">
            <v>87.074829931972829</v>
          </cell>
          <cell r="P141">
            <v>93.197278911564624</v>
          </cell>
          <cell r="Q141">
            <v>89.399092970521551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101.21471923388444</v>
          </cell>
          <cell r="F143">
            <v>98.390457069151637</v>
          </cell>
          <cell r="G143">
            <v>93.039514811097789</v>
          </cell>
          <cell r="H143">
            <v>94.208000094632609</v>
          </cell>
          <cell r="I143">
            <v>93.050033873086704</v>
          </cell>
          <cell r="J143">
            <v>93.684569949620297</v>
          </cell>
          <cell r="K143">
            <v>93.684569949620297</v>
          </cell>
          <cell r="L143">
            <v>96.871322358019768</v>
          </cell>
          <cell r="M143">
            <v>98.674709852098573</v>
          </cell>
          <cell r="N143">
            <v>97.64380843125619</v>
          </cell>
          <cell r="O143">
            <v>98.452282440337086</v>
          </cell>
          <cell r="P143">
            <v>98.159337083712259</v>
          </cell>
          <cell r="Q143">
            <v>96.422777095543111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88.576322200768828</v>
          </cell>
          <cell r="F144">
            <v>85.200737163171937</v>
          </cell>
          <cell r="G144">
            <v>83.789312967416222</v>
          </cell>
          <cell r="H144">
            <v>85.185897706965534</v>
          </cell>
          <cell r="I144">
            <v>83.801885450489053</v>
          </cell>
          <cell r="J144">
            <v>84.560289012491552</v>
          </cell>
          <cell r="K144">
            <v>84.560289012491552</v>
          </cell>
          <cell r="L144">
            <v>88.369125841680471</v>
          </cell>
          <cell r="M144">
            <v>86.163487915766083</v>
          </cell>
          <cell r="N144">
            <v>85.865858398040615</v>
          </cell>
          <cell r="O144">
            <v>86.832154233610709</v>
          </cell>
          <cell r="P144">
            <v>86.48202315335746</v>
          </cell>
          <cell r="Q144">
            <v>85.782281921354169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165.95744680851058</v>
          </cell>
          <cell r="F147">
            <v>165.95744680851058</v>
          </cell>
          <cell r="G147">
            <v>140.42553191489364</v>
          </cell>
          <cell r="H147">
            <v>140.42553191489364</v>
          </cell>
          <cell r="I147">
            <v>140.42553191489364</v>
          </cell>
          <cell r="J147">
            <v>140.42553191489364</v>
          </cell>
          <cell r="K147">
            <v>140.42553191489364</v>
          </cell>
          <cell r="L147">
            <v>140.42553191489364</v>
          </cell>
          <cell r="M147">
            <v>162.76595744680856</v>
          </cell>
          <cell r="N147">
            <v>157.97872340425528</v>
          </cell>
          <cell r="O147">
            <v>157.97872340425528</v>
          </cell>
          <cell r="P147">
            <v>157.97872340425528</v>
          </cell>
          <cell r="Q147">
            <v>150.93085106382981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100.61050061050057</v>
          </cell>
          <cell r="F149">
            <v>89.167974882260594</v>
          </cell>
          <cell r="G149">
            <v>87.493458922030371</v>
          </cell>
          <cell r="H149">
            <v>86.586429443572285</v>
          </cell>
          <cell r="I149">
            <v>85.679399965114243</v>
          </cell>
          <cell r="J149">
            <v>84.702598988313298</v>
          </cell>
          <cell r="K149">
            <v>85.539856968428438</v>
          </cell>
          <cell r="L149">
            <v>100.88958660387235</v>
          </cell>
          <cell r="M149">
            <v>88.749345892202996</v>
          </cell>
          <cell r="N149">
            <v>97.959183673469369</v>
          </cell>
          <cell r="O149">
            <v>96.703296703296715</v>
          </cell>
          <cell r="P149">
            <v>83.725798011512239</v>
          </cell>
          <cell r="Q149">
            <v>90.650619222047794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103.50861124241388</v>
          </cell>
          <cell r="F151">
            <v>104.60025935154103</v>
          </cell>
          <cell r="G151">
            <v>105.53372889330842</v>
          </cell>
          <cell r="H151">
            <v>104.59968711349858</v>
          </cell>
          <cell r="I151">
            <v>105.92548551598729</v>
          </cell>
          <cell r="J151">
            <v>107.38637333674833</v>
          </cell>
          <cell r="K151">
            <v>109.30906309912828</v>
          </cell>
          <cell r="L151">
            <v>108.65932923291797</v>
          </cell>
          <cell r="M151">
            <v>104.37842573495834</v>
          </cell>
          <cell r="N151">
            <v>101.48178686489403</v>
          </cell>
          <cell r="O151">
            <v>102.30874060804794</v>
          </cell>
          <cell r="P151">
            <v>98.768706339122545</v>
          </cell>
          <cell r="Q151">
            <v>104.70501644438053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103.63185193761461</v>
          </cell>
          <cell r="F152">
            <v>104.69712383863045</v>
          </cell>
          <cell r="G152">
            <v>105.73434975315247</v>
          </cell>
          <cell r="H152">
            <v>104.63838642129591</v>
          </cell>
          <cell r="I152">
            <v>106.07521997704015</v>
          </cell>
          <cell r="J152">
            <v>107.58726807013211</v>
          </cell>
          <cell r="K152">
            <v>109.60313268701688</v>
          </cell>
          <cell r="L152">
            <v>108.92935303511823</v>
          </cell>
          <cell r="M152">
            <v>104.21168299780045</v>
          </cell>
          <cell r="N152">
            <v>101.27562535463947</v>
          </cell>
          <cell r="O152">
            <v>102.15738129126996</v>
          </cell>
          <cell r="P152">
            <v>98.209109942097726</v>
          </cell>
          <cell r="Q152">
            <v>104.72920710881738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115.02107832260928</v>
          </cell>
          <cell r="F153">
            <v>117.1510982915465</v>
          </cell>
          <cell r="G153">
            <v>118.21610827601504</v>
          </cell>
          <cell r="H153">
            <v>118.21610827601504</v>
          </cell>
          <cell r="I153">
            <v>118.21610827601504</v>
          </cell>
          <cell r="J153">
            <v>118.74861326824937</v>
          </cell>
          <cell r="K153">
            <v>119.10361659640556</v>
          </cell>
          <cell r="L153">
            <v>118.74861326824937</v>
          </cell>
          <cell r="M153">
            <v>113.24606168182829</v>
          </cell>
          <cell r="N153">
            <v>106.32349678278227</v>
          </cell>
          <cell r="O153">
            <v>108.09851342356339</v>
          </cell>
          <cell r="P153">
            <v>104.54848014200135</v>
          </cell>
          <cell r="Q153">
            <v>114.63649138377338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66.831427372547594</v>
          </cell>
          <cell r="F155">
            <v>66.866262625042111</v>
          </cell>
          <cell r="G155">
            <v>65.220794848123788</v>
          </cell>
          <cell r="H155">
            <v>67.236715668279885</v>
          </cell>
          <cell r="I155">
            <v>70.365659399993476</v>
          </cell>
          <cell r="J155">
            <v>70.618925939473911</v>
          </cell>
          <cell r="K155">
            <v>70.534604803802239</v>
          </cell>
          <cell r="L155">
            <v>72.317798542146875</v>
          </cell>
          <cell r="M155">
            <v>70.395070335196252</v>
          </cell>
          <cell r="N155">
            <v>72.036208233750884</v>
          </cell>
          <cell r="O155">
            <v>71.975120696015338</v>
          </cell>
          <cell r="P155">
            <v>72.113391894856491</v>
          </cell>
          <cell r="Q155">
            <v>69.709331696602405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96.165933375235667</v>
          </cell>
          <cell r="F158">
            <v>96.165933375235667</v>
          </cell>
          <cell r="G158">
            <v>97.580138277812679</v>
          </cell>
          <cell r="H158">
            <v>94.751728472658712</v>
          </cell>
          <cell r="I158">
            <v>97.580138277812679</v>
          </cell>
          <cell r="J158">
            <v>100.40854808296663</v>
          </cell>
          <cell r="K158">
            <v>104.65116279069767</v>
          </cell>
          <cell r="L158">
            <v>103.2369578881207</v>
          </cell>
          <cell r="M158">
            <v>98.994343180389677</v>
          </cell>
          <cell r="N158">
            <v>99.937146448774342</v>
          </cell>
          <cell r="O158">
            <v>99.937146448774342</v>
          </cell>
          <cell r="P158">
            <v>94.908862350722728</v>
          </cell>
          <cell r="Q158">
            <v>98.693169914100125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99.989458148850943</v>
          </cell>
          <cell r="F160">
            <v>101.8342820999367</v>
          </cell>
          <cell r="G160">
            <v>99.804975753742298</v>
          </cell>
          <cell r="H160">
            <v>103.49462365591393</v>
          </cell>
          <cell r="I160">
            <v>101.64979970482818</v>
          </cell>
          <cell r="J160">
            <v>101.64979970482818</v>
          </cell>
          <cell r="K160">
            <v>100.91187012439381</v>
          </cell>
          <cell r="L160">
            <v>100.94876660341552</v>
          </cell>
          <cell r="M160">
            <v>109.13978494623655</v>
          </cell>
          <cell r="N160">
            <v>107.3687539531942</v>
          </cell>
          <cell r="O160">
            <v>106.63082437275986</v>
          </cell>
          <cell r="P160">
            <v>114.74804975753729</v>
          </cell>
          <cell r="Q160">
            <v>104.01424906880312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99.989458148850943</v>
          </cell>
          <cell r="F161">
            <v>101.8342820999367</v>
          </cell>
          <cell r="G161">
            <v>99.804975753742298</v>
          </cell>
          <cell r="H161">
            <v>103.49462365591393</v>
          </cell>
          <cell r="I161">
            <v>101.64979970482818</v>
          </cell>
          <cell r="J161">
            <v>101.64979970482818</v>
          </cell>
          <cell r="K161">
            <v>100.91187012439381</v>
          </cell>
          <cell r="L161">
            <v>100.94876660341552</v>
          </cell>
          <cell r="M161">
            <v>109.13978494623655</v>
          </cell>
          <cell r="N161">
            <v>107.3687539531942</v>
          </cell>
          <cell r="O161">
            <v>106.63082437275986</v>
          </cell>
          <cell r="P161">
            <v>114.74804975753729</v>
          </cell>
          <cell r="Q161">
            <v>104.01424906880312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97.187113775243404</v>
          </cell>
          <cell r="F163">
            <v>102.0352197241226</v>
          </cell>
          <cell r="G163">
            <v>98.861257021262574</v>
          </cell>
          <cell r="H163">
            <v>113.26888600054077</v>
          </cell>
          <cell r="I163">
            <v>104.82049443299334</v>
          </cell>
          <cell r="J163">
            <v>94.250557033324824</v>
          </cell>
          <cell r="K163">
            <v>97.126869849430506</v>
          </cell>
          <cell r="L163">
            <v>96.095438411521258</v>
          </cell>
          <cell r="M163">
            <v>102.27389950214895</v>
          </cell>
          <cell r="N163">
            <v>108.49600114848013</v>
          </cell>
          <cell r="O163">
            <v>101.5458319475192</v>
          </cell>
          <cell r="P163">
            <v>95.900871427327203</v>
          </cell>
          <cell r="Q163">
            <v>100.9885366894929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92.372735223245741</v>
          </cell>
          <cell r="F164">
            <v>98.413726074160138</v>
          </cell>
          <cell r="G164">
            <v>94.947977034848876</v>
          </cell>
          <cell r="H164">
            <v>113.64628082135907</v>
          </cell>
          <cell r="I164">
            <v>102.4792562539171</v>
          </cell>
          <cell r="J164">
            <v>88.665847050059142</v>
          </cell>
          <cell r="K164">
            <v>92.330976668169242</v>
          </cell>
          <cell r="L164">
            <v>91.102601280889445</v>
          </cell>
          <cell r="M164">
            <v>99.169111186351074</v>
          </cell>
          <cell r="N164">
            <v>107.23119929410097</v>
          </cell>
          <cell r="O164">
            <v>97.451274508001163</v>
          </cell>
          <cell r="P164">
            <v>89.916831961104094</v>
          </cell>
          <cell r="Q164">
            <v>97.310651446350491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85.958690478096301</v>
          </cell>
          <cell r="F165">
            <v>72.958749843746986</v>
          </cell>
          <cell r="G165">
            <v>70.678471128826587</v>
          </cell>
          <cell r="H165">
            <v>74.342840570724164</v>
          </cell>
          <cell r="I165">
            <v>74.342840570724164</v>
          </cell>
          <cell r="J165">
            <v>74.342840570724164</v>
          </cell>
          <cell r="K165">
            <v>74.342840570724164</v>
          </cell>
          <cell r="L165">
            <v>74.342840570724164</v>
          </cell>
          <cell r="M165">
            <v>103.50878464603666</v>
          </cell>
          <cell r="N165">
            <v>88.540108469407102</v>
          </cell>
          <cell r="O165">
            <v>82.495295562741404</v>
          </cell>
          <cell r="P165">
            <v>60.699683033873903</v>
          </cell>
          <cell r="Q165">
            <v>78.046165501362481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50.830184546794975</v>
          </cell>
          <cell r="F168">
            <v>52.072556020327895</v>
          </cell>
          <cell r="G168">
            <v>41.952729706077733</v>
          </cell>
          <cell r="H168">
            <v>44.534488391170051</v>
          </cell>
          <cell r="I168">
            <v>49.66622969530831</v>
          </cell>
          <cell r="J168">
            <v>71.475101405359069</v>
          </cell>
          <cell r="K168">
            <v>123.97960326942209</v>
          </cell>
          <cell r="L168">
            <v>103.73904940548168</v>
          </cell>
          <cell r="M168">
            <v>77.381599787225468</v>
          </cell>
          <cell r="N168">
            <v>64.490627808485314</v>
          </cell>
          <cell r="O168">
            <v>45.961629931970805</v>
          </cell>
          <cell r="P168">
            <v>43.137126710851234</v>
          </cell>
          <cell r="Q168">
            <v>64.101743889872878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76.185029734300784</v>
          </cell>
          <cell r="F171">
            <v>60.836337153567172</v>
          </cell>
          <cell r="G171">
            <v>58.724841354734806</v>
          </cell>
          <cell r="H171">
            <v>61.836537778271087</v>
          </cell>
          <cell r="I171">
            <v>61.836537778271087</v>
          </cell>
          <cell r="J171">
            <v>61.836537778271087</v>
          </cell>
          <cell r="K171">
            <v>61.836537778271087</v>
          </cell>
          <cell r="L171">
            <v>61.836537778271087</v>
          </cell>
          <cell r="M171">
            <v>86.756920769285543</v>
          </cell>
          <cell r="N171">
            <v>88.216134930374679</v>
          </cell>
          <cell r="O171">
            <v>62.558142024419269</v>
          </cell>
          <cell r="P171">
            <v>51.189807969838043</v>
          </cell>
          <cell r="Q171">
            <v>66.137491902322964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78.220143004019107</v>
          </cell>
          <cell r="F174">
            <v>71.929562023222744</v>
          </cell>
          <cell r="G174">
            <v>81.750651198404299</v>
          </cell>
          <cell r="H174">
            <v>76.737307993577062</v>
          </cell>
          <cell r="I174">
            <v>76.737307993577062</v>
          </cell>
          <cell r="J174">
            <v>76.737307993577062</v>
          </cell>
          <cell r="K174">
            <v>76.737307993577062</v>
          </cell>
          <cell r="L174">
            <v>76.737307993577062</v>
          </cell>
          <cell r="M174">
            <v>110.9883644713111</v>
          </cell>
          <cell r="N174">
            <v>142.22002894950353</v>
          </cell>
          <cell r="O174">
            <v>106.26326879037371</v>
          </cell>
          <cell r="P174">
            <v>78.826378632276032</v>
          </cell>
          <cell r="Q174">
            <v>87.823744753082977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108.27219329652354</v>
          </cell>
          <cell r="F177">
            <v>143.00763008768237</v>
          </cell>
          <cell r="G177">
            <v>139.70868618051651</v>
          </cell>
          <cell r="H177">
            <v>169.76343360519951</v>
          </cell>
          <cell r="I177">
            <v>154.91991592438862</v>
          </cell>
          <cell r="J177">
            <v>110.83886554470322</v>
          </cell>
          <cell r="K177">
            <v>108.45553027857478</v>
          </cell>
          <cell r="L177">
            <v>105.95424491380292</v>
          </cell>
          <cell r="M177">
            <v>114.54816243345357</v>
          </cell>
          <cell r="N177">
            <v>147.24551303179632</v>
          </cell>
          <cell r="O177">
            <v>105.81628623195733</v>
          </cell>
          <cell r="P177">
            <v>97.116788098505268</v>
          </cell>
          <cell r="Q177">
            <v>125.47060413559201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61.67693561067108</v>
          </cell>
          <cell r="F180">
            <v>60.894917711581485</v>
          </cell>
          <cell r="G180">
            <v>60.292889987312549</v>
          </cell>
          <cell r="H180">
            <v>60.607737506622215</v>
          </cell>
          <cell r="I180">
            <v>61.927984077731544</v>
          </cell>
          <cell r="J180">
            <v>63.496029290189327</v>
          </cell>
          <cell r="K180">
            <v>61.200549805222224</v>
          </cell>
          <cell r="L180">
            <v>60.520033511638694</v>
          </cell>
          <cell r="M180">
            <v>65.07007223116436</v>
          </cell>
          <cell r="N180">
            <v>66.362183620339181</v>
          </cell>
          <cell r="O180">
            <v>66.398318762478027</v>
          </cell>
          <cell r="P180">
            <v>65.378985805920863</v>
          </cell>
          <cell r="Q180">
            <v>62.818886493405955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126.29263993014432</v>
          </cell>
          <cell r="F183">
            <v>126.29263993014432</v>
          </cell>
          <cell r="G183">
            <v>126.29263993014432</v>
          </cell>
          <cell r="H183">
            <v>170.96889025196396</v>
          </cell>
          <cell r="I183">
            <v>170.96889025196396</v>
          </cell>
          <cell r="J183">
            <v>113.08529138384792</v>
          </cell>
          <cell r="K183">
            <v>125.56054145200406</v>
          </cell>
          <cell r="L183">
            <v>101.47423133130317</v>
          </cell>
          <cell r="M183">
            <v>108.20310734769197</v>
          </cell>
          <cell r="N183">
            <v>98.59989162527917</v>
          </cell>
          <cell r="O183">
            <v>98.59989162527917</v>
          </cell>
          <cell r="P183">
            <v>98.59989162527917</v>
          </cell>
          <cell r="Q183">
            <v>122.07821222375379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173.69967371256115</v>
          </cell>
          <cell r="F186">
            <v>173.69967371256115</v>
          </cell>
          <cell r="G186">
            <v>173.69967371256115</v>
          </cell>
          <cell r="H186">
            <v>284.31070946269671</v>
          </cell>
          <cell r="I186">
            <v>199.25309453196496</v>
          </cell>
          <cell r="J186">
            <v>145.90132465438492</v>
          </cell>
          <cell r="K186">
            <v>115.04328442316499</v>
          </cell>
          <cell r="L186">
            <v>159.93200208309119</v>
          </cell>
          <cell r="M186">
            <v>221.1344576852963</v>
          </cell>
          <cell r="N186">
            <v>221.1344576852963</v>
          </cell>
          <cell r="O186">
            <v>221.1344576852963</v>
          </cell>
          <cell r="P186">
            <v>221.1344576852963</v>
          </cell>
          <cell r="Q186">
            <v>192.50643891951427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83.262533900252791</v>
          </cell>
          <cell r="F189">
            <v>83.262533900252791</v>
          </cell>
          <cell r="G189">
            <v>83.262533900252791</v>
          </cell>
          <cell r="H189">
            <v>169.72872635033767</v>
          </cell>
          <cell r="I189">
            <v>93.151447414029462</v>
          </cell>
          <cell r="J189">
            <v>59.297649485942905</v>
          </cell>
          <cell r="K189">
            <v>64.125939662651589</v>
          </cell>
          <cell r="L189">
            <v>76.71664095979186</v>
          </cell>
          <cell r="M189">
            <v>102.69663700266477</v>
          </cell>
          <cell r="N189">
            <v>102.69663700266477</v>
          </cell>
          <cell r="O189">
            <v>102.69663700266477</v>
          </cell>
          <cell r="P189">
            <v>102.69663700266477</v>
          </cell>
          <cell r="Q189">
            <v>93.632879465347585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89.285714285714235</v>
          </cell>
          <cell r="F192">
            <v>89.285714285714235</v>
          </cell>
          <cell r="G192">
            <v>89.285714285714235</v>
          </cell>
          <cell r="H192">
            <v>89.285714285714235</v>
          </cell>
          <cell r="I192">
            <v>77.008928571428584</v>
          </cell>
          <cell r="J192">
            <v>67.398313492063451</v>
          </cell>
          <cell r="K192">
            <v>75.830853174603178</v>
          </cell>
          <cell r="L192">
            <v>75.830853174603178</v>
          </cell>
          <cell r="M192">
            <v>75.830853174603178</v>
          </cell>
          <cell r="N192">
            <v>75.830853174603178</v>
          </cell>
          <cell r="O192">
            <v>75.830853174603178</v>
          </cell>
          <cell r="P192">
            <v>75.830853174603178</v>
          </cell>
          <cell r="Q192">
            <v>79.711268187830655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65.959720620302377</v>
          </cell>
          <cell r="F194">
            <v>65.959720620302377</v>
          </cell>
          <cell r="G194">
            <v>65.959720620302377</v>
          </cell>
          <cell r="H194">
            <v>96.81777653544944</v>
          </cell>
          <cell r="I194">
            <v>70.282041143629087</v>
          </cell>
          <cell r="J194">
            <v>58.409440135460983</v>
          </cell>
          <cell r="K194">
            <v>58.254736182827159</v>
          </cell>
          <cell r="L194">
            <v>60.593385530599974</v>
          </cell>
          <cell r="M194">
            <v>68.602441239738297</v>
          </cell>
          <cell r="N194">
            <v>67.266191957111033</v>
          </cell>
          <cell r="O194">
            <v>79.55120851265265</v>
          </cell>
          <cell r="P194">
            <v>79.55120851265265</v>
          </cell>
          <cell r="Q194">
            <v>69.767299300919049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101.02389293524814</v>
          </cell>
          <cell r="F198">
            <v>101.02389293524814</v>
          </cell>
          <cell r="G198">
            <v>101.02389293524814</v>
          </cell>
          <cell r="H198">
            <v>101.02389293524814</v>
          </cell>
          <cell r="I198">
            <v>101.02389293524814</v>
          </cell>
          <cell r="J198">
            <v>83.264725675777001</v>
          </cell>
          <cell r="K198">
            <v>85.985693015625301</v>
          </cell>
          <cell r="L198">
            <v>85.752229230113443</v>
          </cell>
          <cell r="M198">
            <v>88.670584703946304</v>
          </cell>
          <cell r="N198">
            <v>87.314356245933496</v>
          </cell>
          <cell r="O198">
            <v>93.166687866968047</v>
          </cell>
          <cell r="P198">
            <v>93.166687866968047</v>
          </cell>
          <cell r="Q198">
            <v>93.536702440131023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145.38320253403268</v>
          </cell>
          <cell r="F201">
            <v>145.38320253403268</v>
          </cell>
          <cell r="G201">
            <v>145.38320253403268</v>
          </cell>
          <cell r="H201">
            <v>145.38320253403268</v>
          </cell>
          <cell r="I201">
            <v>145.38320253403268</v>
          </cell>
          <cell r="J201">
            <v>145.38320253403268</v>
          </cell>
          <cell r="K201">
            <v>145.38320253403268</v>
          </cell>
          <cell r="L201">
            <v>145.38320253403268</v>
          </cell>
          <cell r="M201">
            <v>82.098988408503942</v>
          </cell>
          <cell r="N201">
            <v>79.532366423923577</v>
          </cell>
          <cell r="O201">
            <v>114.20777478039578</v>
          </cell>
          <cell r="P201">
            <v>114.20777478039578</v>
          </cell>
          <cell r="Q201">
            <v>129.42604372212338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122.37189722265137</v>
          </cell>
          <cell r="F204">
            <v>122.37189722265137</v>
          </cell>
          <cell r="G204">
            <v>122.37189722265137</v>
          </cell>
          <cell r="H204">
            <v>122.37189722265137</v>
          </cell>
          <cell r="I204">
            <v>122.37189722265137</v>
          </cell>
          <cell r="J204">
            <v>170.61125076176353</v>
          </cell>
          <cell r="K204">
            <v>150.92608018731019</v>
          </cell>
          <cell r="L204">
            <v>119.3966565069111</v>
          </cell>
          <cell r="M204">
            <v>126.28836117425602</v>
          </cell>
          <cell r="N204">
            <v>126.28836117425602</v>
          </cell>
          <cell r="O204">
            <v>126.28836117425602</v>
          </cell>
          <cell r="P204">
            <v>126.28836117425602</v>
          </cell>
          <cell r="Q204">
            <v>129.82890985552217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57.429267135876039</v>
          </cell>
          <cell r="F207">
            <v>57.429267135876039</v>
          </cell>
          <cell r="G207">
            <v>57.429267135876039</v>
          </cell>
          <cell r="H207">
            <v>57.429267135876039</v>
          </cell>
          <cell r="I207">
            <v>57.429267135876039</v>
          </cell>
          <cell r="J207">
            <v>57.429267135876039</v>
          </cell>
          <cell r="K207">
            <v>57.429267135876039</v>
          </cell>
          <cell r="L207">
            <v>75.619434997685431</v>
          </cell>
          <cell r="M207">
            <v>58.648420905603238</v>
          </cell>
          <cell r="N207">
            <v>76.052756198573974</v>
          </cell>
          <cell r="O207">
            <v>84.989941901052447</v>
          </cell>
          <cell r="P207">
            <v>84.989941901052447</v>
          </cell>
          <cell r="Q207">
            <v>65.192113821258317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76.442279927425261</v>
          </cell>
          <cell r="F210">
            <v>72.525206577106829</v>
          </cell>
          <cell r="G210">
            <v>77.866670236631961</v>
          </cell>
          <cell r="H210">
            <v>83.010301908767147</v>
          </cell>
          <cell r="I210">
            <v>83.010301908767147</v>
          </cell>
          <cell r="J210">
            <v>83.010301908767147</v>
          </cell>
          <cell r="K210">
            <v>83.010301908767147</v>
          </cell>
          <cell r="L210">
            <v>83.010301908767147</v>
          </cell>
          <cell r="M210">
            <v>102.55610226288113</v>
          </cell>
          <cell r="N210">
            <v>102.55610226288113</v>
          </cell>
          <cell r="O210">
            <v>127.99164349871477</v>
          </cell>
          <cell r="P210">
            <v>70.269921920863013</v>
          </cell>
          <cell r="Q210">
            <v>87.10495301919498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62.133903837593778</v>
          </cell>
          <cell r="F212">
            <v>57.155355803229533</v>
          </cell>
          <cell r="G212">
            <v>56.914525071490743</v>
          </cell>
          <cell r="H212">
            <v>65.367540611079392</v>
          </cell>
          <cell r="I212">
            <v>59.011944549516784</v>
          </cell>
          <cell r="J212">
            <v>53.970101652261697</v>
          </cell>
          <cell r="K212">
            <v>59.708586199864691</v>
          </cell>
          <cell r="L212">
            <v>56.432322691955427</v>
          </cell>
          <cell r="M212">
            <v>57.31728962982217</v>
          </cell>
          <cell r="N212">
            <v>65.669875443856014</v>
          </cell>
          <cell r="O212">
            <v>75.36486003200541</v>
          </cell>
          <cell r="P212">
            <v>69.106859784447551</v>
          </cell>
          <cell r="Q212">
            <v>61.512763775593591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77.24216846368941</v>
          </cell>
          <cell r="F215">
            <v>77.24216846368941</v>
          </cell>
          <cell r="G215">
            <v>77.24216846368941</v>
          </cell>
          <cell r="H215">
            <v>77.24216846368941</v>
          </cell>
          <cell r="I215">
            <v>77.24216846368941</v>
          </cell>
          <cell r="J215">
            <v>77.24216846368941</v>
          </cell>
          <cell r="K215">
            <v>117.36518374899471</v>
          </cell>
          <cell r="L215">
            <v>84.617428016632587</v>
          </cell>
          <cell r="M215">
            <v>81.304534360668598</v>
          </cell>
          <cell r="N215">
            <v>86.253754784453164</v>
          </cell>
          <cell r="O215">
            <v>74.345587146301042</v>
          </cell>
          <cell r="P215">
            <v>74.345587146301042</v>
          </cell>
          <cell r="Q215">
            <v>81.807090498790629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101.07544319156575</v>
          </cell>
          <cell r="F217">
            <v>99.784516095956135</v>
          </cell>
          <cell r="G217">
            <v>98.036841207856199</v>
          </cell>
          <cell r="H217">
            <v>98.036841207856199</v>
          </cell>
          <cell r="I217">
            <v>98.036841207856199</v>
          </cell>
          <cell r="J217">
            <v>98.036841207856199</v>
          </cell>
          <cell r="K217">
            <v>98.036841207856199</v>
          </cell>
          <cell r="L217">
            <v>70.68248841444661</v>
          </cell>
          <cell r="M217">
            <v>78.697802447545186</v>
          </cell>
          <cell r="N217">
            <v>90.056978048374276</v>
          </cell>
          <cell r="O217">
            <v>81.688192510636256</v>
          </cell>
          <cell r="P217">
            <v>71.16122947714436</v>
          </cell>
          <cell r="Q217">
            <v>90.277571352079136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117.81240951018631</v>
          </cell>
          <cell r="F220">
            <v>123.7376368377325</v>
          </cell>
          <cell r="G220">
            <v>107.5856130339787</v>
          </cell>
          <cell r="H220">
            <v>98.788878668289314</v>
          </cell>
          <cell r="I220">
            <v>98.788878668289314</v>
          </cell>
          <cell r="J220">
            <v>98.788878668289314</v>
          </cell>
          <cell r="K220">
            <v>98.788878668289314</v>
          </cell>
          <cell r="L220">
            <v>98.788878668289314</v>
          </cell>
          <cell r="M220">
            <v>104.15179702566718</v>
          </cell>
          <cell r="N220">
            <v>129.43830179388391</v>
          </cell>
          <cell r="O220">
            <v>141.12821161943256</v>
          </cell>
          <cell r="P220">
            <v>114.639633750733</v>
          </cell>
          <cell r="Q220">
            <v>111.03649974275504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123.46808633722267</v>
          </cell>
          <cell r="F224">
            <v>126.41395644785585</v>
          </cell>
          <cell r="G224">
            <v>128.93276068275102</v>
          </cell>
          <cell r="H224">
            <v>125.73971552764607</v>
          </cell>
          <cell r="I224">
            <v>129.51713716630607</v>
          </cell>
          <cell r="J224">
            <v>128.36199885404011</v>
          </cell>
          <cell r="K224">
            <v>128.15416099586164</v>
          </cell>
          <cell r="L224">
            <v>129.82280378359724</v>
          </cell>
          <cell r="M224">
            <v>128.84524332441742</v>
          </cell>
          <cell r="N224">
            <v>118.64330533480926</v>
          </cell>
          <cell r="O224">
            <v>129.57791085923452</v>
          </cell>
          <cell r="P224">
            <v>128.40385097182912</v>
          </cell>
          <cell r="Q224">
            <v>127.15674419046424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80.703182955161751</v>
          </cell>
          <cell r="F225">
            <v>71.645158010780435</v>
          </cell>
          <cell r="G225">
            <v>75.326736012443334</v>
          </cell>
          <cell r="H225">
            <v>73.739229953039967</v>
          </cell>
          <cell r="I225">
            <v>75.65254140601094</v>
          </cell>
          <cell r="J225">
            <v>74.067531139428127</v>
          </cell>
          <cell r="K225">
            <v>79.365996262203808</v>
          </cell>
          <cell r="L225">
            <v>80.037382209147935</v>
          </cell>
          <cell r="M225">
            <v>82.111721798218653</v>
          </cell>
          <cell r="N225">
            <v>85.034756695610483</v>
          </cell>
          <cell r="O225">
            <v>85.980580925915191</v>
          </cell>
          <cell r="P225">
            <v>85.805162816305497</v>
          </cell>
          <cell r="Q225">
            <v>79.122498348688836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84.832978195677342</v>
          </cell>
          <cell r="F228">
            <v>84.151577777932971</v>
          </cell>
          <cell r="G228">
            <v>88.557811489386907</v>
          </cell>
          <cell r="H228">
            <v>91.262832716120158</v>
          </cell>
          <cell r="I228">
            <v>89.234516511899642</v>
          </cell>
          <cell r="J228">
            <v>94.805287381561385</v>
          </cell>
          <cell r="K228">
            <v>95.839029496573062</v>
          </cell>
          <cell r="L228">
            <v>93.167848569589268</v>
          </cell>
          <cell r="M228">
            <v>94.133344290073666</v>
          </cell>
          <cell r="N228">
            <v>91.815176153987636</v>
          </cell>
          <cell r="O228">
            <v>90.02509245717026</v>
          </cell>
          <cell r="P228">
            <v>91.143459467589352</v>
          </cell>
          <cell r="Q228">
            <v>90.747412875630133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125.50915829656591</v>
          </cell>
          <cell r="F231">
            <v>128.79792765801588</v>
          </cell>
          <cell r="G231">
            <v>131.23456185039615</v>
          </cell>
          <cell r="H231">
            <v>127.82314343110876</v>
          </cell>
          <cell r="I231">
            <v>131.82089194828527</v>
          </cell>
          <cell r="J231">
            <v>130.45953816203553</v>
          </cell>
          <cell r="K231">
            <v>130.10786732386975</v>
          </cell>
          <cell r="L231">
            <v>131.93370402879361</v>
          </cell>
          <cell r="M231">
            <v>130.8364294475428</v>
          </cell>
          <cell r="N231">
            <v>120.13470925186257</v>
          </cell>
          <cell r="O231">
            <v>131.663992597082</v>
          </cell>
          <cell r="P231">
            <v>130.39796326332893</v>
          </cell>
          <cell r="Q231">
            <v>129.22665727157391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110.59128599665058</v>
          </cell>
          <cell r="F234">
            <v>110.8145904827565</v>
          </cell>
          <cell r="G234">
            <v>107.35649311002271</v>
          </cell>
          <cell r="H234">
            <v>108.05894380042876</v>
          </cell>
          <cell r="I234">
            <v>108.03389750316779</v>
          </cell>
          <cell r="J234">
            <v>108.85842200545393</v>
          </cell>
          <cell r="K234">
            <v>109.16474536203829</v>
          </cell>
          <cell r="L234">
            <v>108.24997437878469</v>
          </cell>
          <cell r="M234">
            <v>108.27963451012126</v>
          </cell>
          <cell r="N234">
            <v>111.03610984153748</v>
          </cell>
          <cell r="O234">
            <v>111.56150012151303</v>
          </cell>
          <cell r="P234">
            <v>112.72668380378424</v>
          </cell>
          <cell r="Q234">
            <v>109.56102340968827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114.7938561034762</v>
          </cell>
          <cell r="F235">
            <v>114.14713015359742</v>
          </cell>
          <cell r="G235">
            <v>113.82376717865803</v>
          </cell>
          <cell r="H235">
            <v>113.82376717865803</v>
          </cell>
          <cell r="I235">
            <v>118.02748585286986</v>
          </cell>
          <cell r="J235">
            <v>118.02748585286986</v>
          </cell>
          <cell r="K235">
            <v>118.67421180274864</v>
          </cell>
          <cell r="L235">
            <v>115.44058205335486</v>
          </cell>
          <cell r="M235">
            <v>112.53031527890062</v>
          </cell>
          <cell r="N235">
            <v>111.66801401239563</v>
          </cell>
          <cell r="O235">
            <v>112.09916464564806</v>
          </cell>
          <cell r="P235">
            <v>114.25491781191052</v>
          </cell>
          <cell r="Q235">
            <v>114.7758914937573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133.01662707838486</v>
          </cell>
          <cell r="F237">
            <v>133.96674584323043</v>
          </cell>
          <cell r="G237">
            <v>106.88836104513064</v>
          </cell>
          <cell r="H237">
            <v>116.50831353919241</v>
          </cell>
          <cell r="I237">
            <v>118.28978622327797</v>
          </cell>
          <cell r="J237">
            <v>119.71496437054631</v>
          </cell>
          <cell r="K237">
            <v>121.14014251781467</v>
          </cell>
          <cell r="L237">
            <v>118.28978622327797</v>
          </cell>
          <cell r="M237">
            <v>126.55581947743468</v>
          </cell>
          <cell r="N237">
            <v>139.09738717339661</v>
          </cell>
          <cell r="O237">
            <v>140.23752969121139</v>
          </cell>
          <cell r="P237">
            <v>147.07838479809979</v>
          </cell>
          <cell r="Q237">
            <v>126.73198733174979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72.427983539094669</v>
          </cell>
          <cell r="F239">
            <v>79.012345679012327</v>
          </cell>
          <cell r="G239">
            <v>79.012345679012327</v>
          </cell>
          <cell r="H239">
            <v>79.012345679012327</v>
          </cell>
          <cell r="I239">
            <v>79.012345679012327</v>
          </cell>
          <cell r="J239">
            <v>79.012345679012327</v>
          </cell>
          <cell r="K239">
            <v>79.012345679012327</v>
          </cell>
          <cell r="L239">
            <v>79.012345679012327</v>
          </cell>
          <cell r="M239">
            <v>76.54320987654323</v>
          </cell>
          <cell r="N239">
            <v>74.074074074074062</v>
          </cell>
          <cell r="O239">
            <v>74.074074074074062</v>
          </cell>
          <cell r="P239">
            <v>72.839506172839535</v>
          </cell>
          <cell r="Q239">
            <v>76.92043895747598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134.04312851775848</v>
          </cell>
          <cell r="F241">
            <v>131.81926609065709</v>
          </cell>
          <cell r="G241">
            <v>131.71397912011162</v>
          </cell>
          <cell r="H241">
            <v>130.4306120671452</v>
          </cell>
          <cell r="I241">
            <v>134.13891158281447</v>
          </cell>
          <cell r="J241">
            <v>133.15763350835732</v>
          </cell>
          <cell r="K241">
            <v>133.55100994442702</v>
          </cell>
          <cell r="L241">
            <v>132.08576334884597</v>
          </cell>
          <cell r="M241">
            <v>129.24858843854895</v>
          </cell>
          <cell r="N241">
            <v>120.32837141207798</v>
          </cell>
          <cell r="O241">
            <v>122.38688147834991</v>
          </cell>
          <cell r="P241">
            <v>126.58616315510719</v>
          </cell>
          <cell r="Q241">
            <v>129.95752572201678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85.906658552499721</v>
          </cell>
          <cell r="F244">
            <v>86.212825342149856</v>
          </cell>
          <cell r="G244">
            <v>87.581069011871023</v>
          </cell>
          <cell r="H244">
            <v>87.076979238815852</v>
          </cell>
          <cell r="I244">
            <v>86.446754737915953</v>
          </cell>
          <cell r="J244">
            <v>85.50141798656604</v>
          </cell>
          <cell r="K244">
            <v>85.50141798656604</v>
          </cell>
          <cell r="L244">
            <v>85.50141798656604</v>
          </cell>
          <cell r="M244">
            <v>88.395910589557303</v>
          </cell>
          <cell r="N244">
            <v>86.856580318830439</v>
          </cell>
          <cell r="O244">
            <v>88.036071035108421</v>
          </cell>
          <cell r="P244">
            <v>87.158386662661741</v>
          </cell>
          <cell r="Q244">
            <v>86.681290787425709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86.519236594971218</v>
          </cell>
          <cell r="F245">
            <v>87.246289003332294</v>
          </cell>
          <cell r="G245">
            <v>87.246289003332294</v>
          </cell>
          <cell r="H245">
            <v>87.246289003332294</v>
          </cell>
          <cell r="I245">
            <v>86.519236594971218</v>
          </cell>
          <cell r="J245">
            <v>85.428657982429542</v>
          </cell>
          <cell r="K245">
            <v>85.428657982429542</v>
          </cell>
          <cell r="L245">
            <v>85.428657982429542</v>
          </cell>
          <cell r="M245">
            <v>88.518630717964285</v>
          </cell>
          <cell r="N245">
            <v>88.155104513783684</v>
          </cell>
          <cell r="O245">
            <v>89.972735534686507</v>
          </cell>
          <cell r="P245">
            <v>89.790972432596178</v>
          </cell>
          <cell r="Q245">
            <v>87.291729778854901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81.919567421426194</v>
          </cell>
          <cell r="F247">
            <v>79.486312943561984</v>
          </cell>
          <cell r="G247">
            <v>89.760054072321751</v>
          </cell>
          <cell r="H247">
            <v>85.974991551199707</v>
          </cell>
          <cell r="I247">
            <v>85.974991551199707</v>
          </cell>
          <cell r="J247">
            <v>85.974991551199707</v>
          </cell>
          <cell r="K247">
            <v>85.974991551199707</v>
          </cell>
          <cell r="L247">
            <v>85.974991551199636</v>
          </cell>
          <cell r="M247">
            <v>87.597161203109181</v>
          </cell>
          <cell r="N247">
            <v>78.404866508955692</v>
          </cell>
          <cell r="O247">
            <v>75.430888813788471</v>
          </cell>
          <cell r="P247">
            <v>70.023656640757096</v>
          </cell>
          <cell r="Q247">
            <v>82.708122113326567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108.65347303065585</v>
          </cell>
          <cell r="F249">
            <v>111.75785797438883</v>
          </cell>
          <cell r="G249">
            <v>110.51610399689561</v>
          </cell>
          <cell r="H249">
            <v>115.7935584012418</v>
          </cell>
          <cell r="I249">
            <v>113.93092743500198</v>
          </cell>
          <cell r="J249">
            <v>115.4831199068685</v>
          </cell>
          <cell r="K249">
            <v>115.4831199068685</v>
          </cell>
          <cell r="L249">
            <v>115.4831199068685</v>
          </cell>
          <cell r="M249">
            <v>104.61777260380285</v>
          </cell>
          <cell r="N249">
            <v>103.06558013193631</v>
          </cell>
          <cell r="O249">
            <v>104.61777260380285</v>
          </cell>
          <cell r="P249">
            <v>103.06558013193631</v>
          </cell>
          <cell r="Q249">
            <v>110.20566550252232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114.06293511556666</v>
          </cell>
          <cell r="F251">
            <v>114.95405179615703</v>
          </cell>
          <cell r="G251">
            <v>118.0729601782233</v>
          </cell>
          <cell r="H251">
            <v>115.17683096630462</v>
          </cell>
          <cell r="I251">
            <v>112.72626009468115</v>
          </cell>
          <cell r="J251">
            <v>115.39961013645228</v>
          </cell>
          <cell r="K251">
            <v>115.39961013645228</v>
          </cell>
          <cell r="L251">
            <v>114.95405179615703</v>
          </cell>
          <cell r="M251">
            <v>109.94152046783626</v>
          </cell>
          <cell r="N251">
            <v>114.95405179615703</v>
          </cell>
          <cell r="O251">
            <v>114.61988304093562</v>
          </cell>
          <cell r="P251">
            <v>114.28571428571425</v>
          </cell>
          <cell r="Q251">
            <v>114.54562331755312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124.03624556489054</v>
          </cell>
          <cell r="F253">
            <v>116.37864503422767</v>
          </cell>
          <cell r="G253">
            <v>112.52302491241032</v>
          </cell>
          <cell r="H253">
            <v>116.80660748056818</v>
          </cell>
          <cell r="I253">
            <v>124.87151591533494</v>
          </cell>
          <cell r="J253">
            <v>124.62152263973415</v>
          </cell>
          <cell r="K253">
            <v>124.62152263973415</v>
          </cell>
          <cell r="L253">
            <v>123.86851560909994</v>
          </cell>
          <cell r="M253">
            <v>125.12100970237461</v>
          </cell>
          <cell r="N253">
            <v>129.77028599010347</v>
          </cell>
          <cell r="O253">
            <v>125.54401124009564</v>
          </cell>
          <cell r="P253">
            <v>124.05719586409653</v>
          </cell>
          <cell r="Q253">
            <v>122.68500854938918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138.3830344878975</v>
          </cell>
          <cell r="F256">
            <v>141.67573274396912</v>
          </cell>
          <cell r="G256">
            <v>142.410722565604</v>
          </cell>
          <cell r="H256">
            <v>142.29038089126067</v>
          </cell>
          <cell r="I256">
            <v>140.74872780981482</v>
          </cell>
          <cell r="J256">
            <v>140.4383664005731</v>
          </cell>
          <cell r="K256">
            <v>141.67573274396912</v>
          </cell>
          <cell r="L256">
            <v>142.5967114522625</v>
          </cell>
          <cell r="M256">
            <v>138.64555138828561</v>
          </cell>
          <cell r="N256">
            <v>131.81938994657176</v>
          </cell>
          <cell r="O256">
            <v>125.07552895151726</v>
          </cell>
          <cell r="P256">
            <v>134.92144706660827</v>
          </cell>
          <cell r="Q256">
            <v>138.39011053736115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138.3830344878975</v>
          </cell>
          <cell r="F257">
            <v>141.67573274396912</v>
          </cell>
          <cell r="G257">
            <v>142.410722565604</v>
          </cell>
          <cell r="H257">
            <v>142.29038089126067</v>
          </cell>
          <cell r="I257">
            <v>140.74872780981482</v>
          </cell>
          <cell r="J257">
            <v>140.4383664005731</v>
          </cell>
          <cell r="K257">
            <v>141.67573274396912</v>
          </cell>
          <cell r="L257">
            <v>142.5967114522625</v>
          </cell>
          <cell r="M257">
            <v>138.64555138828561</v>
          </cell>
          <cell r="N257">
            <v>131.81938994657176</v>
          </cell>
          <cell r="O257">
            <v>125.07552895151726</v>
          </cell>
          <cell r="P257">
            <v>134.92144706660827</v>
          </cell>
          <cell r="Q257">
            <v>138.39011053736115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121.84320670502376</v>
          </cell>
          <cell r="F260">
            <v>124.87296083969177</v>
          </cell>
          <cell r="G260">
            <v>153.5226629679095</v>
          </cell>
          <cell r="H260">
            <v>153.27227382926461</v>
          </cell>
          <cell r="I260">
            <v>136.15902512322145</v>
          </cell>
          <cell r="J260">
            <v>112.52003919900174</v>
          </cell>
          <cell r="K260">
            <v>104.8985275009092</v>
          </cell>
          <cell r="L260">
            <v>108.24653768099424</v>
          </cell>
          <cell r="M260">
            <v>128.44511561450005</v>
          </cell>
          <cell r="N260">
            <v>132.26073728429262</v>
          </cell>
          <cell r="O260">
            <v>124.30283819639149</v>
          </cell>
          <cell r="P260">
            <v>121.80732162155151</v>
          </cell>
          <cell r="Q260">
            <v>126.84593721356265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142.51909036128706</v>
          </cell>
          <cell r="F261">
            <v>148.97004286210665</v>
          </cell>
          <cell r="G261">
            <v>197.76502519963037</v>
          </cell>
          <cell r="H261">
            <v>198.49244632393416</v>
          </cell>
          <cell r="I261">
            <v>175.40285617850452</v>
          </cell>
          <cell r="J261">
            <v>136.74242853420941</v>
          </cell>
          <cell r="K261">
            <v>120.45552497021302</v>
          </cell>
          <cell r="L261">
            <v>120.80727630402323</v>
          </cell>
          <cell r="M261">
            <v>151.58148011086388</v>
          </cell>
          <cell r="N261">
            <v>153.82841642422832</v>
          </cell>
          <cell r="O261">
            <v>145.85642614237165</v>
          </cell>
          <cell r="P261">
            <v>143.65000551497747</v>
          </cell>
          <cell r="Q261">
            <v>153.00591824386248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85.111907956179763</v>
          </cell>
          <cell r="F262">
            <v>83.504224090281795</v>
          </cell>
          <cell r="G262">
            <v>84.94013803749408</v>
          </cell>
          <cell r="H262">
            <v>92.168018972120237</v>
          </cell>
          <cell r="I262">
            <v>90.564044037556172</v>
          </cell>
          <cell r="J262">
            <v>65.070409831280756</v>
          </cell>
          <cell r="K262">
            <v>62.111467147553704</v>
          </cell>
          <cell r="L262">
            <v>84.269471254571826</v>
          </cell>
          <cell r="M262">
            <v>104.19791235382776</v>
          </cell>
          <cell r="N262">
            <v>103.8437846873226</v>
          </cell>
          <cell r="O262">
            <v>82.354747129292136</v>
          </cell>
          <cell r="P262">
            <v>78.553390352460212</v>
          </cell>
          <cell r="Q262">
            <v>84.724126320828418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126.24196367689504</v>
          </cell>
          <cell r="F265">
            <v>137.31582013978056</v>
          </cell>
          <cell r="G265">
            <v>93.574087111382696</v>
          </cell>
          <cell r="H265">
            <v>69.65455715154998</v>
          </cell>
          <cell r="I265">
            <v>64.117628920107208</v>
          </cell>
          <cell r="J265">
            <v>66.110923083426599</v>
          </cell>
          <cell r="K265">
            <v>56.144452266829632</v>
          </cell>
          <cell r="L265">
            <v>78.203330959436869</v>
          </cell>
          <cell r="M265">
            <v>91.278107538077791</v>
          </cell>
          <cell r="N265">
            <v>80.396197920548957</v>
          </cell>
          <cell r="O265">
            <v>69.61764429667366</v>
          </cell>
          <cell r="P265">
            <v>66.443138777313152</v>
          </cell>
          <cell r="Q265">
            <v>83.258154320168515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161.44641999375332</v>
          </cell>
          <cell r="F267">
            <v>204.04079463040298</v>
          </cell>
          <cell r="G267">
            <v>172.61026818481071</v>
          </cell>
          <cell r="H267">
            <v>104.08141544278135</v>
          </cell>
          <cell r="I267">
            <v>98.928870123831828</v>
          </cell>
          <cell r="J267">
            <v>88.280276464669384</v>
          </cell>
          <cell r="K267">
            <v>54.101725848970517</v>
          </cell>
          <cell r="L267">
            <v>62.736485861495964</v>
          </cell>
          <cell r="M267">
            <v>67.921997404464051</v>
          </cell>
          <cell r="N267">
            <v>80.036203954350086</v>
          </cell>
          <cell r="O267">
            <v>88.623779485932658</v>
          </cell>
          <cell r="P267">
            <v>84.089539605257031</v>
          </cell>
          <cell r="Q267">
            <v>105.57481475006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114.0641383231751</v>
          </cell>
          <cell r="F269">
            <v>114.0641383231751</v>
          </cell>
          <cell r="G269">
            <v>250.24275244370054</v>
          </cell>
          <cell r="H269">
            <v>218.23495852648304</v>
          </cell>
          <cell r="I269">
            <v>143.25912610827353</v>
          </cell>
          <cell r="J269">
            <v>140.00985005910138</v>
          </cell>
          <cell r="K269">
            <v>54.485994645445246</v>
          </cell>
          <cell r="L269">
            <v>48.345305244660395</v>
          </cell>
          <cell r="M269">
            <v>94.937056624765276</v>
          </cell>
          <cell r="N269">
            <v>105.72271324171851</v>
          </cell>
          <cell r="O269">
            <v>105.72271324171851</v>
          </cell>
          <cell r="P269">
            <v>105.72271324171851</v>
          </cell>
          <cell r="Q269">
            <v>124.56762166866129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86.983491685998331</v>
          </cell>
          <cell r="F271">
            <v>90.765382628867883</v>
          </cell>
          <cell r="G271">
            <v>106.27113549463279</v>
          </cell>
          <cell r="H271">
            <v>94.421210540308337</v>
          </cell>
          <cell r="I271">
            <v>89.630815346006983</v>
          </cell>
          <cell r="J271">
            <v>79.293646768830357</v>
          </cell>
          <cell r="K271">
            <v>76.583291593107248</v>
          </cell>
          <cell r="L271">
            <v>79.328279469772411</v>
          </cell>
          <cell r="M271">
            <v>104.64912449024644</v>
          </cell>
          <cell r="N271">
            <v>123.28964473754544</v>
          </cell>
          <cell r="O271">
            <v>123.28964473754544</v>
          </cell>
          <cell r="P271">
            <v>123.28964473754544</v>
          </cell>
          <cell r="Q271">
            <v>98.149609352533915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551.41330887064362</v>
          </cell>
          <cell r="F273">
            <v>551.41330887064362</v>
          </cell>
          <cell r="G273">
            <v>1145.0112424636311</v>
          </cell>
          <cell r="H273">
            <v>1280.6046790711669</v>
          </cell>
          <cell r="I273">
            <v>1112.3683780951501</v>
          </cell>
          <cell r="J273">
            <v>732.95785455073201</v>
          </cell>
          <cell r="K273">
            <v>663.65454250688106</v>
          </cell>
          <cell r="L273">
            <v>539.79101430428238</v>
          </cell>
          <cell r="M273">
            <v>777.40236988320203</v>
          </cell>
          <cell r="N273">
            <v>807.53424468487651</v>
          </cell>
          <cell r="O273">
            <v>807.53424468487651</v>
          </cell>
          <cell r="P273">
            <v>807.53424468487651</v>
          </cell>
          <cell r="Q273">
            <v>814.76828605591345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124.05535596539728</v>
          </cell>
          <cell r="F275">
            <v>124.05535596539728</v>
          </cell>
          <cell r="G275">
            <v>134.04639134516083</v>
          </cell>
          <cell r="H275">
            <v>126.96940795116166</v>
          </cell>
          <cell r="I275">
            <v>118.64354513469203</v>
          </cell>
          <cell r="J275">
            <v>107.40363033245801</v>
          </cell>
          <cell r="K275">
            <v>109.69324260698717</v>
          </cell>
          <cell r="L275">
            <v>103.14310639304115</v>
          </cell>
          <cell r="M275">
            <v>97.394093035324602</v>
          </cell>
          <cell r="N275">
            <v>113.78679182508473</v>
          </cell>
          <cell r="O275">
            <v>113.78679182508473</v>
          </cell>
          <cell r="P275">
            <v>113.78679182508473</v>
          </cell>
          <cell r="Q275">
            <v>115.56370868373951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142.97223953835368</v>
          </cell>
          <cell r="F277">
            <v>144.59772718510709</v>
          </cell>
          <cell r="G277">
            <v>117.17645731813661</v>
          </cell>
          <cell r="H277">
            <v>103.04178212897658</v>
          </cell>
          <cell r="I277">
            <v>106.76391326212203</v>
          </cell>
          <cell r="J277">
            <v>106.76391326212203</v>
          </cell>
          <cell r="K277">
            <v>106.76391326212203</v>
          </cell>
          <cell r="L277">
            <v>106.76391326212203</v>
          </cell>
          <cell r="M277">
            <v>106.76391326212203</v>
          </cell>
          <cell r="N277">
            <v>106.76391326212203</v>
          </cell>
          <cell r="O277">
            <v>142.47752590673306</v>
          </cell>
          <cell r="P277">
            <v>106.41611458777065</v>
          </cell>
          <cell r="Q277">
            <v>116.43877718648416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238.55771451637059</v>
          </cell>
          <cell r="F279">
            <v>177.62977971319253</v>
          </cell>
          <cell r="G279">
            <v>74.089105009906731</v>
          </cell>
          <cell r="H279">
            <v>52.736716982206929</v>
          </cell>
          <cell r="I279">
            <v>53.012825448082353</v>
          </cell>
          <cell r="J279">
            <v>53.012825448082353</v>
          </cell>
          <cell r="K279">
            <v>53.012825448082353</v>
          </cell>
          <cell r="L279">
            <v>53.012825448082353</v>
          </cell>
          <cell r="M279">
            <v>53.012825448082353</v>
          </cell>
          <cell r="N279">
            <v>53.012825448082353</v>
          </cell>
          <cell r="O279">
            <v>53.012825448082353</v>
          </cell>
          <cell r="P279">
            <v>265.06412724041166</v>
          </cell>
          <cell r="Q279">
            <v>98.263935133222091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134.83738637811422</v>
          </cell>
          <cell r="F281">
            <v>161.82807017868299</v>
          </cell>
          <cell r="G281">
            <v>166.50632819549025</v>
          </cell>
          <cell r="H281">
            <v>150.36955880679159</v>
          </cell>
          <cell r="I281">
            <v>113.63849810622676</v>
          </cell>
          <cell r="J281">
            <v>82.03480894127101</v>
          </cell>
          <cell r="K281">
            <v>68.249429986476073</v>
          </cell>
          <cell r="L281">
            <v>70.098023209947669</v>
          </cell>
          <cell r="M281">
            <v>78.855045345323205</v>
          </cell>
          <cell r="N281">
            <v>71.905251733787296</v>
          </cell>
          <cell r="O281">
            <v>62.172965216741751</v>
          </cell>
          <cell r="P281">
            <v>72.370662752586938</v>
          </cell>
          <cell r="Q281">
            <v>102.73883573761997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76.268480649769245</v>
          </cell>
          <cell r="F284">
            <v>87.583035471438322</v>
          </cell>
          <cell r="G284">
            <v>74.731936167814226</v>
          </cell>
          <cell r="H284">
            <v>73.75413513384278</v>
          </cell>
          <cell r="I284">
            <v>78.969073981690315</v>
          </cell>
          <cell r="J284">
            <v>80.4590565096467</v>
          </cell>
          <cell r="K284">
            <v>80.4590565096467</v>
          </cell>
          <cell r="L284">
            <v>80.4590565096467</v>
          </cell>
          <cell r="M284">
            <v>80.4590565096467</v>
          </cell>
          <cell r="N284">
            <v>88.281464781417895</v>
          </cell>
          <cell r="O284">
            <v>74.778498121812873</v>
          </cell>
          <cell r="P284">
            <v>50.566282042520974</v>
          </cell>
          <cell r="Q284">
            <v>77.230761032407784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42.812230274805621</v>
          </cell>
          <cell r="F286">
            <v>32.807198199715188</v>
          </cell>
          <cell r="G286">
            <v>36.413663250038489</v>
          </cell>
          <cell r="H286">
            <v>58.285128716515253</v>
          </cell>
          <cell r="I286">
            <v>64.916370905819392</v>
          </cell>
          <cell r="J286">
            <v>67.010447386652302</v>
          </cell>
          <cell r="K286">
            <v>67.010447386652302</v>
          </cell>
          <cell r="L286">
            <v>83.763059233315374</v>
          </cell>
          <cell r="M286">
            <v>125.08616845508428</v>
          </cell>
          <cell r="N286">
            <v>114.01083062312364</v>
          </cell>
          <cell r="O286">
            <v>81.048515647050493</v>
          </cell>
          <cell r="P286">
            <v>52.119236856285141</v>
          </cell>
          <cell r="Q286">
            <v>68.773608077921452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34.551815228906975</v>
          </cell>
          <cell r="F288">
            <v>30.15431147250063</v>
          </cell>
          <cell r="G288">
            <v>30.573121354063151</v>
          </cell>
          <cell r="H288">
            <v>51.304210491407339</v>
          </cell>
          <cell r="I288">
            <v>56.748738951719915</v>
          </cell>
          <cell r="J288">
            <v>66.067258816485747</v>
          </cell>
          <cell r="K288">
            <v>66.067258816485747</v>
          </cell>
          <cell r="L288">
            <v>75.385778681251551</v>
          </cell>
          <cell r="M288">
            <v>86.693645483439326</v>
          </cell>
          <cell r="N288">
            <v>101.51951529075214</v>
          </cell>
          <cell r="O288">
            <v>73.710539155001484</v>
          </cell>
          <cell r="P288">
            <v>44.393847445625958</v>
          </cell>
          <cell r="Q288">
            <v>59.764170098969991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115.08402944258924</v>
          </cell>
          <cell r="F290">
            <v>125.52028267324197</v>
          </cell>
          <cell r="G290">
            <v>105.61558853888972</v>
          </cell>
          <cell r="H290">
            <v>93.139981471143486</v>
          </cell>
          <cell r="I290">
            <v>80.806449676032074</v>
          </cell>
          <cell r="J290">
            <v>78.358812607536251</v>
          </cell>
          <cell r="K290">
            <v>76.685125813613695</v>
          </cell>
          <cell r="L290">
            <v>96.666502758626152</v>
          </cell>
          <cell r="M290">
            <v>97.05545726853893</v>
          </cell>
          <cell r="N290">
            <v>94.274439020005332</v>
          </cell>
          <cell r="O290">
            <v>102.09058889597699</v>
          </cell>
          <cell r="P290">
            <v>100.14919048935926</v>
          </cell>
          <cell r="Q290">
            <v>97.120537387962756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55.261661720255574</v>
          </cell>
          <cell r="F293">
            <v>48.950916400349854</v>
          </cell>
          <cell r="G293">
            <v>47.75699161009743</v>
          </cell>
          <cell r="H293">
            <v>47.245309557132096</v>
          </cell>
          <cell r="I293">
            <v>49.633159137636959</v>
          </cell>
          <cell r="J293">
            <v>53.385494192716031</v>
          </cell>
          <cell r="K293">
            <v>50.656523243567612</v>
          </cell>
          <cell r="L293">
            <v>54.631899193529087</v>
          </cell>
          <cell r="M293">
            <v>55.375368843136705</v>
          </cell>
          <cell r="N293">
            <v>49.121477084671625</v>
          </cell>
          <cell r="O293">
            <v>43.379267379171807</v>
          </cell>
          <cell r="P293">
            <v>38.717275341043297</v>
          </cell>
          <cell r="Q293">
            <v>49.509611975275675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80.600282575681703</v>
          </cell>
          <cell r="F295">
            <v>73.798333801812106</v>
          </cell>
          <cell r="G295">
            <v>78.207907501862209</v>
          </cell>
          <cell r="H295">
            <v>72.477291783282141</v>
          </cell>
          <cell r="I295">
            <v>66.594987614552196</v>
          </cell>
          <cell r="J295">
            <v>83.884894507630278</v>
          </cell>
          <cell r="K295">
            <v>82.32326668793435</v>
          </cell>
          <cell r="L295">
            <v>87.083456671250246</v>
          </cell>
          <cell r="M295">
            <v>94.887747150296988</v>
          </cell>
          <cell r="N295">
            <v>93.450275407493891</v>
          </cell>
          <cell r="O295">
            <v>80.104828308721963</v>
          </cell>
          <cell r="P295">
            <v>75.773253806247581</v>
          </cell>
          <cell r="Q295">
            <v>80.765543818063804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136.35225341936336</v>
          </cell>
          <cell r="F298">
            <v>128.46410652733408</v>
          </cell>
          <cell r="G298">
            <v>112.68781274327553</v>
          </cell>
          <cell r="H298">
            <v>112.68781274327553</v>
          </cell>
          <cell r="I298">
            <v>110.43405648841002</v>
          </cell>
          <cell r="J298">
            <v>108.18030023354454</v>
          </cell>
          <cell r="K298">
            <v>108.18030023354454</v>
          </cell>
          <cell r="L298">
            <v>109.03887404492198</v>
          </cell>
          <cell r="M298">
            <v>86.844741020817636</v>
          </cell>
          <cell r="N298">
            <v>97.662771044172132</v>
          </cell>
          <cell r="O298">
            <v>104.17362244711693</v>
          </cell>
          <cell r="P298">
            <v>94.65776270435147</v>
          </cell>
          <cell r="Q298">
            <v>109.11370113751065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130.71156478612511</v>
          </cell>
          <cell r="F300">
            <v>134.62508468990134</v>
          </cell>
          <cell r="G300">
            <v>98.62070157516024</v>
          </cell>
          <cell r="H300">
            <v>98.777242371311317</v>
          </cell>
          <cell r="I300">
            <v>106.91736377116587</v>
          </cell>
          <cell r="J300">
            <v>113.80515880181196</v>
          </cell>
          <cell r="K300">
            <v>90.167498583003663</v>
          </cell>
          <cell r="L300">
            <v>90.167498583003663</v>
          </cell>
          <cell r="M300">
            <v>90.167498583003663</v>
          </cell>
          <cell r="N300">
            <v>90.167498583003663</v>
          </cell>
          <cell r="O300">
            <v>90.167498583003663</v>
          </cell>
          <cell r="P300">
            <v>90.167498583003663</v>
          </cell>
          <cell r="Q300">
            <v>102.03850895779146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80.851203316544044</v>
          </cell>
          <cell r="F302">
            <v>96.801440705522111</v>
          </cell>
          <cell r="G302">
            <v>90.338844522056917</v>
          </cell>
          <cell r="H302">
            <v>77.860533806110681</v>
          </cell>
          <cell r="I302">
            <v>89.5482077549308</v>
          </cell>
          <cell r="J302">
            <v>99.001473448829472</v>
          </cell>
          <cell r="K302">
            <v>93.77639568347459</v>
          </cell>
          <cell r="L302">
            <v>93.77639568347459</v>
          </cell>
          <cell r="M302">
            <v>117.15174358111504</v>
          </cell>
          <cell r="N302">
            <v>114.26107555901348</v>
          </cell>
          <cell r="O302">
            <v>104.43905437689004</v>
          </cell>
          <cell r="P302">
            <v>81.601214479035193</v>
          </cell>
          <cell r="Q302">
            <v>94.950631909749731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114.07101652588918</v>
          </cell>
          <cell r="F304">
            <v>120.9145851282845</v>
          </cell>
          <cell r="G304">
            <v>143.9035466167949</v>
          </cell>
          <cell r="H304">
            <v>131.15562230918479</v>
          </cell>
          <cell r="I304">
            <v>119.03033373456404</v>
          </cell>
          <cell r="J304">
            <v>120.37074760543589</v>
          </cell>
          <cell r="K304">
            <v>106.72726597095705</v>
          </cell>
          <cell r="L304">
            <v>103.53612053448035</v>
          </cell>
          <cell r="M304">
            <v>117.58309084220566</v>
          </cell>
          <cell r="N304">
            <v>114.05887457325511</v>
          </cell>
          <cell r="O304">
            <v>105.23187500629697</v>
          </cell>
          <cell r="P304">
            <v>106.11876830368699</v>
          </cell>
          <cell r="Q304">
            <v>116.89182059591961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89.93176802596129</v>
          </cell>
          <cell r="F311">
            <v>94.173310459139429</v>
          </cell>
          <cell r="G311">
            <v>95.64761207012674</v>
          </cell>
          <cell r="H311">
            <v>94.737410984457782</v>
          </cell>
          <cell r="I311">
            <v>93.533954106002099</v>
          </cell>
          <cell r="J311">
            <v>94.737410984457782</v>
          </cell>
          <cell r="K311">
            <v>95.922581556219527</v>
          </cell>
          <cell r="L311">
            <v>97.626781447029558</v>
          </cell>
          <cell r="M311">
            <v>93.089001179063573</v>
          </cell>
          <cell r="N311">
            <v>99.803052727769952</v>
          </cell>
          <cell r="O311">
            <v>91.979545997348808</v>
          </cell>
          <cell r="P311">
            <v>90.252545932027999</v>
          </cell>
          <cell r="Q311">
            <v>94.286247955800363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87.755102040816297</v>
          </cell>
          <cell r="F312">
            <v>91.836734693877546</v>
          </cell>
          <cell r="G312">
            <v>93.877551020408177</v>
          </cell>
          <cell r="H312">
            <v>92.857142857142833</v>
          </cell>
          <cell r="I312">
            <v>91.836734693877546</v>
          </cell>
          <cell r="J312">
            <v>92.857142857142833</v>
          </cell>
          <cell r="K312">
            <v>93.877551020408177</v>
          </cell>
          <cell r="L312">
            <v>95.91836734693878</v>
          </cell>
          <cell r="M312">
            <v>90.81632653061223</v>
          </cell>
          <cell r="N312">
            <v>99.999999999999957</v>
          </cell>
          <cell r="O312">
            <v>89.7959183673469</v>
          </cell>
          <cell r="P312">
            <v>88.775510204081641</v>
          </cell>
          <cell r="Q312">
            <v>92.517006802721085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83.860232945091497</v>
          </cell>
          <cell r="F314">
            <v>91.84692179700501</v>
          </cell>
          <cell r="G314">
            <v>95.840266222961716</v>
          </cell>
          <cell r="H314">
            <v>93.843594009983349</v>
          </cell>
          <cell r="I314">
            <v>88.851913477537423</v>
          </cell>
          <cell r="J314">
            <v>93.843594009983349</v>
          </cell>
          <cell r="K314">
            <v>94.84193011647254</v>
          </cell>
          <cell r="L314">
            <v>95.840266222961716</v>
          </cell>
          <cell r="M314">
            <v>90.848585690515861</v>
          </cell>
          <cell r="N314">
            <v>99.833610648918508</v>
          </cell>
          <cell r="O314">
            <v>90.848585690515861</v>
          </cell>
          <cell r="P314">
            <v>85.856905158069921</v>
          </cell>
          <cell r="Q314">
            <v>92.179700499168064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101.68579937338701</v>
          </cell>
          <cell r="F316">
            <v>105.09578606526892</v>
          </cell>
          <cell r="G316">
            <v>103.13120562080059</v>
          </cell>
          <cell r="H316">
            <v>103.13120562080059</v>
          </cell>
          <cell r="I316">
            <v>102.67787944549897</v>
          </cell>
          <cell r="J316">
            <v>103.13120562080059</v>
          </cell>
          <cell r="K316">
            <v>105.09578606526892</v>
          </cell>
          <cell r="L316">
            <v>105.64747377222196</v>
          </cell>
          <cell r="M316">
            <v>103.7037274365676</v>
          </cell>
          <cell r="N316">
            <v>98.949356492423135</v>
          </cell>
          <cell r="O316">
            <v>101.76516907406754</v>
          </cell>
          <cell r="P316">
            <v>98.340039831738082</v>
          </cell>
          <cell r="Q316">
            <v>102.69621953490365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100.60629786591588</v>
          </cell>
          <cell r="F319">
            <v>98.814357394177449</v>
          </cell>
          <cell r="G319">
            <v>94.503621903831785</v>
          </cell>
          <cell r="H319">
            <v>82.695712727061093</v>
          </cell>
          <cell r="I319">
            <v>67.293865966245193</v>
          </cell>
          <cell r="J319">
            <v>68.251731636555277</v>
          </cell>
          <cell r="K319">
            <v>71.917854285246065</v>
          </cell>
          <cell r="L319">
            <v>96.225474154862113</v>
          </cell>
          <cell r="M319">
            <v>113.7659814820322</v>
          </cell>
          <cell r="N319">
            <v>128.91099995153044</v>
          </cell>
          <cell r="O319">
            <v>102.42539053292215</v>
          </cell>
          <cell r="P319">
            <v>98.826678746132032</v>
          </cell>
          <cell r="Q319">
            <v>93.686497220542648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71.315372424722668</v>
          </cell>
          <cell r="F320">
            <v>83.676703645007919</v>
          </cell>
          <cell r="G320">
            <v>77.020602218700461</v>
          </cell>
          <cell r="H320">
            <v>74.167987321711593</v>
          </cell>
          <cell r="I320">
            <v>74.167987321711593</v>
          </cell>
          <cell r="J320">
            <v>74.167987321711593</v>
          </cell>
          <cell r="K320">
            <v>74.167987321711593</v>
          </cell>
          <cell r="L320">
            <v>77.020602218700461</v>
          </cell>
          <cell r="M320">
            <v>74.167987321711593</v>
          </cell>
          <cell r="N320">
            <v>70.99841521394616</v>
          </cell>
          <cell r="O320">
            <v>70.99841521394616</v>
          </cell>
          <cell r="P320">
            <v>70.99841521394616</v>
          </cell>
          <cell r="Q320">
            <v>74.405705229794009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96.077620959318651</v>
          </cell>
          <cell r="F322">
            <v>91.219073171491459</v>
          </cell>
          <cell r="G322">
            <v>86.487045285409053</v>
          </cell>
          <cell r="H322">
            <v>72.235946743500534</v>
          </cell>
          <cell r="I322">
            <v>53.5030246029267</v>
          </cell>
          <cell r="J322">
            <v>64.119455603970152</v>
          </cell>
          <cell r="K322">
            <v>69.427301585104615</v>
          </cell>
          <cell r="L322">
            <v>98.218229067041221</v>
          </cell>
          <cell r="M322">
            <v>119.06080392827563</v>
          </cell>
          <cell r="N322">
            <v>139.67459768074633</v>
          </cell>
          <cell r="O322">
            <v>105.70481176333222</v>
          </cell>
          <cell r="P322">
            <v>100.60811711170828</v>
          </cell>
          <cell r="Q322">
            <v>91.361335625235412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120.65532689594858</v>
          </cell>
          <cell r="F325">
            <v>131.70395870821537</v>
          </cell>
          <cell r="G325">
            <v>129.24980586144181</v>
          </cell>
          <cell r="H325">
            <v>127.66351101735457</v>
          </cell>
          <cell r="I325">
            <v>126.15824603333456</v>
          </cell>
          <cell r="J325">
            <v>85.574465966923157</v>
          </cell>
          <cell r="K325">
            <v>82.285153283854527</v>
          </cell>
          <cell r="L325">
            <v>87.888866353617914</v>
          </cell>
          <cell r="M325">
            <v>91.796069555652466</v>
          </cell>
          <cell r="N325">
            <v>83.928375306106901</v>
          </cell>
          <cell r="O325">
            <v>88.894566506861267</v>
          </cell>
          <cell r="P325">
            <v>91.623606048829927</v>
          </cell>
          <cell r="Q325">
            <v>103.9518292948451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186.03459320948113</v>
          </cell>
          <cell r="F328">
            <v>181.42216527866756</v>
          </cell>
          <cell r="G328">
            <v>184.49711723254319</v>
          </cell>
          <cell r="H328">
            <v>196.02818705957725</v>
          </cell>
          <cell r="I328">
            <v>196.02818705957725</v>
          </cell>
          <cell r="J328">
            <v>184.49711723254319</v>
          </cell>
          <cell r="K328">
            <v>181.42216527866756</v>
          </cell>
          <cell r="L328">
            <v>192.18449711723261</v>
          </cell>
          <cell r="M328">
            <v>192.18449711723261</v>
          </cell>
          <cell r="N328">
            <v>186.80333119794994</v>
          </cell>
          <cell r="O328">
            <v>189.87828315182577</v>
          </cell>
          <cell r="P328">
            <v>196.79692504804603</v>
          </cell>
          <cell r="Q328">
            <v>188.98142216527867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89.051855025024011</v>
          </cell>
          <cell r="F330">
            <v>89.67154110410064</v>
          </cell>
          <cell r="G330">
            <v>88.722223075215581</v>
          </cell>
          <cell r="H330">
            <v>86.419492345181453</v>
          </cell>
          <cell r="I330">
            <v>86.958738573805434</v>
          </cell>
          <cell r="J330">
            <v>86.845866806767461</v>
          </cell>
          <cell r="K330">
            <v>86.25567270326907</v>
          </cell>
          <cell r="L330">
            <v>88.169341322042158</v>
          </cell>
          <cell r="M330">
            <v>90.322226457439001</v>
          </cell>
          <cell r="N330">
            <v>90.900175679473463</v>
          </cell>
          <cell r="O330">
            <v>89.186101811716938</v>
          </cell>
          <cell r="P330">
            <v>89.334260712037192</v>
          </cell>
          <cell r="Q330">
            <v>88.486457968006036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105.55175359660825</v>
          </cell>
          <cell r="F331">
            <v>103.25187517260311</v>
          </cell>
          <cell r="G331">
            <v>107.35618778555499</v>
          </cell>
          <cell r="H331">
            <v>100.58179277538484</v>
          </cell>
          <cell r="I331">
            <v>98.293583784928387</v>
          </cell>
          <cell r="J331">
            <v>99.645277889384303</v>
          </cell>
          <cell r="K331">
            <v>98.293583784928387</v>
          </cell>
          <cell r="L331">
            <v>102.41127604332003</v>
          </cell>
          <cell r="M331">
            <v>104.91286984128415</v>
          </cell>
          <cell r="N331">
            <v>99.792044464941569</v>
          </cell>
          <cell r="O331">
            <v>96.911243129544644</v>
          </cell>
          <cell r="P331">
            <v>98.727676138975013</v>
          </cell>
          <cell r="Q331">
            <v>101.31076370062148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72.849915682967932</v>
          </cell>
          <cell r="F334">
            <v>72.849915682967932</v>
          </cell>
          <cell r="G334">
            <v>72.849915682967932</v>
          </cell>
          <cell r="H334">
            <v>72.849915682967932</v>
          </cell>
          <cell r="I334">
            <v>73.861720067453589</v>
          </cell>
          <cell r="J334">
            <v>73.861720067453589</v>
          </cell>
          <cell r="K334">
            <v>73.861720067453589</v>
          </cell>
          <cell r="L334">
            <v>75.548060708263066</v>
          </cell>
          <cell r="M334">
            <v>74.198988195615499</v>
          </cell>
          <cell r="N334">
            <v>74.198988195615499</v>
          </cell>
          <cell r="O334">
            <v>72.849915682967932</v>
          </cell>
          <cell r="P334">
            <v>73.524451939291737</v>
          </cell>
          <cell r="Q334">
            <v>73.608768971332168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94.733732398769391</v>
          </cell>
          <cell r="F336">
            <v>94.885316861913793</v>
          </cell>
          <cell r="G336">
            <v>95.794787315125305</v>
          </cell>
          <cell r="H336">
            <v>94.278968463706306</v>
          </cell>
          <cell r="I336">
            <v>93.369392367782908</v>
          </cell>
          <cell r="J336">
            <v>92.736605596352348</v>
          </cell>
          <cell r="K336">
            <v>92.736605596352348</v>
          </cell>
          <cell r="L336">
            <v>97.871909294048137</v>
          </cell>
          <cell r="M336">
            <v>107.37863009653471</v>
          </cell>
          <cell r="N336">
            <v>112.93096564548603</v>
          </cell>
          <cell r="O336">
            <v>108.6105476103042</v>
          </cell>
          <cell r="P336">
            <v>109.0858695644539</v>
          </cell>
          <cell r="Q336">
            <v>99.534444234235778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79.865893521108433</v>
          </cell>
          <cell r="F339">
            <v>83.525750740672819</v>
          </cell>
          <cell r="G339">
            <v>72.067015067391807</v>
          </cell>
          <cell r="H339">
            <v>74.187085100388302</v>
          </cell>
          <cell r="I339">
            <v>80.473667647432606</v>
          </cell>
          <cell r="J339">
            <v>77.520521563252032</v>
          </cell>
          <cell r="K339">
            <v>76.812556765353492</v>
          </cell>
          <cell r="L339">
            <v>76.078600491510016</v>
          </cell>
          <cell r="M339">
            <v>75.344026800325835</v>
          </cell>
          <cell r="N339">
            <v>72.907252428027974</v>
          </cell>
          <cell r="O339">
            <v>76.889407766832349</v>
          </cell>
          <cell r="P339">
            <v>75.151075658582272</v>
          </cell>
          <cell r="Q339">
            <v>76.7352377959065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98.857105322416118</v>
          </cell>
          <cell r="F342">
            <v>102.35326314383178</v>
          </cell>
          <cell r="G342">
            <v>93.743686656109219</v>
          </cell>
          <cell r="H342">
            <v>89.74772242042512</v>
          </cell>
          <cell r="I342">
            <v>92.765291086694916</v>
          </cell>
          <cell r="J342">
            <v>91.951544740078106</v>
          </cell>
          <cell r="K342">
            <v>90.511546596774451</v>
          </cell>
          <cell r="L342">
            <v>88.004882292741641</v>
          </cell>
          <cell r="M342">
            <v>89.329714987779894</v>
          </cell>
          <cell r="N342">
            <v>96.071837599777297</v>
          </cell>
          <cell r="O342">
            <v>95.374631565843231</v>
          </cell>
          <cell r="P342">
            <v>91.494328355434789</v>
          </cell>
          <cell r="Q342">
            <v>93.350462897325542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89.82536087588835</v>
          </cell>
          <cell r="F345">
            <v>96.796817295510323</v>
          </cell>
          <cell r="G345">
            <v>95.772921601144461</v>
          </cell>
          <cell r="H345">
            <v>93.211104661379778</v>
          </cell>
          <cell r="I345">
            <v>93.781372115120277</v>
          </cell>
          <cell r="J345">
            <v>94.246120897925877</v>
          </cell>
          <cell r="K345">
            <v>93.286184146055248</v>
          </cell>
          <cell r="L345">
            <v>90.88572442693274</v>
          </cell>
          <cell r="M345">
            <v>93.332034445311564</v>
          </cell>
          <cell r="N345">
            <v>90.782993276580044</v>
          </cell>
          <cell r="O345">
            <v>91.040298355232224</v>
          </cell>
          <cell r="P345">
            <v>92.790317290014727</v>
          </cell>
          <cell r="Q345">
            <v>92.97927078225797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81.746357152935659</v>
          </cell>
          <cell r="F350">
            <v>78.956168075996899</v>
          </cell>
          <cell r="G350">
            <v>78.557561797860799</v>
          </cell>
          <cell r="H350">
            <v>82.942124630863873</v>
          </cell>
          <cell r="I350">
            <v>66.598254963932135</v>
          </cell>
          <cell r="J350">
            <v>60.218797401208029</v>
          </cell>
          <cell r="K350">
            <v>76.49381474298157</v>
          </cell>
          <cell r="L350">
            <v>83.301285079768078</v>
          </cell>
          <cell r="M350">
            <v>87.169765351454458</v>
          </cell>
          <cell r="N350">
            <v>93.544597813256644</v>
          </cell>
          <cell r="O350">
            <v>89.686330384870459</v>
          </cell>
          <cell r="P350">
            <v>80.692780849627511</v>
          </cell>
          <cell r="Q350">
            <v>79.992319853729668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81.746357152935659</v>
          </cell>
          <cell r="F351">
            <v>78.956168075996899</v>
          </cell>
          <cell r="G351">
            <v>78.557561797860799</v>
          </cell>
          <cell r="H351">
            <v>82.942124630863873</v>
          </cell>
          <cell r="I351">
            <v>66.598254963932135</v>
          </cell>
          <cell r="J351">
            <v>60.218797401208029</v>
          </cell>
          <cell r="K351">
            <v>76.49381474298157</v>
          </cell>
          <cell r="L351">
            <v>83.301285079768078</v>
          </cell>
          <cell r="M351">
            <v>87.169765351454458</v>
          </cell>
          <cell r="N351">
            <v>93.544597813256644</v>
          </cell>
          <cell r="O351">
            <v>89.686330384870459</v>
          </cell>
          <cell r="P351">
            <v>80.692780849627511</v>
          </cell>
          <cell r="Q351">
            <v>79.992319853729668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98.608925760344434</v>
          </cell>
          <cell r="F354">
            <v>95.534912297119504</v>
          </cell>
          <cell r="G354">
            <v>95.66440138878994</v>
          </cell>
          <cell r="H354">
            <v>95.568548271038821</v>
          </cell>
          <cell r="I354">
            <v>95.597129440951321</v>
          </cell>
          <cell r="J354">
            <v>98.623567550247088</v>
          </cell>
          <cell r="K354">
            <v>98.703121117854579</v>
          </cell>
          <cell r="L354">
            <v>98.594008028846815</v>
          </cell>
          <cell r="M354">
            <v>95.430502807172132</v>
          </cell>
          <cell r="N354">
            <v>98.660714846046545</v>
          </cell>
          <cell r="O354">
            <v>95.559630940205466</v>
          </cell>
          <cell r="P354">
            <v>98.649341191259396</v>
          </cell>
          <cell r="Q354">
            <v>97.099566969989681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100.52083333333339</v>
          </cell>
          <cell r="F355">
            <v>100.65104166666664</v>
          </cell>
          <cell r="G355">
            <v>100.00000000000004</v>
          </cell>
          <cell r="H355">
            <v>100.26041666666666</v>
          </cell>
          <cell r="I355">
            <v>100.78124999999997</v>
          </cell>
          <cell r="J355">
            <v>97.526041666666671</v>
          </cell>
          <cell r="K355">
            <v>102.86458333333339</v>
          </cell>
          <cell r="L355">
            <v>99.947916666666615</v>
          </cell>
          <cell r="M355">
            <v>100.07812500000001</v>
          </cell>
          <cell r="N355">
            <v>101.17187500000003</v>
          </cell>
          <cell r="O355">
            <v>100.390625</v>
          </cell>
          <cell r="P355">
            <v>100.07812500000001</v>
          </cell>
          <cell r="Q355">
            <v>100.35590277777779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100.41666666666671</v>
          </cell>
          <cell r="F357">
            <v>100.20833333333337</v>
          </cell>
          <cell r="G357">
            <v>104.16666666666669</v>
          </cell>
          <cell r="H357">
            <v>101.25000000000003</v>
          </cell>
          <cell r="I357">
            <v>102.08333333333334</v>
          </cell>
          <cell r="J357">
            <v>101.04166666666663</v>
          </cell>
          <cell r="K357">
            <v>103.12500000000004</v>
          </cell>
          <cell r="L357">
            <v>100.00000000000004</v>
          </cell>
          <cell r="M357">
            <v>97.083333333333343</v>
          </cell>
          <cell r="N357">
            <v>101.94444444444443</v>
          </cell>
          <cell r="O357">
            <v>100.97222222222221</v>
          </cell>
          <cell r="P357">
            <v>101.66666666666666</v>
          </cell>
          <cell r="Q357">
            <v>101.16319444444446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98.543046357615907</v>
          </cell>
          <cell r="F359">
            <v>95.364238410596087</v>
          </cell>
          <cell r="G359">
            <v>95.364238410596087</v>
          </cell>
          <cell r="H359">
            <v>95.364238410596087</v>
          </cell>
          <cell r="I359">
            <v>95.364238410596087</v>
          </cell>
          <cell r="J359">
            <v>98.543046357615907</v>
          </cell>
          <cell r="K359">
            <v>98.543046357615907</v>
          </cell>
          <cell r="L359">
            <v>98.543046357615907</v>
          </cell>
          <cell r="M359">
            <v>95.364238410596087</v>
          </cell>
          <cell r="N359">
            <v>98.543046357615907</v>
          </cell>
          <cell r="O359">
            <v>95.364238410596087</v>
          </cell>
          <cell r="P359">
            <v>98.543046357615907</v>
          </cell>
          <cell r="Q359">
            <v>96.95364238410599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99.020287288405243</v>
          </cell>
          <cell r="F361">
            <v>86.532596005431458</v>
          </cell>
          <cell r="G361">
            <v>85.040301045662389</v>
          </cell>
          <cell r="H361">
            <v>83.828545605499457</v>
          </cell>
          <cell r="I361">
            <v>81.034897843829143</v>
          </cell>
          <cell r="J361">
            <v>78.61138696350325</v>
          </cell>
          <cell r="K361">
            <v>71.744772802579959</v>
          </cell>
          <cell r="L361">
            <v>75.626797043965013</v>
          </cell>
          <cell r="M361">
            <v>78.723383665676053</v>
          </cell>
          <cell r="N361">
            <v>78.723383665676053</v>
          </cell>
          <cell r="O361">
            <v>79.216899507468653</v>
          </cell>
          <cell r="P361">
            <v>82.505158639279671</v>
          </cell>
          <cell r="Q361">
            <v>81.717367506414675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59.335038363171371</v>
          </cell>
          <cell r="F362">
            <v>58.312020460358042</v>
          </cell>
          <cell r="G362">
            <v>58.653026427962487</v>
          </cell>
          <cell r="H362">
            <v>58.653026427962487</v>
          </cell>
          <cell r="I362">
            <v>57.630008525149201</v>
          </cell>
          <cell r="J362">
            <v>57.630008525149201</v>
          </cell>
          <cell r="K362">
            <v>57.630008525149201</v>
          </cell>
          <cell r="L362">
            <v>58.312020460358042</v>
          </cell>
          <cell r="M362">
            <v>59.335038363171321</v>
          </cell>
          <cell r="N362">
            <v>59.335038363171321</v>
          </cell>
          <cell r="O362">
            <v>60.699062233589096</v>
          </cell>
          <cell r="P362">
            <v>53.878942881500393</v>
          </cell>
          <cell r="Q362">
            <v>58.283603296391014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121.51898734177207</v>
          </cell>
          <cell r="F364">
            <v>102.53164556962024</v>
          </cell>
          <cell r="G364">
            <v>100.00000000000004</v>
          </cell>
          <cell r="H364">
            <v>98.101265822784853</v>
          </cell>
          <cell r="I364">
            <v>94.303797468354475</v>
          </cell>
          <cell r="J364">
            <v>90.506329113924053</v>
          </cell>
          <cell r="K364">
            <v>79.746835443037995</v>
          </cell>
          <cell r="L364">
            <v>85.44303797468352</v>
          </cell>
          <cell r="M364">
            <v>89.715189873417685</v>
          </cell>
          <cell r="N364">
            <v>89.715189873417685</v>
          </cell>
          <cell r="O364">
            <v>89.715189873417685</v>
          </cell>
          <cell r="P364">
            <v>98.734177215189831</v>
          </cell>
          <cell r="Q364">
            <v>95.002637130801688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104.75918668132518</v>
          </cell>
          <cell r="F366">
            <v>103.12184799165956</v>
          </cell>
          <cell r="G366">
            <v>102.82511220718976</v>
          </cell>
          <cell r="H366">
            <v>101.11611663801482</v>
          </cell>
          <cell r="I366">
            <v>100.29363691119998</v>
          </cell>
          <cell r="J366">
            <v>99.557574289168485</v>
          </cell>
          <cell r="K366">
            <v>99.218342357167188</v>
          </cell>
          <cell r="L366">
            <v>98.590805791443159</v>
          </cell>
          <cell r="M366">
            <v>95.298930077070679</v>
          </cell>
          <cell r="N366">
            <v>93.460047922116743</v>
          </cell>
          <cell r="O366">
            <v>93.641776297141078</v>
          </cell>
          <cell r="P366">
            <v>92.19239817704819</v>
          </cell>
          <cell r="Q366">
            <v>98.672981278378757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104.36737172563379</v>
          </cell>
          <cell r="F367">
            <v>98.323943943372711</v>
          </cell>
          <cell r="G367">
            <v>99.751280552406016</v>
          </cell>
          <cell r="H367">
            <v>94.252580804855583</v>
          </cell>
          <cell r="I367">
            <v>93.703109652512893</v>
          </cell>
          <cell r="J367">
            <v>93.152022603270396</v>
          </cell>
          <cell r="K367">
            <v>93.161262958712754</v>
          </cell>
          <cell r="L367">
            <v>92.423970699340273</v>
          </cell>
          <cell r="M367">
            <v>87.31053104966719</v>
          </cell>
          <cell r="N367">
            <v>82.820022245099707</v>
          </cell>
          <cell r="O367">
            <v>82.216881246575426</v>
          </cell>
          <cell r="P367">
            <v>79.384935900434229</v>
          </cell>
          <cell r="Q367">
            <v>91.738992781823427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151.86440677966098</v>
          </cell>
          <cell r="F371">
            <v>151.86440677966098</v>
          </cell>
          <cell r="G371">
            <v>146.44067796610176</v>
          </cell>
          <cell r="H371">
            <v>143.05084745762716</v>
          </cell>
          <cell r="I371">
            <v>142.37288135593218</v>
          </cell>
          <cell r="J371">
            <v>142.37288135593218</v>
          </cell>
          <cell r="K371">
            <v>142.37288135593218</v>
          </cell>
          <cell r="L371">
            <v>142.37288135593218</v>
          </cell>
          <cell r="M371">
            <v>145.35593220338984</v>
          </cell>
          <cell r="N371">
            <v>152.67796610169484</v>
          </cell>
          <cell r="O371">
            <v>151.59322033898306</v>
          </cell>
          <cell r="P371">
            <v>147.52542372881351</v>
          </cell>
          <cell r="Q371">
            <v>146.65536723163837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89.945945945945951</v>
          </cell>
          <cell r="F373">
            <v>88.216216216216182</v>
          </cell>
          <cell r="G373">
            <v>88.216216216216182</v>
          </cell>
          <cell r="H373">
            <v>97.297297297297291</v>
          </cell>
          <cell r="I373">
            <v>93.405405405405418</v>
          </cell>
          <cell r="J373">
            <v>93.405405405405418</v>
          </cell>
          <cell r="K373">
            <v>93.405405405405418</v>
          </cell>
          <cell r="L373">
            <v>90.810810810810793</v>
          </cell>
          <cell r="M373">
            <v>86.486486486486527</v>
          </cell>
          <cell r="N373">
            <v>92.540540540540519</v>
          </cell>
          <cell r="O373">
            <v>93.405405405405418</v>
          </cell>
          <cell r="P373">
            <v>97.729729729729669</v>
          </cell>
          <cell r="Q373">
            <v>92.072072072072061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91.652274035693708</v>
          </cell>
          <cell r="F375">
            <v>88.428324697754746</v>
          </cell>
          <cell r="G375">
            <v>93.95509499136439</v>
          </cell>
          <cell r="H375">
            <v>96.718480138169241</v>
          </cell>
          <cell r="I375">
            <v>93.95509499136439</v>
          </cell>
          <cell r="J375">
            <v>96.718480138169241</v>
          </cell>
          <cell r="K375">
            <v>93.95509499136439</v>
          </cell>
          <cell r="L375">
            <v>94.507772020725369</v>
          </cell>
          <cell r="M375">
            <v>90.086355785837682</v>
          </cell>
          <cell r="N375">
            <v>95.613126079447298</v>
          </cell>
          <cell r="O375">
            <v>99.48186528497412</v>
          </cell>
          <cell r="P375">
            <v>95.613126079447298</v>
          </cell>
          <cell r="Q375">
            <v>94.223757436192656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55.555555555555543</v>
          </cell>
          <cell r="F377">
            <v>55.555555555555543</v>
          </cell>
          <cell r="G377">
            <v>55.555555555555543</v>
          </cell>
          <cell r="H377">
            <v>55.555555555555543</v>
          </cell>
          <cell r="I377">
            <v>55.555555555555543</v>
          </cell>
          <cell r="J377">
            <v>55.555555555555543</v>
          </cell>
          <cell r="K377">
            <v>55.555555555555543</v>
          </cell>
          <cell r="L377">
            <v>55.555555555555543</v>
          </cell>
          <cell r="M377">
            <v>55.555555555555543</v>
          </cell>
          <cell r="N377">
            <v>55.555555555555543</v>
          </cell>
          <cell r="O377">
            <v>55.555555555555543</v>
          </cell>
          <cell r="P377">
            <v>55.555555555555543</v>
          </cell>
          <cell r="Q377">
            <v>55.555555555555543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49.999999999999993</v>
          </cell>
          <cell r="F379">
            <v>49.999999999999993</v>
          </cell>
          <cell r="G379">
            <v>49.999999999999993</v>
          </cell>
          <cell r="H379">
            <v>49.999999999999993</v>
          </cell>
          <cell r="I379">
            <v>49.999999999999993</v>
          </cell>
          <cell r="J379">
            <v>49.999999999999993</v>
          </cell>
          <cell r="K379">
            <v>49.999999999999993</v>
          </cell>
          <cell r="L379">
            <v>49.999999999999993</v>
          </cell>
          <cell r="M379">
            <v>49.999999999999993</v>
          </cell>
          <cell r="N379">
            <v>53.33333333333335</v>
          </cell>
          <cell r="O379">
            <v>49.999999999999993</v>
          </cell>
          <cell r="P379">
            <v>49.999999999999993</v>
          </cell>
          <cell r="Q379">
            <v>50.277777777777771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96.691709700461857</v>
          </cell>
          <cell r="F381">
            <v>98.893741567077512</v>
          </cell>
          <cell r="G381">
            <v>98.462532965246467</v>
          </cell>
          <cell r="H381">
            <v>99.267988242441888</v>
          </cell>
          <cell r="I381">
            <v>98.543672295714401</v>
          </cell>
          <cell r="J381">
            <v>98.745938200447313</v>
          </cell>
          <cell r="K381">
            <v>99.148002644151475</v>
          </cell>
          <cell r="L381">
            <v>97.256803950433593</v>
          </cell>
          <cell r="M381">
            <v>96.133639773761715</v>
          </cell>
          <cell r="N381">
            <v>95.138037506002647</v>
          </cell>
          <cell r="O381">
            <v>94.757160770352598</v>
          </cell>
          <cell r="P381">
            <v>95.402592292348729</v>
          </cell>
          <cell r="Q381">
            <v>97.370151659036694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149.99999999999997</v>
          </cell>
          <cell r="F385">
            <v>139.99999999999994</v>
          </cell>
          <cell r="G385">
            <v>152.50000000000003</v>
          </cell>
          <cell r="H385">
            <v>149.99999999999997</v>
          </cell>
          <cell r="I385">
            <v>144.99999999999997</v>
          </cell>
          <cell r="J385">
            <v>149.99999999999997</v>
          </cell>
          <cell r="K385">
            <v>144.99999999999997</v>
          </cell>
          <cell r="L385">
            <v>139.99999999999994</v>
          </cell>
          <cell r="M385">
            <v>149.99999999999997</v>
          </cell>
          <cell r="N385">
            <v>144.99999999999997</v>
          </cell>
          <cell r="O385">
            <v>149.99999999999997</v>
          </cell>
          <cell r="P385">
            <v>148.33333333333329</v>
          </cell>
          <cell r="Q385">
            <v>147.15277777777774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133.33333333333337</v>
          </cell>
          <cell r="F387">
            <v>133.33333333333337</v>
          </cell>
          <cell r="G387">
            <v>133.33333333333337</v>
          </cell>
          <cell r="H387">
            <v>133.33333333333337</v>
          </cell>
          <cell r="I387">
            <v>133.33333333333337</v>
          </cell>
          <cell r="J387">
            <v>133.33333333333337</v>
          </cell>
          <cell r="K387">
            <v>133.33333333333337</v>
          </cell>
          <cell r="L387">
            <v>133.33333333333337</v>
          </cell>
          <cell r="M387">
            <v>133.33333333333337</v>
          </cell>
          <cell r="N387">
            <v>133.33333333333337</v>
          </cell>
          <cell r="O387">
            <v>133.33333333333337</v>
          </cell>
          <cell r="P387">
            <v>133.33333333333337</v>
          </cell>
          <cell r="Q387">
            <v>133.3333333333334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96.576778249481052</v>
          </cell>
          <cell r="F389">
            <v>100.19840743383658</v>
          </cell>
          <cell r="G389">
            <v>91.747939337006954</v>
          </cell>
          <cell r="H389">
            <v>97.331284329555132</v>
          </cell>
          <cell r="I389">
            <v>100.80201229789581</v>
          </cell>
          <cell r="J389">
            <v>98.387592841658758</v>
          </cell>
          <cell r="K389">
            <v>98.387592841658758</v>
          </cell>
          <cell r="L389">
            <v>99.594802569777329</v>
          </cell>
          <cell r="M389">
            <v>95.771971764068667</v>
          </cell>
          <cell r="N389">
            <v>95.973173385421731</v>
          </cell>
          <cell r="O389">
            <v>98.756462480806178</v>
          </cell>
          <cell r="P389">
            <v>98.253458427423439</v>
          </cell>
          <cell r="Q389">
            <v>97.648456329882549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132.7446623199944</v>
          </cell>
          <cell r="F391">
            <v>139.22377638856912</v>
          </cell>
          <cell r="G391">
            <v>139.22377638856912</v>
          </cell>
          <cell r="H391">
            <v>139.22377638856912</v>
          </cell>
          <cell r="I391">
            <v>132.7446623199944</v>
          </cell>
          <cell r="J391">
            <v>129.38349240040975</v>
          </cell>
          <cell r="K391">
            <v>125.93264404833404</v>
          </cell>
          <cell r="L391">
            <v>125.93264404833404</v>
          </cell>
          <cell r="M391">
            <v>125.93264404833404</v>
          </cell>
          <cell r="N391">
            <v>125.93264404833404</v>
          </cell>
          <cell r="O391">
            <v>127.66972809309826</v>
          </cell>
          <cell r="P391">
            <v>127.66972809309826</v>
          </cell>
          <cell r="Q391">
            <v>130.96784821546987</v>
          </cell>
        </row>
        <row r="392">
          <cell r="B392">
            <v>0</v>
          </cell>
          <cell r="C392" t="str">
            <v>البوظة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119.19008118619345</v>
          </cell>
          <cell r="F395">
            <v>121.18552679103256</v>
          </cell>
          <cell r="G395">
            <v>118.78622048196769</v>
          </cell>
          <cell r="H395">
            <v>119.94863757671534</v>
          </cell>
          <cell r="I395">
            <v>118.48028838719388</v>
          </cell>
          <cell r="J395">
            <v>118.54023724664142</v>
          </cell>
          <cell r="K395">
            <v>117.55129655922576</v>
          </cell>
          <cell r="L395">
            <v>117.4170165408234</v>
          </cell>
          <cell r="M395">
            <v>114.50733107687286</v>
          </cell>
          <cell r="N395">
            <v>113.29470748773888</v>
          </cell>
          <cell r="O395">
            <v>117.15637834365577</v>
          </cell>
          <cell r="P395">
            <v>117.80619475757949</v>
          </cell>
          <cell r="Q395">
            <v>117.8219930363034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109.66422104447354</v>
          </cell>
          <cell r="F396">
            <v>112.73425055751872</v>
          </cell>
          <cell r="G396">
            <v>110.46815969967309</v>
          </cell>
          <cell r="H396">
            <v>112.05363047521419</v>
          </cell>
          <cell r="I396">
            <v>109.31465139177376</v>
          </cell>
          <cell r="J396">
            <v>109.46082813876041</v>
          </cell>
          <cell r="K396">
            <v>108.61172660002218</v>
          </cell>
          <cell r="L396">
            <v>105.59109860551153</v>
          </cell>
          <cell r="M396">
            <v>102.28683902901318</v>
          </cell>
          <cell r="N396">
            <v>101.03343766851282</v>
          </cell>
          <cell r="O396">
            <v>109.51903406867005</v>
          </cell>
          <cell r="P396">
            <v>111.26251306186649</v>
          </cell>
          <cell r="Q396">
            <v>108.50003252841749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153.95189003436425</v>
          </cell>
          <cell r="F397">
            <v>154.63917525773198</v>
          </cell>
          <cell r="G397">
            <v>160.13745704467351</v>
          </cell>
          <cell r="H397">
            <v>161.85567010309279</v>
          </cell>
          <cell r="I397">
            <v>155.32646048109973</v>
          </cell>
          <cell r="J397">
            <v>155.32646048109973</v>
          </cell>
          <cell r="K397">
            <v>156.01374570446728</v>
          </cell>
          <cell r="L397">
            <v>141.03092783505156</v>
          </cell>
          <cell r="M397">
            <v>138.55670103092788</v>
          </cell>
          <cell r="N397">
            <v>136.08247422680415</v>
          </cell>
          <cell r="O397">
            <v>153.4020618556701</v>
          </cell>
          <cell r="P397">
            <v>152.57731958762886</v>
          </cell>
          <cell r="Q397">
            <v>151.5750286368843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113.60399987342178</v>
          </cell>
          <cell r="F399">
            <v>119.61646783329643</v>
          </cell>
          <cell r="G399">
            <v>113.60399987342178</v>
          </cell>
          <cell r="H399">
            <v>120.56580487959243</v>
          </cell>
          <cell r="I399">
            <v>115.81911964811245</v>
          </cell>
          <cell r="J399">
            <v>113.92044555552039</v>
          </cell>
          <cell r="K399">
            <v>113.92044555552039</v>
          </cell>
          <cell r="L399">
            <v>107.84468845922601</v>
          </cell>
          <cell r="M399">
            <v>100.24999208885794</v>
          </cell>
          <cell r="N399">
            <v>98.731052814784334</v>
          </cell>
          <cell r="O399">
            <v>110.12309737033638</v>
          </cell>
          <cell r="P399">
            <v>113.92044555552039</v>
          </cell>
          <cell r="Q399">
            <v>111.82662995896754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96.328293736501053</v>
          </cell>
          <cell r="F401">
            <v>102.80777537796976</v>
          </cell>
          <cell r="G401">
            <v>97.624190064794817</v>
          </cell>
          <cell r="H401">
            <v>98.920086393088539</v>
          </cell>
          <cell r="I401">
            <v>98.344132469402467</v>
          </cell>
          <cell r="J401">
            <v>102.51979841612673</v>
          </cell>
          <cell r="K401">
            <v>102.44780417566594</v>
          </cell>
          <cell r="L401">
            <v>94.168466522678216</v>
          </cell>
          <cell r="M401">
            <v>91.576673866090744</v>
          </cell>
          <cell r="N401">
            <v>85.183585313174959</v>
          </cell>
          <cell r="O401">
            <v>91.576673866090744</v>
          </cell>
          <cell r="P401">
            <v>92.613390928725735</v>
          </cell>
          <cell r="Q401">
            <v>96.17590592752579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111.72413793103451</v>
          </cell>
          <cell r="F403">
            <v>109.24137931034481</v>
          </cell>
          <cell r="G403">
            <v>112.55172413793107</v>
          </cell>
          <cell r="H403">
            <v>109.24137931034481</v>
          </cell>
          <cell r="I403">
            <v>109.24137931034481</v>
          </cell>
          <cell r="J403">
            <v>112.55172413793107</v>
          </cell>
          <cell r="K403">
            <v>109.24137931034481</v>
          </cell>
          <cell r="L403">
            <v>112.55172413793107</v>
          </cell>
          <cell r="M403">
            <v>108.13793103448269</v>
          </cell>
          <cell r="N403">
            <v>115.8620689655172</v>
          </cell>
          <cell r="O403">
            <v>114.75862068965512</v>
          </cell>
          <cell r="P403">
            <v>114.75862068965512</v>
          </cell>
          <cell r="Q403">
            <v>111.65517241379308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83.221476510067163</v>
          </cell>
          <cell r="F405">
            <v>85.90604026845638</v>
          </cell>
          <cell r="G405">
            <v>83.221476510067163</v>
          </cell>
          <cell r="H405">
            <v>85.90604026845638</v>
          </cell>
          <cell r="I405">
            <v>81.879194630872448</v>
          </cell>
          <cell r="J405">
            <v>84.563758389261778</v>
          </cell>
          <cell r="K405">
            <v>81.879194630872448</v>
          </cell>
          <cell r="L405">
            <v>84.563758389261778</v>
          </cell>
          <cell r="M405">
            <v>76.510067114093943</v>
          </cell>
          <cell r="N405">
            <v>77.852348993288615</v>
          </cell>
          <cell r="O405">
            <v>75.167785234899327</v>
          </cell>
          <cell r="P405">
            <v>75.167785234899327</v>
          </cell>
          <cell r="Q405">
            <v>81.319910514541405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84.393063583815035</v>
          </cell>
          <cell r="F407">
            <v>83.236994219653198</v>
          </cell>
          <cell r="G407">
            <v>79.768786127167672</v>
          </cell>
          <cell r="H407">
            <v>80.924855491329453</v>
          </cell>
          <cell r="I407">
            <v>78.227360308285142</v>
          </cell>
          <cell r="J407">
            <v>82.080924855491347</v>
          </cell>
          <cell r="K407">
            <v>79.768786127167672</v>
          </cell>
          <cell r="L407">
            <v>82.774566473988443</v>
          </cell>
          <cell r="M407">
            <v>73.988439306358373</v>
          </cell>
          <cell r="N407">
            <v>77.225433526011599</v>
          </cell>
          <cell r="O407">
            <v>79.075144508670562</v>
          </cell>
          <cell r="P407">
            <v>78.150289017341052</v>
          </cell>
          <cell r="Q407">
            <v>79.967886962106618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46.632124352331601</v>
          </cell>
          <cell r="F409">
            <v>46.632124352331601</v>
          </cell>
          <cell r="G409">
            <v>46.632124352331601</v>
          </cell>
          <cell r="H409">
            <v>52.849740932642483</v>
          </cell>
          <cell r="I409">
            <v>49.740932642487039</v>
          </cell>
          <cell r="J409">
            <v>46.632124352331601</v>
          </cell>
          <cell r="K409">
            <v>46.632124352331601</v>
          </cell>
          <cell r="L409">
            <v>46.632124352331601</v>
          </cell>
          <cell r="M409">
            <v>49.740932642487039</v>
          </cell>
          <cell r="N409">
            <v>59.06735751295335</v>
          </cell>
          <cell r="O409">
            <v>60.621761658031062</v>
          </cell>
          <cell r="P409">
            <v>68.393782383419691</v>
          </cell>
          <cell r="Q409">
            <v>51.683937823834185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76.05633802816898</v>
          </cell>
          <cell r="F411">
            <v>87.323943661971896</v>
          </cell>
          <cell r="G411">
            <v>76.05633802816898</v>
          </cell>
          <cell r="H411">
            <v>76.05633802816898</v>
          </cell>
          <cell r="I411">
            <v>76.05633802816898</v>
          </cell>
          <cell r="J411">
            <v>76.995305164319205</v>
          </cell>
          <cell r="K411">
            <v>74.178403755868558</v>
          </cell>
          <cell r="L411">
            <v>78.873239436619713</v>
          </cell>
          <cell r="M411">
            <v>77.464788732394354</v>
          </cell>
          <cell r="N411">
            <v>92.957746478873233</v>
          </cell>
          <cell r="O411">
            <v>90.140845070422543</v>
          </cell>
          <cell r="P411">
            <v>85.915492957746451</v>
          </cell>
          <cell r="Q411">
            <v>80.672926447574312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82.352941176470566</v>
          </cell>
          <cell r="F413">
            <v>81.045751633986924</v>
          </cell>
          <cell r="G413">
            <v>81.045751633986924</v>
          </cell>
          <cell r="H413">
            <v>77.124183006535958</v>
          </cell>
          <cell r="I413">
            <v>81.045751633986924</v>
          </cell>
          <cell r="J413">
            <v>83.006535947712393</v>
          </cell>
          <cell r="K413">
            <v>81.045751633986924</v>
          </cell>
          <cell r="L413">
            <v>83.660130718954207</v>
          </cell>
          <cell r="M413">
            <v>81.045751633986924</v>
          </cell>
          <cell r="N413">
            <v>82.352941176470566</v>
          </cell>
          <cell r="O413">
            <v>84.967320261437948</v>
          </cell>
          <cell r="P413">
            <v>83.660130718954207</v>
          </cell>
          <cell r="Q413">
            <v>81.862745098039198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96.734693877551052</v>
          </cell>
          <cell r="F415">
            <v>83.265306122448948</v>
          </cell>
          <cell r="G415">
            <v>84.489795918367321</v>
          </cell>
          <cell r="H415">
            <v>80.816326530612244</v>
          </cell>
          <cell r="I415">
            <v>75.918367346938808</v>
          </cell>
          <cell r="J415">
            <v>83.265306122448948</v>
          </cell>
          <cell r="K415">
            <v>84.489795918367321</v>
          </cell>
          <cell r="L415">
            <v>81.632653061224531</v>
          </cell>
          <cell r="M415">
            <v>82.040816326530617</v>
          </cell>
          <cell r="N415">
            <v>77.142857142857153</v>
          </cell>
          <cell r="O415">
            <v>78.367346938775512</v>
          </cell>
          <cell r="P415">
            <v>84.489795918367321</v>
          </cell>
          <cell r="Q415">
            <v>82.721088435374156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94.12297163276304</v>
          </cell>
          <cell r="F417">
            <v>101.7413282811932</v>
          </cell>
          <cell r="G417">
            <v>97.589177458437106</v>
          </cell>
          <cell r="H417">
            <v>94.703386002782381</v>
          </cell>
          <cell r="I417">
            <v>96.811562058324597</v>
          </cell>
          <cell r="J417">
            <v>94.606897555923425</v>
          </cell>
          <cell r="K417">
            <v>91.527496269152095</v>
          </cell>
          <cell r="L417">
            <v>99.627883291483116</v>
          </cell>
          <cell r="M417">
            <v>101.63292970275671</v>
          </cell>
          <cell r="N417">
            <v>100.80997745662259</v>
          </cell>
          <cell r="O417">
            <v>106.05412841800903</v>
          </cell>
          <cell r="P417">
            <v>107.54360013979395</v>
          </cell>
          <cell r="Q417">
            <v>98.897611522270097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134.43983541950033</v>
          </cell>
          <cell r="F420">
            <v>134.43983541950033</v>
          </cell>
          <cell r="G420">
            <v>134.43983541950033</v>
          </cell>
          <cell r="H420">
            <v>134.43983541950033</v>
          </cell>
          <cell r="I420">
            <v>134.43983541950033</v>
          </cell>
          <cell r="J420">
            <v>134.43983541950033</v>
          </cell>
          <cell r="K420">
            <v>126.97095567397258</v>
          </cell>
          <cell r="L420">
            <v>134.43983541950033</v>
          </cell>
          <cell r="M420">
            <v>123.23651580120857</v>
          </cell>
          <cell r="N420">
            <v>104.56431643738918</v>
          </cell>
          <cell r="O420">
            <v>104.56431643738918</v>
          </cell>
          <cell r="P420">
            <v>107.55186833560026</v>
          </cell>
          <cell r="Q420">
            <v>125.66390171850514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134.43983541950033</v>
          </cell>
          <cell r="F421">
            <v>134.43983541950033</v>
          </cell>
          <cell r="G421">
            <v>134.43983541950033</v>
          </cell>
          <cell r="H421">
            <v>134.43983541950033</v>
          </cell>
          <cell r="I421">
            <v>134.43983541950033</v>
          </cell>
          <cell r="J421">
            <v>134.43983541950033</v>
          </cell>
          <cell r="K421">
            <v>126.97095567397258</v>
          </cell>
          <cell r="L421">
            <v>134.43983541950033</v>
          </cell>
          <cell r="M421">
            <v>123.23651580120857</v>
          </cell>
          <cell r="N421">
            <v>104.56431643738918</v>
          </cell>
          <cell r="O421">
            <v>104.56431643738918</v>
          </cell>
          <cell r="P421">
            <v>107.55186833560026</v>
          </cell>
          <cell r="Q421">
            <v>125.66390171850514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124.0526773570294</v>
          </cell>
          <cell r="F423">
            <v>125.53644161775043</v>
          </cell>
          <cell r="G423">
            <v>122.71922655649489</v>
          </cell>
          <cell r="H423">
            <v>123.73066900434677</v>
          </cell>
          <cell r="I423">
            <v>122.98670466118108</v>
          </cell>
          <cell r="J423">
            <v>122.99217841501051</v>
          </cell>
          <cell r="K423">
            <v>122.76974528636418</v>
          </cell>
          <cell r="L423">
            <v>123.70938992619178</v>
          </cell>
          <cell r="M423">
            <v>122.19650563953297</v>
          </cell>
          <cell r="N423">
            <v>123.35184164593866</v>
          </cell>
          <cell r="O423">
            <v>124.3789601019037</v>
          </cell>
          <cell r="P423">
            <v>123.92291271844182</v>
          </cell>
          <cell r="Q423">
            <v>123.52893774418219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160.09806926141584</v>
          </cell>
          <cell r="F424">
            <v>169.1694759423842</v>
          </cell>
          <cell r="G424">
            <v>162.14117887424661</v>
          </cell>
          <cell r="H424">
            <v>161.3239350291143</v>
          </cell>
          <cell r="I424">
            <v>158.87220349371736</v>
          </cell>
          <cell r="J424">
            <v>156.99254264991313</v>
          </cell>
          <cell r="K424">
            <v>156.99254264991313</v>
          </cell>
          <cell r="L424">
            <v>153.42935948513639</v>
          </cell>
          <cell r="M424">
            <v>152.10542445602206</v>
          </cell>
          <cell r="N424">
            <v>147.39809990806003</v>
          </cell>
          <cell r="O424">
            <v>143.57339871284088</v>
          </cell>
          <cell r="P424">
            <v>153.57646337726013</v>
          </cell>
          <cell r="Q424">
            <v>156.306057820002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161.91859553137309</v>
          </cell>
          <cell r="F426">
            <v>161.58790088590112</v>
          </cell>
          <cell r="G426">
            <v>154.65360655126125</v>
          </cell>
          <cell r="H426">
            <v>159.92417072478133</v>
          </cell>
          <cell r="I426">
            <v>160.28667403248576</v>
          </cell>
          <cell r="J426">
            <v>160.48591174026402</v>
          </cell>
          <cell r="K426">
            <v>159.86246943433287</v>
          </cell>
          <cell r="L426">
            <v>164.65162542453109</v>
          </cell>
          <cell r="M426">
            <v>162.36292008004872</v>
          </cell>
          <cell r="N426">
            <v>167.03346278370861</v>
          </cell>
          <cell r="O426">
            <v>168.27352036218628</v>
          </cell>
          <cell r="P426">
            <v>166.5348543197187</v>
          </cell>
          <cell r="Q426">
            <v>162.2979759892161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117.74128956256411</v>
          </cell>
          <cell r="F429">
            <v>117.74128956256411</v>
          </cell>
          <cell r="G429">
            <v>117.74128956256411</v>
          </cell>
          <cell r="H429">
            <v>117.74128956256411</v>
          </cell>
          <cell r="I429">
            <v>117.74128956256411</v>
          </cell>
          <cell r="J429">
            <v>117.74128956256411</v>
          </cell>
          <cell r="K429">
            <v>117.74128956256411</v>
          </cell>
          <cell r="L429">
            <v>117.74128956256411</v>
          </cell>
          <cell r="M429">
            <v>120.64891972681863</v>
          </cell>
          <cell r="N429">
            <v>115.09507997185914</v>
          </cell>
          <cell r="O429">
            <v>120.02669319738031</v>
          </cell>
          <cell r="P429">
            <v>118.39360086756079</v>
          </cell>
          <cell r="Q429">
            <v>118.00788418867766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89.621070372581087</v>
          </cell>
          <cell r="F432">
            <v>91.682671990953523</v>
          </cell>
          <cell r="G432">
            <v>89.621070372581087</v>
          </cell>
          <cell r="H432">
            <v>89.621070372581087</v>
          </cell>
          <cell r="I432">
            <v>88.088521487811192</v>
          </cell>
          <cell r="J432">
            <v>89.621070372581087</v>
          </cell>
          <cell r="K432">
            <v>89.621070372581087</v>
          </cell>
          <cell r="L432">
            <v>92.537637476670852</v>
          </cell>
          <cell r="M432">
            <v>90.114869061036202</v>
          </cell>
          <cell r="N432">
            <v>96.093598735721073</v>
          </cell>
          <cell r="O432">
            <v>95.537245478912013</v>
          </cell>
          <cell r="P432">
            <v>93.64448142998846</v>
          </cell>
          <cell r="Q432">
            <v>91.31703146033324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170.78251276599337</v>
          </cell>
          <cell r="F437">
            <v>176.03858478564669</v>
          </cell>
          <cell r="G437">
            <v>174.80147469502521</v>
          </cell>
          <cell r="H437">
            <v>176.38342073763943</v>
          </cell>
          <cell r="I437">
            <v>175.62718299684536</v>
          </cell>
          <cell r="J437">
            <v>174.47009719380236</v>
          </cell>
          <cell r="K437">
            <v>174.13808909619416</v>
          </cell>
          <cell r="L437">
            <v>175.33037597843884</v>
          </cell>
          <cell r="M437">
            <v>170.78251276599337</v>
          </cell>
          <cell r="N437">
            <v>170.78251276599337</v>
          </cell>
          <cell r="O437">
            <v>170.78251276599337</v>
          </cell>
          <cell r="P437">
            <v>170.78251276599337</v>
          </cell>
          <cell r="Q437">
            <v>173.39181577612996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84.074074074074034</v>
          </cell>
          <cell r="F440">
            <v>83.333333333333343</v>
          </cell>
          <cell r="G440">
            <v>87.407407407407362</v>
          </cell>
          <cell r="H440">
            <v>84.074074074074034</v>
          </cell>
          <cell r="I440">
            <v>85.185185185185219</v>
          </cell>
          <cell r="J440">
            <v>84.444444444444414</v>
          </cell>
          <cell r="K440">
            <v>84.074074074074034</v>
          </cell>
          <cell r="L440">
            <v>80.555555555555571</v>
          </cell>
          <cell r="M440">
            <v>84.444444444444485</v>
          </cell>
          <cell r="N440">
            <v>81.111111111111143</v>
          </cell>
          <cell r="O440">
            <v>83.333333333333343</v>
          </cell>
          <cell r="P440">
            <v>92.222222222222214</v>
          </cell>
          <cell r="Q440">
            <v>84.521604938271608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76.533373138654426</v>
          </cell>
          <cell r="F442">
            <v>79.092064919298167</v>
          </cell>
          <cell r="G442">
            <v>84.20501788134392</v>
          </cell>
          <cell r="H442">
            <v>82.354132126404039</v>
          </cell>
          <cell r="I442">
            <v>77.817340373221427</v>
          </cell>
          <cell r="J442">
            <v>82.506781251144275</v>
          </cell>
          <cell r="K442">
            <v>83.642770210020942</v>
          </cell>
          <cell r="L442">
            <v>82.659148474655424</v>
          </cell>
          <cell r="M442">
            <v>79.635421019804056</v>
          </cell>
          <cell r="N442">
            <v>76.245110821949311</v>
          </cell>
          <cell r="O442">
            <v>72.696860781612898</v>
          </cell>
          <cell r="P442">
            <v>72.696860781612898</v>
          </cell>
          <cell r="Q442">
            <v>79.173740148310159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100.00000000000004</v>
          </cell>
          <cell r="F445">
            <v>100.00000000000004</v>
          </cell>
          <cell r="G445">
            <v>83.333333333333343</v>
          </cell>
          <cell r="H445">
            <v>100.00000000000004</v>
          </cell>
          <cell r="I445">
            <v>100.00000000000004</v>
          </cell>
          <cell r="J445">
            <v>100.00000000000004</v>
          </cell>
          <cell r="K445">
            <v>100.00000000000004</v>
          </cell>
          <cell r="L445">
            <v>100.00000000000004</v>
          </cell>
          <cell r="M445">
            <v>100.00000000000004</v>
          </cell>
          <cell r="N445">
            <v>100.00000000000004</v>
          </cell>
          <cell r="O445">
            <v>100.00000000000004</v>
          </cell>
          <cell r="P445">
            <v>100.00000000000004</v>
          </cell>
          <cell r="Q445">
            <v>98.611111111111143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90.909090909090878</v>
          </cell>
          <cell r="F447">
            <v>90.909090909090878</v>
          </cell>
          <cell r="G447">
            <v>90.909090909090878</v>
          </cell>
          <cell r="H447">
            <v>90.909090909090878</v>
          </cell>
          <cell r="I447">
            <v>90.909090909090878</v>
          </cell>
          <cell r="J447">
            <v>90.909090909090878</v>
          </cell>
          <cell r="K447">
            <v>90.909090909090878</v>
          </cell>
          <cell r="L447">
            <v>90.909090909090878</v>
          </cell>
          <cell r="M447">
            <v>100.00000000000004</v>
          </cell>
          <cell r="N447">
            <v>109.09090909090908</v>
          </cell>
          <cell r="O447">
            <v>109.09090909090908</v>
          </cell>
          <cell r="P447">
            <v>109.09090909090908</v>
          </cell>
          <cell r="Q447">
            <v>96.21212121212119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99.539170506912413</v>
          </cell>
          <cell r="F449">
            <v>99.539170506912413</v>
          </cell>
          <cell r="G449">
            <v>99.539170506912413</v>
          </cell>
          <cell r="H449">
            <v>97.695852534562221</v>
          </cell>
          <cell r="I449">
            <v>96.774193548387103</v>
          </cell>
          <cell r="J449">
            <v>97.695852534562221</v>
          </cell>
          <cell r="K449">
            <v>97.695852534562221</v>
          </cell>
          <cell r="L449">
            <v>98.156682027649737</v>
          </cell>
          <cell r="M449">
            <v>95.391705069124427</v>
          </cell>
          <cell r="N449">
            <v>100.46082949308757</v>
          </cell>
          <cell r="O449">
            <v>103.2258064516129</v>
          </cell>
          <cell r="P449">
            <v>100.92165898617506</v>
          </cell>
          <cell r="Q449">
            <v>98.886328725038382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74.281485305805461</v>
          </cell>
          <cell r="F451">
            <v>73.2277938351438</v>
          </cell>
          <cell r="G451">
            <v>72.961993343409659</v>
          </cell>
          <cell r="H451">
            <v>73.2277938351438</v>
          </cell>
          <cell r="I451">
            <v>72.26377638849722</v>
          </cell>
          <cell r="J451">
            <v>72.613724083572791</v>
          </cell>
          <cell r="K451">
            <v>72.436832897350627</v>
          </cell>
          <cell r="L451">
            <v>72.348225117520542</v>
          </cell>
          <cell r="M451">
            <v>71.819435543404865</v>
          </cell>
          <cell r="N451">
            <v>70.885867659385454</v>
          </cell>
          <cell r="O451">
            <v>73.000024095715048</v>
          </cell>
          <cell r="P451">
            <v>68.636631165620216</v>
          </cell>
          <cell r="Q451">
            <v>72.308631939214123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93.911415426012439</v>
          </cell>
          <cell r="F454">
            <v>93.269576686777867</v>
          </cell>
          <cell r="G454">
            <v>94.602082417170337</v>
          </cell>
          <cell r="H454">
            <v>100.6897968098088</v>
          </cell>
          <cell r="I454">
            <v>98.489871783313404</v>
          </cell>
          <cell r="J454">
            <v>100.28726788445232</v>
          </cell>
          <cell r="K454">
            <v>100.39821638464022</v>
          </cell>
          <cell r="L454">
            <v>100.50129182539051</v>
          </cell>
          <cell r="M454">
            <v>101.20898169686687</v>
          </cell>
          <cell r="N454">
            <v>98.619046833416292</v>
          </cell>
          <cell r="O454">
            <v>98.523551084874512</v>
          </cell>
          <cell r="P454">
            <v>98.663810430705553</v>
          </cell>
          <cell r="Q454">
            <v>98.26374243861909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107.20902814832253</v>
          </cell>
          <cell r="F455">
            <v>105.61984230002096</v>
          </cell>
          <cell r="G455">
            <v>109.4965024306133</v>
          </cell>
          <cell r="H455">
            <v>106.79279289885842</v>
          </cell>
          <cell r="I455">
            <v>105.49981111044693</v>
          </cell>
          <cell r="J455">
            <v>106.0077309800147</v>
          </cell>
          <cell r="K455">
            <v>106.18042822954746</v>
          </cell>
          <cell r="L455">
            <v>106.64982264405535</v>
          </cell>
          <cell r="M455">
            <v>110.68938751104228</v>
          </cell>
          <cell r="N455">
            <v>103.00788018450002</v>
          </cell>
          <cell r="O455">
            <v>101.7647521642956</v>
          </cell>
          <cell r="P455">
            <v>103.71205921560328</v>
          </cell>
          <cell r="Q455">
            <v>106.05250315144339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78.012992112325946</v>
          </cell>
          <cell r="F456">
            <v>78.760064204455645</v>
          </cell>
          <cell r="G456">
            <v>80.903568511173475</v>
          </cell>
          <cell r="H456">
            <v>79.267697582733163</v>
          </cell>
          <cell r="I456">
            <v>79.572277609699668</v>
          </cell>
          <cell r="J456">
            <v>79.572277609699668</v>
          </cell>
          <cell r="K456">
            <v>79.572277609699668</v>
          </cell>
          <cell r="L456">
            <v>79.572277609699668</v>
          </cell>
          <cell r="M456">
            <v>81.888807748494045</v>
          </cell>
          <cell r="N456">
            <v>73.314790521622939</v>
          </cell>
          <cell r="O456">
            <v>73.314790521622939</v>
          </cell>
          <cell r="P456">
            <v>74.267459102386397</v>
          </cell>
          <cell r="Q456">
            <v>78.168273395301114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57.345210817169203</v>
          </cell>
          <cell r="F457">
            <v>59.550795848598817</v>
          </cell>
          <cell r="G457">
            <v>59.550795848598817</v>
          </cell>
          <cell r="H457">
            <v>63.686267782529313</v>
          </cell>
          <cell r="I457">
            <v>66.167550942887544</v>
          </cell>
          <cell r="J457">
            <v>66.167550942887544</v>
          </cell>
          <cell r="K457">
            <v>66.167550942887544</v>
          </cell>
          <cell r="L457">
            <v>66.167550942887544</v>
          </cell>
          <cell r="M457">
            <v>61.756380880028424</v>
          </cell>
          <cell r="N457">
            <v>61.756380880028424</v>
          </cell>
          <cell r="O457">
            <v>61.756380880028424</v>
          </cell>
          <cell r="P457">
            <v>61.756380880028424</v>
          </cell>
          <cell r="Q457">
            <v>62.652399799046684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80.904977375565636</v>
          </cell>
          <cell r="F459">
            <v>81.447963800904972</v>
          </cell>
          <cell r="G459">
            <v>83.89140271493217</v>
          </cell>
          <cell r="H459">
            <v>81.447963800904972</v>
          </cell>
          <cell r="I459">
            <v>81.447963800904972</v>
          </cell>
          <cell r="J459">
            <v>81.447963800904972</v>
          </cell>
          <cell r="K459">
            <v>81.447963800904972</v>
          </cell>
          <cell r="L459">
            <v>81.447963800904972</v>
          </cell>
          <cell r="M459">
            <v>84.705882352941188</v>
          </cell>
          <cell r="N459">
            <v>74.932126696832626</v>
          </cell>
          <cell r="O459">
            <v>74.932126696832626</v>
          </cell>
          <cell r="P459">
            <v>76.018099547511355</v>
          </cell>
          <cell r="Q459">
            <v>80.339366515837114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134.30640921450285</v>
          </cell>
          <cell r="F461">
            <v>130.57713746316057</v>
          </cell>
          <cell r="G461">
            <v>135.39108581638783</v>
          </cell>
          <cell r="H461">
            <v>131.2931708500943</v>
          </cell>
          <cell r="I461">
            <v>128.42039177293378</v>
          </cell>
          <cell r="J461">
            <v>129.54576517228713</v>
          </cell>
          <cell r="K461">
            <v>130.19172894216013</v>
          </cell>
          <cell r="L461">
            <v>131.09607821998225</v>
          </cell>
          <cell r="M461">
            <v>136.72798927932649</v>
          </cell>
          <cell r="N461">
            <v>129.58933765320785</v>
          </cell>
          <cell r="O461">
            <v>127.07625675095015</v>
          </cell>
          <cell r="P461">
            <v>130.21716306502702</v>
          </cell>
          <cell r="Q461">
            <v>131.20270951666836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144.97890295358658</v>
          </cell>
          <cell r="F462">
            <v>139.74683544303798</v>
          </cell>
          <cell r="G462">
            <v>146.16033755274262</v>
          </cell>
          <cell r="H462">
            <v>140.75949367088612</v>
          </cell>
          <cell r="I462">
            <v>137.38396624472583</v>
          </cell>
          <cell r="J462">
            <v>137.55274261603378</v>
          </cell>
          <cell r="K462">
            <v>138.3966244725739</v>
          </cell>
          <cell r="L462">
            <v>139.57805907172994</v>
          </cell>
          <cell r="M462">
            <v>148.01687763713082</v>
          </cell>
          <cell r="N462">
            <v>139.57805907172994</v>
          </cell>
          <cell r="O462">
            <v>135.86497890295362</v>
          </cell>
          <cell r="P462">
            <v>139.07172995780584</v>
          </cell>
          <cell r="Q462">
            <v>140.5907172995781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99.473593246351442</v>
          </cell>
          <cell r="F464">
            <v>100.64913656427957</v>
          </cell>
          <cell r="G464">
            <v>100.24247172318842</v>
          </cell>
          <cell r="H464">
            <v>100.39704771589024</v>
          </cell>
          <cell r="I464">
            <v>99.165135445225886</v>
          </cell>
          <cell r="J464">
            <v>103.41264403136893</v>
          </cell>
          <cell r="K464">
            <v>103.41264403136893</v>
          </cell>
          <cell r="L464">
            <v>103.41264403136893</v>
          </cell>
          <cell r="M464">
            <v>99.883388545349845</v>
          </cell>
          <cell r="N464">
            <v>96.988213357923541</v>
          </cell>
          <cell r="O464">
            <v>98.391682292512883</v>
          </cell>
          <cell r="P464">
            <v>101.31768496794919</v>
          </cell>
          <cell r="Q464">
            <v>100.56219049606483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76.701612321937645</v>
          </cell>
          <cell r="F467">
            <v>76.701612321937645</v>
          </cell>
          <cell r="G467">
            <v>99.021355716707362</v>
          </cell>
          <cell r="H467">
            <v>109.5965573718855</v>
          </cell>
          <cell r="I467">
            <v>112.90171634818979</v>
          </cell>
          <cell r="J467">
            <v>108.47246040156753</v>
          </cell>
          <cell r="K467">
            <v>99.021355716707362</v>
          </cell>
          <cell r="L467">
            <v>99.021355716707362</v>
          </cell>
          <cell r="M467">
            <v>101.46669568076724</v>
          </cell>
          <cell r="N467">
            <v>101.46669568076724</v>
          </cell>
          <cell r="O467">
            <v>105.02800816435364</v>
          </cell>
          <cell r="P467">
            <v>97.775754488397183</v>
          </cell>
          <cell r="Q467">
            <v>98.931264994160458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76.701612321937645</v>
          </cell>
          <cell r="F468">
            <v>76.701612321937645</v>
          </cell>
          <cell r="G468">
            <v>99.021355716707362</v>
          </cell>
          <cell r="H468">
            <v>109.5965573718855</v>
          </cell>
          <cell r="I468">
            <v>112.90171634818979</v>
          </cell>
          <cell r="J468">
            <v>108.47246040156753</v>
          </cell>
          <cell r="K468">
            <v>99.021355716707362</v>
          </cell>
          <cell r="L468">
            <v>99.021355716707362</v>
          </cell>
          <cell r="M468">
            <v>101.46669568076724</v>
          </cell>
          <cell r="N468">
            <v>101.46669568076724</v>
          </cell>
          <cell r="O468">
            <v>105.02800816435364</v>
          </cell>
          <cell r="P468">
            <v>97.775754488397183</v>
          </cell>
          <cell r="Q468">
            <v>98.931264994160458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89.904945555032938</v>
          </cell>
          <cell r="F471">
            <v>89.54853531556725</v>
          </cell>
          <cell r="G471">
            <v>90.114506618737337</v>
          </cell>
          <cell r="H471">
            <v>98.851010370160154</v>
          </cell>
          <cell r="I471">
            <v>96.377830223820936</v>
          </cell>
          <cell r="J471">
            <v>98.563735734807992</v>
          </cell>
          <cell r="K471">
            <v>98.656079805089036</v>
          </cell>
          <cell r="L471">
            <v>98.648786117020776</v>
          </cell>
          <cell r="M471">
            <v>98.352607319575313</v>
          </cell>
          <cell r="N471">
            <v>97.296724627388599</v>
          </cell>
          <cell r="O471">
            <v>97.547001779246145</v>
          </cell>
          <cell r="P471">
            <v>97.142811355137056</v>
          </cell>
          <cell r="Q471">
            <v>95.917047901798639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56.914968772863944</v>
          </cell>
          <cell r="F472">
            <v>56.914968772863944</v>
          </cell>
          <cell r="G472">
            <v>56.914968772863944</v>
          </cell>
          <cell r="H472">
            <v>56.914968772863944</v>
          </cell>
          <cell r="I472">
            <v>56.914968772863944</v>
          </cell>
          <cell r="J472">
            <v>56.914968772863944</v>
          </cell>
          <cell r="K472">
            <v>56.914968772863944</v>
          </cell>
          <cell r="L472">
            <v>56.914968772863944</v>
          </cell>
          <cell r="M472">
            <v>56.914968772863944</v>
          </cell>
          <cell r="N472">
            <v>56.914968772863944</v>
          </cell>
          <cell r="O472">
            <v>56.914968772863944</v>
          </cell>
          <cell r="P472">
            <v>56.914968772863944</v>
          </cell>
          <cell r="Q472">
            <v>56.914968772863965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74.797765232390105</v>
          </cell>
          <cell r="F475">
            <v>74.797765232390105</v>
          </cell>
          <cell r="G475">
            <v>74.797765232390105</v>
          </cell>
          <cell r="H475">
            <v>74.797765232390105</v>
          </cell>
          <cell r="I475">
            <v>74.797765232390105</v>
          </cell>
          <cell r="J475">
            <v>74.797765232390105</v>
          </cell>
          <cell r="K475">
            <v>74.797765232390105</v>
          </cell>
          <cell r="L475">
            <v>74.797765232390105</v>
          </cell>
          <cell r="M475">
            <v>74.242676579792615</v>
          </cell>
          <cell r="N475">
            <v>74.519704058990968</v>
          </cell>
          <cell r="O475">
            <v>74.797765232390105</v>
          </cell>
          <cell r="P475">
            <v>74.797765232390105</v>
          </cell>
          <cell r="Q475">
            <v>74.728336080223741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49.999999999999993</v>
          </cell>
          <cell r="F479">
            <v>49.999999999999993</v>
          </cell>
          <cell r="G479">
            <v>49.999999999999993</v>
          </cell>
          <cell r="H479">
            <v>49.999999999999993</v>
          </cell>
          <cell r="I479">
            <v>49.999999999999993</v>
          </cell>
          <cell r="J479">
            <v>49.999999999999993</v>
          </cell>
          <cell r="K479">
            <v>49.999999999999993</v>
          </cell>
          <cell r="L479">
            <v>49.999999999999993</v>
          </cell>
          <cell r="M479">
            <v>49.999999999999993</v>
          </cell>
          <cell r="N479">
            <v>49.999999999999993</v>
          </cell>
          <cell r="O479">
            <v>49.999999999999993</v>
          </cell>
          <cell r="P479">
            <v>49.999999999999993</v>
          </cell>
          <cell r="Q479">
            <v>49.999999999999993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93.913043478260832</v>
          </cell>
          <cell r="F481">
            <v>92.608695652173878</v>
          </cell>
          <cell r="G481">
            <v>93.913043478260832</v>
          </cell>
          <cell r="H481">
            <v>109.56521739130439</v>
          </cell>
          <cell r="I481">
            <v>105.65217391304348</v>
          </cell>
          <cell r="J481">
            <v>109.56521739130439</v>
          </cell>
          <cell r="K481">
            <v>109.56521739130439</v>
          </cell>
          <cell r="L481">
            <v>109.56521739130439</v>
          </cell>
          <cell r="M481">
            <v>109.56521739130439</v>
          </cell>
          <cell r="N481">
            <v>109.56521739130439</v>
          </cell>
          <cell r="O481">
            <v>109.56521739130439</v>
          </cell>
          <cell r="P481">
            <v>109.56521739130439</v>
          </cell>
          <cell r="Q481">
            <v>105.21739130434786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117.0051632528923</v>
          </cell>
          <cell r="F483">
            <v>120.49556267195983</v>
          </cell>
          <cell r="G483">
            <v>118.96903683004741</v>
          </cell>
          <cell r="H483">
            <v>118.87661160253646</v>
          </cell>
          <cell r="I483">
            <v>116.19088492120697</v>
          </cell>
          <cell r="J483">
            <v>116.18445564673937</v>
          </cell>
          <cell r="K483">
            <v>117.0498457932969</v>
          </cell>
          <cell r="L483">
            <v>116.98149396770452</v>
          </cell>
          <cell r="M483">
            <v>115.92863349117182</v>
          </cell>
          <cell r="N483">
            <v>105.1738038063986</v>
          </cell>
          <cell r="O483">
            <v>106.65626889759773</v>
          </cell>
          <cell r="P483">
            <v>102.86845221058819</v>
          </cell>
          <cell r="Q483">
            <v>114.36501775767834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133.58213425598012</v>
          </cell>
          <cell r="F487">
            <v>133.64922077990485</v>
          </cell>
          <cell r="G487">
            <v>150.07128524575327</v>
          </cell>
          <cell r="H487">
            <v>152.39210518487758</v>
          </cell>
          <cell r="I487">
            <v>146.25033469752955</v>
          </cell>
          <cell r="J487">
            <v>146.84883399835681</v>
          </cell>
          <cell r="K487">
            <v>140.6908457740391</v>
          </cell>
          <cell r="L487">
            <v>144.85064410579565</v>
          </cell>
          <cell r="M487">
            <v>152.71620527086677</v>
          </cell>
          <cell r="N487">
            <v>153.15951820169167</v>
          </cell>
          <cell r="O487">
            <v>155.17614105621203</v>
          </cell>
          <cell r="P487">
            <v>153.16604684098465</v>
          </cell>
          <cell r="Q487">
            <v>146.87944295099933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 t="e">
            <v>#DIV/0!</v>
          </cell>
          <cell r="F488" t="e">
            <v>#DIV/0!</v>
          </cell>
          <cell r="G488" t="e">
            <v>#DIV/0!</v>
          </cell>
          <cell r="H488" t="e">
            <v>#DIV/0!</v>
          </cell>
          <cell r="I488" t="e">
            <v>#DIV/0!</v>
          </cell>
          <cell r="J488" t="e">
            <v>#DIV/0!</v>
          </cell>
          <cell r="K488" t="e">
            <v>#DIV/0!</v>
          </cell>
          <cell r="L488" t="e">
            <v>#DIV/0!</v>
          </cell>
          <cell r="M488" t="e">
            <v>#DIV/0!</v>
          </cell>
          <cell r="N488" t="e">
            <v>#DIV/0!</v>
          </cell>
          <cell r="O488" t="e">
            <v>#DIV/0!</v>
          </cell>
          <cell r="P488" t="e">
            <v>#DIV/0!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 t="e">
            <v>#DIV/0!</v>
          </cell>
          <cell r="F489" t="e">
            <v>#DIV/0!</v>
          </cell>
          <cell r="G489" t="e">
            <v>#DIV/0!</v>
          </cell>
          <cell r="H489" t="e">
            <v>#DIV/0!</v>
          </cell>
          <cell r="I489" t="e">
            <v>#DIV/0!</v>
          </cell>
          <cell r="J489" t="e">
            <v>#DIV/0!</v>
          </cell>
          <cell r="K489" t="e">
            <v>#DIV/0!</v>
          </cell>
          <cell r="L489" t="e">
            <v>#DIV/0!</v>
          </cell>
          <cell r="M489" t="e">
            <v>#DIV/0!</v>
          </cell>
          <cell r="N489" t="e">
            <v>#DIV/0!</v>
          </cell>
          <cell r="O489" t="e">
            <v>#DIV/0!</v>
          </cell>
          <cell r="P489" t="e">
            <v>#DIV/0!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 t="e">
            <v>#DIV/0!</v>
          </cell>
          <cell r="F490" t="e">
            <v>#DIV/0!</v>
          </cell>
          <cell r="G490" t="e">
            <v>#DIV/0!</v>
          </cell>
          <cell r="H490" t="e">
            <v>#DIV/0!</v>
          </cell>
          <cell r="I490" t="e">
            <v>#DIV/0!</v>
          </cell>
          <cell r="J490" t="e">
            <v>#DIV/0!</v>
          </cell>
          <cell r="K490" t="e">
            <v>#DIV/0!</v>
          </cell>
          <cell r="L490" t="e">
            <v>#DIV/0!</v>
          </cell>
          <cell r="M490" t="e">
            <v>#DIV/0!</v>
          </cell>
          <cell r="N490" t="e">
            <v>#DIV/0!</v>
          </cell>
          <cell r="O490" t="e">
            <v>#DIV/0!</v>
          </cell>
          <cell r="P490" t="e">
            <v>#DIV/0!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 t="e">
            <v>#DIV/0!</v>
          </cell>
          <cell r="F494" t="e">
            <v>#DIV/0!</v>
          </cell>
          <cell r="G494" t="e">
            <v>#DIV/0!</v>
          </cell>
          <cell r="H494" t="e">
            <v>#DIV/0!</v>
          </cell>
          <cell r="I494" t="e">
            <v>#DIV/0!</v>
          </cell>
          <cell r="J494" t="e">
            <v>#DIV/0!</v>
          </cell>
          <cell r="K494" t="e">
            <v>#DIV/0!</v>
          </cell>
          <cell r="L494" t="e">
            <v>#DIV/0!</v>
          </cell>
          <cell r="M494" t="e">
            <v>#DIV/0!</v>
          </cell>
          <cell r="N494" t="e">
            <v>#DIV/0!</v>
          </cell>
          <cell r="O494" t="e">
            <v>#DIV/0!</v>
          </cell>
          <cell r="P494" t="e">
            <v>#DIV/0!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133.58213425598012</v>
          </cell>
          <cell r="F497">
            <v>133.64922077990485</v>
          </cell>
          <cell r="G497">
            <v>150.07128524575327</v>
          </cell>
          <cell r="H497">
            <v>152.39210518487758</v>
          </cell>
          <cell r="I497">
            <v>146.25033469752955</v>
          </cell>
          <cell r="J497">
            <v>146.84883399835681</v>
          </cell>
          <cell r="K497">
            <v>140.6908457740391</v>
          </cell>
          <cell r="L497">
            <v>144.85064410579565</v>
          </cell>
          <cell r="M497">
            <v>152.71620527086677</v>
          </cell>
          <cell r="N497">
            <v>153.15951820169167</v>
          </cell>
          <cell r="O497">
            <v>155.17614105621203</v>
          </cell>
          <cell r="P497">
            <v>153.16604684098465</v>
          </cell>
          <cell r="Q497">
            <v>146.87944295099933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133.58213425598012</v>
          </cell>
          <cell r="F498">
            <v>133.64922077990485</v>
          </cell>
          <cell r="G498">
            <v>150.07128524575327</v>
          </cell>
          <cell r="H498">
            <v>152.39210518487758</v>
          </cell>
          <cell r="I498">
            <v>146.25033469752955</v>
          </cell>
          <cell r="J498">
            <v>146.84883399835681</v>
          </cell>
          <cell r="K498">
            <v>140.6908457740391</v>
          </cell>
          <cell r="L498">
            <v>144.85064410579565</v>
          </cell>
          <cell r="M498">
            <v>152.71620527086677</v>
          </cell>
          <cell r="N498">
            <v>153.15951820169167</v>
          </cell>
          <cell r="O498">
            <v>155.17614105621203</v>
          </cell>
          <cell r="P498">
            <v>153.16604684098465</v>
          </cell>
          <cell r="Q498">
            <v>146.87944295099933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134.59844907582362</v>
          </cell>
          <cell r="F499">
            <v>134.68629815341583</v>
          </cell>
          <cell r="G499">
            <v>151.35843377253664</v>
          </cell>
          <cell r="H499">
            <v>153.73093326760912</v>
          </cell>
          <cell r="I499">
            <v>147.45239905888357</v>
          </cell>
          <cell r="J499">
            <v>148.06422562288219</v>
          </cell>
          <cell r="K499">
            <v>141.76911254385175</v>
          </cell>
          <cell r="L499">
            <v>145.82885359275411</v>
          </cell>
          <cell r="M499">
            <v>153.7497651211915</v>
          </cell>
          <cell r="N499">
            <v>154.23991716988672</v>
          </cell>
          <cell r="O499">
            <v>156.22489432793418</v>
          </cell>
          <cell r="P499">
            <v>154.16138022512357</v>
          </cell>
          <cell r="Q499">
            <v>147.98872182765771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177.82237805092919</v>
          </cell>
          <cell r="F500">
            <v>177.82237805092919</v>
          </cell>
          <cell r="G500">
            <v>188.46323944797098</v>
          </cell>
          <cell r="H500">
            <v>188.46323944797098</v>
          </cell>
          <cell r="I500">
            <v>177.82237805092919</v>
          </cell>
          <cell r="J500">
            <v>177.82237805092919</v>
          </cell>
          <cell r="K500">
            <v>177.82237805092919</v>
          </cell>
          <cell r="L500">
            <v>177.82237805092919</v>
          </cell>
          <cell r="M500">
            <v>177.82237805092919</v>
          </cell>
          <cell r="N500">
            <v>177.82237805092919</v>
          </cell>
          <cell r="O500">
            <v>177.82237805092919</v>
          </cell>
          <cell r="P500">
            <v>177.82237805092919</v>
          </cell>
          <cell r="Q500">
            <v>179.59585495043621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134.14671872238091</v>
          </cell>
          <cell r="F504">
            <v>134.23548590473158</v>
          </cell>
          <cell r="G504">
            <v>150.97065396214873</v>
          </cell>
          <cell r="H504">
            <v>153.36794828871535</v>
          </cell>
          <cell r="I504">
            <v>147.13500446590186</v>
          </cell>
          <cell r="J504">
            <v>147.75322518787164</v>
          </cell>
          <cell r="K504">
            <v>141.39232230852502</v>
          </cell>
          <cell r="L504">
            <v>145.49449143609561</v>
          </cell>
          <cell r="M504">
            <v>153.49818387430156</v>
          </cell>
          <cell r="N504">
            <v>153.99345846885154</v>
          </cell>
          <cell r="O504">
            <v>155.99918048870219</v>
          </cell>
          <cell r="P504">
            <v>153.91410073979927</v>
          </cell>
          <cell r="Q504">
            <v>147.65839782066877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87.941577655891223</v>
          </cell>
          <cell r="F513">
            <v>87.076261653234056</v>
          </cell>
          <cell r="G513">
            <v>92.268157669177299</v>
          </cell>
          <cell r="H513">
            <v>92.268157669177299</v>
          </cell>
          <cell r="I513">
            <v>92.268157669177299</v>
          </cell>
          <cell r="J513">
            <v>92.268157669177299</v>
          </cell>
          <cell r="K513">
            <v>92.268157669177299</v>
          </cell>
          <cell r="L513">
            <v>100.92131769574935</v>
          </cell>
          <cell r="M513">
            <v>106.30121069704866</v>
          </cell>
          <cell r="N513">
            <v>104.64107756124275</v>
          </cell>
          <cell r="O513">
            <v>108.07884194870211</v>
          </cell>
          <cell r="P513">
            <v>108.46772229845081</v>
          </cell>
          <cell r="Q513">
            <v>97.064066488017133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199.99999999999991</v>
          </cell>
          <cell r="F514">
            <v>199.99999999999991</v>
          </cell>
          <cell r="G514">
            <v>199.99999999999991</v>
          </cell>
          <cell r="H514">
            <v>199.99999999999991</v>
          </cell>
          <cell r="I514">
            <v>199.99999999999991</v>
          </cell>
          <cell r="J514">
            <v>199.99999999999991</v>
          </cell>
          <cell r="K514">
            <v>199.99999999999991</v>
          </cell>
          <cell r="L514">
            <v>199.99999999999991</v>
          </cell>
          <cell r="M514">
            <v>226.66666666666669</v>
          </cell>
          <cell r="N514">
            <v>236.66666666666666</v>
          </cell>
          <cell r="O514">
            <v>233.3333333333334</v>
          </cell>
          <cell r="P514">
            <v>206.66666666666663</v>
          </cell>
          <cell r="Q514">
            <v>208.61111111111109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87.145969498910674</v>
          </cell>
          <cell r="F516">
            <v>86.274509803921603</v>
          </cell>
          <cell r="G516">
            <v>91.503267973856225</v>
          </cell>
          <cell r="H516">
            <v>91.503267973856225</v>
          </cell>
          <cell r="I516">
            <v>91.503267973856225</v>
          </cell>
          <cell r="J516">
            <v>91.503267973856225</v>
          </cell>
          <cell r="K516">
            <v>91.503267973856225</v>
          </cell>
          <cell r="L516">
            <v>100.21786492374723</v>
          </cell>
          <cell r="M516">
            <v>105.44662309368189</v>
          </cell>
          <cell r="N516">
            <v>103.70370370370368</v>
          </cell>
          <cell r="O516">
            <v>107.18954248366013</v>
          </cell>
          <cell r="P516">
            <v>107.77051561365278</v>
          </cell>
          <cell r="Q516">
            <v>96.2720890825466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91.554357401104895</v>
          </cell>
          <cell r="F518">
            <v>92.524110275693758</v>
          </cell>
          <cell r="G518">
            <v>93.007248362869419</v>
          </cell>
          <cell r="H518">
            <v>92.871911996536923</v>
          </cell>
          <cell r="I518">
            <v>92.362001513688639</v>
          </cell>
          <cell r="J518">
            <v>91.785053522379386</v>
          </cell>
          <cell r="K518">
            <v>91.613594961776442</v>
          </cell>
          <cell r="L518">
            <v>90.333480613803403</v>
          </cell>
          <cell r="M518">
            <v>91.328724849570492</v>
          </cell>
          <cell r="N518">
            <v>90.36316195646512</v>
          </cell>
          <cell r="O518">
            <v>90.480302921690992</v>
          </cell>
          <cell r="P518">
            <v>90.134864870329849</v>
          </cell>
          <cell r="Q518">
            <v>91.529901103825765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92.405600461667973</v>
          </cell>
          <cell r="F519">
            <v>93.445479931297427</v>
          </cell>
          <cell r="G519">
            <v>94.100036245421435</v>
          </cell>
          <cell r="H519">
            <v>93.703777819444511</v>
          </cell>
          <cell r="I519">
            <v>93.5505488278542</v>
          </cell>
          <cell r="J519">
            <v>92.701067225654711</v>
          </cell>
          <cell r="K519">
            <v>92.43946693816001</v>
          </cell>
          <cell r="L519">
            <v>90.959516544429121</v>
          </cell>
          <cell r="M519">
            <v>91.91801870298346</v>
          </cell>
          <cell r="N519">
            <v>90.525499454780174</v>
          </cell>
          <cell r="O519">
            <v>90.858615917038534</v>
          </cell>
          <cell r="P519">
            <v>90.681894367527008</v>
          </cell>
          <cell r="Q519">
            <v>92.274126869688203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85.836157728495152</v>
          </cell>
          <cell r="F520">
            <v>83.745714458175442</v>
          </cell>
          <cell r="G520">
            <v>88.800868442229657</v>
          </cell>
          <cell r="H520">
            <v>84.444382772704557</v>
          </cell>
          <cell r="I520">
            <v>89.219056544832952</v>
          </cell>
          <cell r="J520">
            <v>89.219056544832952</v>
          </cell>
          <cell r="K520">
            <v>89.219056544832952</v>
          </cell>
          <cell r="L520">
            <v>89.497848613235149</v>
          </cell>
          <cell r="M520">
            <v>87.62774534736144</v>
          </cell>
          <cell r="N520">
            <v>85.345619866724277</v>
          </cell>
          <cell r="O520">
            <v>87.184127320367779</v>
          </cell>
          <cell r="P520">
            <v>86.965412344324406</v>
          </cell>
          <cell r="Q520">
            <v>87.258753877343054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74.168255986437813</v>
          </cell>
          <cell r="F521">
            <v>72.049162958253874</v>
          </cell>
          <cell r="G521">
            <v>70.989616444161925</v>
          </cell>
          <cell r="H521">
            <v>68.870523415977985</v>
          </cell>
          <cell r="I521">
            <v>74.168255986437813</v>
          </cell>
          <cell r="J521">
            <v>74.168255986437813</v>
          </cell>
          <cell r="K521">
            <v>74.168255986437813</v>
          </cell>
          <cell r="L521">
            <v>76.287349014621725</v>
          </cell>
          <cell r="M521">
            <v>74.168255986437813</v>
          </cell>
          <cell r="N521">
            <v>73.108709472345836</v>
          </cell>
          <cell r="O521">
            <v>73.108709472345836</v>
          </cell>
          <cell r="P521">
            <v>74.168255986437813</v>
          </cell>
          <cell r="Q521">
            <v>73.285300558027828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87.603759078313274</v>
          </cell>
          <cell r="F523">
            <v>85.517656035721942</v>
          </cell>
          <cell r="G523">
            <v>91.499142199562812</v>
          </cell>
          <cell r="H523">
            <v>86.80370799067417</v>
          </cell>
          <cell r="I523">
            <v>91.499142199562812</v>
          </cell>
          <cell r="J523">
            <v>91.499142199562812</v>
          </cell>
          <cell r="K523">
            <v>91.499142199562812</v>
          </cell>
          <cell r="L523">
            <v>91.499142199562812</v>
          </cell>
          <cell r="M523">
            <v>89.666759052497113</v>
          </cell>
          <cell r="N523">
            <v>87.199421844910361</v>
          </cell>
          <cell r="O523">
            <v>89.316449663959162</v>
          </cell>
          <cell r="P523">
            <v>88.904087467932825</v>
          </cell>
          <cell r="Q523">
            <v>89.375629344318568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94.084601674146953</v>
          </cell>
          <cell r="F526">
            <v>95.274877198216032</v>
          </cell>
          <cell r="G526">
            <v>95.990560301130913</v>
          </cell>
          <cell r="H526">
            <v>95.784657802283007</v>
          </cell>
          <cell r="I526">
            <v>95.637761020391977</v>
          </cell>
          <cell r="J526">
            <v>94.478113606381527</v>
          </cell>
          <cell r="K526">
            <v>94.368353393224567</v>
          </cell>
          <cell r="L526">
            <v>92.981267346125122</v>
          </cell>
          <cell r="M526">
            <v>93.925679036492838</v>
          </cell>
          <cell r="N526">
            <v>92.310975915411674</v>
          </cell>
          <cell r="O526">
            <v>92.565605243959581</v>
          </cell>
          <cell r="P526">
            <v>92.748660596148994</v>
          </cell>
          <cell r="Q526">
            <v>94.179259427826096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90.878988032959754</v>
          </cell>
          <cell r="F527">
            <v>90.38369166967604</v>
          </cell>
          <cell r="G527">
            <v>91.361144156091825</v>
          </cell>
          <cell r="H527">
            <v>90.38369166967604</v>
          </cell>
          <cell r="I527">
            <v>88.810400269903781</v>
          </cell>
          <cell r="J527">
            <v>88.810400269903781</v>
          </cell>
          <cell r="K527">
            <v>90.008236687673673</v>
          </cell>
          <cell r="L527">
            <v>91.121660597761462</v>
          </cell>
          <cell r="M527">
            <v>91.121660597761462</v>
          </cell>
          <cell r="N527">
            <v>89.19602967995101</v>
          </cell>
          <cell r="O527">
            <v>90.682490241471811</v>
          </cell>
          <cell r="P527">
            <v>86.602232476893946</v>
          </cell>
          <cell r="Q527">
            <v>89.946718862477042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97.250787110104085</v>
          </cell>
          <cell r="F534">
            <v>97.250787110104085</v>
          </cell>
          <cell r="G534">
            <v>98.505895555265582</v>
          </cell>
          <cell r="H534">
            <v>98.505895555265582</v>
          </cell>
          <cell r="I534">
            <v>98.505895555265582</v>
          </cell>
          <cell r="J534">
            <v>98.505895555265582</v>
          </cell>
          <cell r="K534">
            <v>98.505895555265582</v>
          </cell>
          <cell r="L534">
            <v>95.433385811575391</v>
          </cell>
          <cell r="M534">
            <v>94.781925308782633</v>
          </cell>
          <cell r="N534">
            <v>91.949014033633333</v>
          </cell>
          <cell r="O534">
            <v>91.307632260692571</v>
          </cell>
          <cell r="P534">
            <v>91.681086402501535</v>
          </cell>
          <cell r="Q534">
            <v>96.015341317810126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93.062167320814751</v>
          </cell>
          <cell r="F539">
            <v>96.035179863780897</v>
          </cell>
          <cell r="G539">
            <v>96.185840322734791</v>
          </cell>
          <cell r="H539">
            <v>96.185840322734791</v>
          </cell>
          <cell r="I539">
            <v>96.60958290269501</v>
          </cell>
          <cell r="J539">
            <v>93.946507366102523</v>
          </cell>
          <cell r="K539">
            <v>93.114991509483843</v>
          </cell>
          <cell r="L539">
            <v>91.888020628140652</v>
          </cell>
          <cell r="M539">
            <v>94.586259436215002</v>
          </cell>
          <cell r="N539">
            <v>94.112006268173488</v>
          </cell>
          <cell r="O539">
            <v>94.49892202088823</v>
          </cell>
          <cell r="P539">
            <v>96.589629892385716</v>
          </cell>
          <cell r="Q539">
            <v>94.734578987845808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85.980340690888596</v>
          </cell>
          <cell r="F545">
            <v>85.5814680978377</v>
          </cell>
          <cell r="G545">
            <v>85.741220165456198</v>
          </cell>
          <cell r="H545">
            <v>81.811820174511908</v>
          </cell>
          <cell r="I545">
            <v>80.411282967833316</v>
          </cell>
          <cell r="J545">
            <v>85.730405665625696</v>
          </cell>
          <cell r="K545">
            <v>82.035868188469777</v>
          </cell>
          <cell r="L545">
            <v>76.824162673033598</v>
          </cell>
          <cell r="M545">
            <v>78.368672005069641</v>
          </cell>
          <cell r="N545">
            <v>80.32401243409906</v>
          </cell>
          <cell r="O545">
            <v>82.308509982318</v>
          </cell>
          <cell r="P545">
            <v>78.719963025376956</v>
          </cell>
          <cell r="Q545">
            <v>81.98647717254336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138.64187958051798</v>
          </cell>
          <cell r="F546">
            <v>139.28696561748001</v>
          </cell>
          <cell r="G546">
            <v>136.36117071931832</v>
          </cell>
          <cell r="H546">
            <v>131.99714012392712</v>
          </cell>
          <cell r="I546">
            <v>136.25802304703768</v>
          </cell>
          <cell r="J546">
            <v>136.25802304703768</v>
          </cell>
          <cell r="K546">
            <v>136.25802304703768</v>
          </cell>
          <cell r="L546">
            <v>137.28255793044801</v>
          </cell>
          <cell r="M546">
            <v>140.26789206028894</v>
          </cell>
          <cell r="N546">
            <v>136.36117071931832</v>
          </cell>
          <cell r="O546">
            <v>137.43492493445157</v>
          </cell>
          <cell r="P546">
            <v>137.28255793044801</v>
          </cell>
          <cell r="Q546">
            <v>136.97419406310928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77.777777777777771</v>
          </cell>
          <cell r="F550">
            <v>77.037037037037038</v>
          </cell>
          <cell r="G550">
            <v>77.777777777777771</v>
          </cell>
          <cell r="H550">
            <v>73.333333333333343</v>
          </cell>
          <cell r="I550">
            <v>71.111111111111114</v>
          </cell>
          <cell r="J550">
            <v>77.777777777777771</v>
          </cell>
          <cell r="K550">
            <v>73.333333333333343</v>
          </cell>
          <cell r="L550">
            <v>66.666666666666686</v>
          </cell>
          <cell r="M550">
            <v>68.148148148148181</v>
          </cell>
          <cell r="N550">
            <v>71.111111111111114</v>
          </cell>
          <cell r="O550">
            <v>73.333333333333343</v>
          </cell>
          <cell r="P550">
            <v>68.888888888888872</v>
          </cell>
          <cell r="Q550">
            <v>73.024691358024697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106.28679156203415</v>
          </cell>
          <cell r="F552">
            <v>108.62304409142149</v>
          </cell>
          <cell r="G552">
            <v>106.28679156203415</v>
          </cell>
          <cell r="H552">
            <v>109.77252630442059</v>
          </cell>
          <cell r="I552">
            <v>109.77252630442059</v>
          </cell>
          <cell r="J552">
            <v>106.28679156203415</v>
          </cell>
          <cell r="K552">
            <v>106.28679156203415</v>
          </cell>
          <cell r="L552">
            <v>109.77252630442059</v>
          </cell>
          <cell r="M552">
            <v>109.77252630442059</v>
          </cell>
          <cell r="N552">
            <v>108.23717060155894</v>
          </cell>
          <cell r="O552">
            <v>108.62304409142149</v>
          </cell>
          <cell r="P552">
            <v>110.53220683116108</v>
          </cell>
          <cell r="Q552">
            <v>108.35439475678184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65.602585836743387</v>
          </cell>
          <cell r="F555">
            <v>65.602585836743387</v>
          </cell>
          <cell r="G555">
            <v>64.634315002433354</v>
          </cell>
          <cell r="H555">
            <v>64.634315002433354</v>
          </cell>
          <cell r="I555">
            <v>64.634315002433354</v>
          </cell>
          <cell r="J555">
            <v>63.823872014896075</v>
          </cell>
          <cell r="K555">
            <v>63.823872014896075</v>
          </cell>
          <cell r="L555">
            <v>63.823872014896075</v>
          </cell>
          <cell r="M555">
            <v>65.039364175105987</v>
          </cell>
          <cell r="N555">
            <v>65.039364175105987</v>
          </cell>
          <cell r="O555">
            <v>65.039364175105987</v>
          </cell>
          <cell r="P555">
            <v>60.887829967355749</v>
          </cell>
          <cell r="Q555">
            <v>64.382137934845744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63.249167252439896</v>
          </cell>
          <cell r="F556">
            <v>63.249167252439896</v>
          </cell>
          <cell r="G556">
            <v>64.560402549408991</v>
          </cell>
          <cell r="H556">
            <v>64.560402549408991</v>
          </cell>
          <cell r="I556">
            <v>64.560402549408991</v>
          </cell>
          <cell r="J556">
            <v>64.560402549408991</v>
          </cell>
          <cell r="K556">
            <v>64.560402549408991</v>
          </cell>
          <cell r="L556">
            <v>64.560402549408991</v>
          </cell>
          <cell r="M556">
            <v>68.340164420757404</v>
          </cell>
          <cell r="N556">
            <v>68.340164420757404</v>
          </cell>
          <cell r="O556">
            <v>68.340164420757404</v>
          </cell>
          <cell r="P556">
            <v>65.603408429036577</v>
          </cell>
          <cell r="Q556">
            <v>65.373720957720209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63.198721962394181</v>
          </cell>
          <cell r="F560">
            <v>63.198721962394181</v>
          </cell>
          <cell r="G560">
            <v>67.08953280942599</v>
          </cell>
          <cell r="H560">
            <v>67.08953280942599</v>
          </cell>
          <cell r="I560">
            <v>67.08953280942599</v>
          </cell>
          <cell r="J560">
            <v>63.165963588317766</v>
          </cell>
          <cell r="K560">
            <v>63.165963588317766</v>
          </cell>
          <cell r="L560">
            <v>63.165963588317766</v>
          </cell>
          <cell r="M560">
            <v>62.327093279164956</v>
          </cell>
          <cell r="N560">
            <v>62.327093279164956</v>
          </cell>
          <cell r="O560">
            <v>62.327093279164956</v>
          </cell>
          <cell r="P560">
            <v>66.500243526247672</v>
          </cell>
          <cell r="Q560">
            <v>64.220454706813513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100.06055032112513</v>
          </cell>
          <cell r="F561">
            <v>100.06055032112513</v>
          </cell>
          <cell r="G561">
            <v>100.06055032112513</v>
          </cell>
          <cell r="H561">
            <v>100.06055032112513</v>
          </cell>
          <cell r="I561">
            <v>100.06055032112513</v>
          </cell>
          <cell r="J561">
            <v>100.06055032112513</v>
          </cell>
          <cell r="K561">
            <v>100.06055032112513</v>
          </cell>
          <cell r="L561">
            <v>100.06055032112513</v>
          </cell>
          <cell r="M561">
            <v>94.337991548433791</v>
          </cell>
          <cell r="N561">
            <v>94.337991548433791</v>
          </cell>
          <cell r="O561">
            <v>94.337991548433791</v>
          </cell>
          <cell r="P561">
            <v>91.342367545435039</v>
          </cell>
          <cell r="Q561">
            <v>97.903395396644783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60.830978340984757</v>
          </cell>
          <cell r="F564">
            <v>60.830978340984757</v>
          </cell>
          <cell r="G564">
            <v>65.031051272637512</v>
          </cell>
          <cell r="H564">
            <v>65.031051272637512</v>
          </cell>
          <cell r="I564">
            <v>65.031051272637512</v>
          </cell>
          <cell r="J564">
            <v>60.830978340984757</v>
          </cell>
          <cell r="K564">
            <v>60.830978340984757</v>
          </cell>
          <cell r="L564">
            <v>60.830978340984757</v>
          </cell>
          <cell r="M564">
            <v>60.285398007796857</v>
          </cell>
          <cell r="N564">
            <v>60.285398007796857</v>
          </cell>
          <cell r="O564">
            <v>60.285398007796857</v>
          </cell>
          <cell r="P564">
            <v>65.031051272637512</v>
          </cell>
          <cell r="Q564">
            <v>62.0946075682387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64.282619119321552</v>
          </cell>
          <cell r="F567">
            <v>64.282619119321552</v>
          </cell>
          <cell r="G567">
            <v>65.597328182450539</v>
          </cell>
          <cell r="H567">
            <v>65.597328182450539</v>
          </cell>
          <cell r="I567">
            <v>65.597328182450539</v>
          </cell>
          <cell r="J567">
            <v>62.804660198266966</v>
          </cell>
          <cell r="K567">
            <v>62.804660198266966</v>
          </cell>
          <cell r="L567">
            <v>62.804660198266966</v>
          </cell>
          <cell r="M567">
            <v>62.66857193391391</v>
          </cell>
          <cell r="N567">
            <v>62.66857193391391</v>
          </cell>
          <cell r="O567">
            <v>62.66857193391391</v>
          </cell>
          <cell r="P567">
            <v>61.983648943233121</v>
          </cell>
          <cell r="Q567">
            <v>63.646714010480871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66.247983718007333</v>
          </cell>
          <cell r="F570">
            <v>66.247983718007333</v>
          </cell>
          <cell r="G570">
            <v>63.99142755997341</v>
          </cell>
          <cell r="H570">
            <v>63.99142755997341</v>
          </cell>
          <cell r="I570">
            <v>63.99142755997341</v>
          </cell>
          <cell r="J570">
            <v>63.99142755997341</v>
          </cell>
          <cell r="K570">
            <v>63.99142755997341</v>
          </cell>
          <cell r="L570">
            <v>63.99142755997341</v>
          </cell>
          <cell r="M570">
            <v>65.728383666488782</v>
          </cell>
          <cell r="N570">
            <v>65.728383666488782</v>
          </cell>
          <cell r="O570">
            <v>65.728383666488782</v>
          </cell>
          <cell r="P570">
            <v>59.386114087861067</v>
          </cell>
          <cell r="Q570">
            <v>64.417983156931868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87.436471281672127</v>
          </cell>
          <cell r="F573">
            <v>88.066986932841218</v>
          </cell>
          <cell r="G573">
            <v>87.72088978736609</v>
          </cell>
          <cell r="H573">
            <v>88.847763214500745</v>
          </cell>
          <cell r="I573">
            <v>86.61240693367067</v>
          </cell>
          <cell r="J573">
            <v>87.353839585160841</v>
          </cell>
          <cell r="K573">
            <v>87.618441396907613</v>
          </cell>
          <cell r="L573">
            <v>87.30503340709771</v>
          </cell>
          <cell r="M573">
            <v>88.478017347025769</v>
          </cell>
          <cell r="N573">
            <v>89.577854725258049</v>
          </cell>
          <cell r="O573">
            <v>88.650214778226783</v>
          </cell>
          <cell r="P573">
            <v>87.488611082441821</v>
          </cell>
          <cell r="Q573">
            <v>87.929710872680786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87.422023070757831</v>
          </cell>
          <cell r="F574">
            <v>88.059177539793055</v>
          </cell>
          <cell r="G574">
            <v>87.709436272386071</v>
          </cell>
          <cell r="H574">
            <v>88.848174761755189</v>
          </cell>
          <cell r="I574">
            <v>86.589281994262464</v>
          </cell>
          <cell r="J574">
            <v>87.398914292841184</v>
          </cell>
          <cell r="K574">
            <v>87.666302146824933</v>
          </cell>
          <cell r="L574">
            <v>87.349594225350714</v>
          </cell>
          <cell r="M574">
            <v>88.493276814864373</v>
          </cell>
          <cell r="N574">
            <v>89.604694587687817</v>
          </cell>
          <cell r="O574">
            <v>88.667287345201984</v>
          </cell>
          <cell r="P574">
            <v>87.497247299657204</v>
          </cell>
          <cell r="Q574">
            <v>87.942117529281916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77.756074604863215</v>
          </cell>
          <cell r="F575">
            <v>78.416842508786758</v>
          </cell>
          <cell r="G575">
            <v>77.886429527684953</v>
          </cell>
          <cell r="H575">
            <v>77.756074604863215</v>
          </cell>
          <cell r="I575">
            <v>77.756074604863215</v>
          </cell>
          <cell r="J575">
            <v>77.756074604863215</v>
          </cell>
          <cell r="K575">
            <v>77.756074604863215</v>
          </cell>
          <cell r="L575">
            <v>76.279687938878993</v>
          </cell>
          <cell r="M575">
            <v>77.098466867799132</v>
          </cell>
          <cell r="N575">
            <v>81.55176824660478</v>
          </cell>
          <cell r="O575">
            <v>80.785775333123169</v>
          </cell>
          <cell r="P575">
            <v>80.164527125762433</v>
          </cell>
          <cell r="Q575">
            <v>78.413655881079691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84.041091562715877</v>
          </cell>
          <cell r="F582">
            <v>81.69520508522271</v>
          </cell>
          <cell r="G582">
            <v>83.394442348653669</v>
          </cell>
          <cell r="H582">
            <v>82.327363604822594</v>
          </cell>
          <cell r="I582">
            <v>83.034187526952437</v>
          </cell>
          <cell r="J582">
            <v>83.034187526952437</v>
          </cell>
          <cell r="K582">
            <v>83.034187526952437</v>
          </cell>
          <cell r="L582">
            <v>82.434571193639215</v>
          </cell>
          <cell r="M582">
            <v>84.606073834426482</v>
          </cell>
          <cell r="N582">
            <v>84.47163055932306</v>
          </cell>
          <cell r="O582">
            <v>81.818836305976049</v>
          </cell>
          <cell r="P582">
            <v>81.890034870386316</v>
          </cell>
          <cell r="Q582">
            <v>82.981817662168609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96.30730294812831</v>
          </cell>
          <cell r="F589">
            <v>98.964977649359312</v>
          </cell>
          <cell r="G589">
            <v>97.339288944820609</v>
          </cell>
          <cell r="H589">
            <v>100.84752213076071</v>
          </cell>
          <cell r="I589">
            <v>95.026841096878172</v>
          </cell>
          <cell r="J589">
            <v>96.940128810855853</v>
          </cell>
          <cell r="K589">
            <v>97.572008118032755</v>
          </cell>
          <cell r="L589">
            <v>98.23753327171417</v>
          </cell>
          <cell r="M589">
            <v>98.900576139286414</v>
          </cell>
          <cell r="N589">
            <v>98.588638146534308</v>
          </cell>
          <cell r="O589">
            <v>98.705727120528607</v>
          </cell>
          <cell r="P589">
            <v>96.314849359672777</v>
          </cell>
          <cell r="Q589">
            <v>97.812116144714324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88.808676890645984</v>
          </cell>
          <cell r="F595">
            <v>88.808676890645984</v>
          </cell>
          <cell r="G595">
            <v>88.808676890645984</v>
          </cell>
          <cell r="H595">
            <v>88.808676890645984</v>
          </cell>
          <cell r="I595">
            <v>88.808676890645984</v>
          </cell>
          <cell r="J595">
            <v>83.072910474376457</v>
          </cell>
          <cell r="K595">
            <v>83.072910474376457</v>
          </cell>
          <cell r="L595">
            <v>83.072910474376457</v>
          </cell>
          <cell r="M595">
            <v>87.028763354108634</v>
          </cell>
          <cell r="N595">
            <v>87.028763354108634</v>
          </cell>
          <cell r="O595">
            <v>87.028763354108634</v>
          </cell>
          <cell r="P595">
            <v>86.668394256044138</v>
          </cell>
          <cell r="Q595">
            <v>86.751400016227436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98.781644972212234</v>
          </cell>
          <cell r="F599">
            <v>100.13226589383443</v>
          </cell>
          <cell r="G599">
            <v>100.414089801839</v>
          </cell>
          <cell r="H599">
            <v>100.11600290413206</v>
          </cell>
          <cell r="I599">
            <v>98.892747133824514</v>
          </cell>
          <cell r="J599">
            <v>99.692514960382866</v>
          </cell>
          <cell r="K599">
            <v>98.671595427913445</v>
          </cell>
          <cell r="L599">
            <v>98.135066743348546</v>
          </cell>
          <cell r="M599">
            <v>99.303537960621227</v>
          </cell>
          <cell r="N599">
            <v>99.656670901912165</v>
          </cell>
          <cell r="O599">
            <v>100.40619826863617</v>
          </cell>
          <cell r="P599">
            <v>101.27066520763415</v>
          </cell>
          <cell r="Q599">
            <v>99.622750014690908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112.44119450727214</v>
          </cell>
          <cell r="F600">
            <v>112.44119450727214</v>
          </cell>
          <cell r="G600">
            <v>111.60718107490288</v>
          </cell>
          <cell r="H600">
            <v>111.60718107490288</v>
          </cell>
          <cell r="I600">
            <v>111.60718107490288</v>
          </cell>
          <cell r="J600">
            <v>113.9200499375671</v>
          </cell>
          <cell r="K600">
            <v>113.9200499375671</v>
          </cell>
          <cell r="L600">
            <v>113.9200499375671</v>
          </cell>
          <cell r="M600">
            <v>113.25487480310362</v>
          </cell>
          <cell r="N600">
            <v>113.25487480310362</v>
          </cell>
          <cell r="O600">
            <v>113.25487480310362</v>
          </cell>
          <cell r="P600">
            <v>116.96286543530907</v>
          </cell>
          <cell r="Q600">
            <v>113.18263099138119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82.381393649709494</v>
          </cell>
          <cell r="F605">
            <v>82.381393649709494</v>
          </cell>
          <cell r="G605">
            <v>85.303873971732401</v>
          </cell>
          <cell r="H605">
            <v>85.303873971732401</v>
          </cell>
          <cell r="I605">
            <v>85.401082215471106</v>
          </cell>
          <cell r="J605">
            <v>87.845100896530269</v>
          </cell>
          <cell r="K605">
            <v>88.605866830997741</v>
          </cell>
          <cell r="L605">
            <v>88.145765440940593</v>
          </cell>
          <cell r="M605">
            <v>86.628894756204588</v>
          </cell>
          <cell r="N605">
            <v>88.932080716299339</v>
          </cell>
          <cell r="O605">
            <v>89.112643693786225</v>
          </cell>
          <cell r="P605">
            <v>86.257947028971657</v>
          </cell>
          <cell r="Q605">
            <v>86.358326401840429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92.731444090209735</v>
          </cell>
          <cell r="F606">
            <v>92.731444090209735</v>
          </cell>
          <cell r="G606">
            <v>92.300128812830977</v>
          </cell>
          <cell r="H606">
            <v>92.300128812830977</v>
          </cell>
          <cell r="I606">
            <v>92.731444090209735</v>
          </cell>
          <cell r="J606">
            <v>92.731444090209735</v>
          </cell>
          <cell r="K606">
            <v>96.106980540874503</v>
          </cell>
          <cell r="L606">
            <v>94.065499787367088</v>
          </cell>
          <cell r="M606">
            <v>90.981374809125512</v>
          </cell>
          <cell r="N606">
            <v>101.20066540656964</v>
          </cell>
          <cell r="O606">
            <v>102.00182760973024</v>
          </cell>
          <cell r="P606">
            <v>91.919393252466335</v>
          </cell>
          <cell r="Q606">
            <v>94.316814616052852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79.370052598409956</v>
          </cell>
          <cell r="F612">
            <v>79.370052598409956</v>
          </cell>
          <cell r="G612">
            <v>83.268317765560425</v>
          </cell>
          <cell r="H612">
            <v>83.268317765560425</v>
          </cell>
          <cell r="I612">
            <v>83.268317765560425</v>
          </cell>
          <cell r="J612">
            <v>86.423422235691405</v>
          </cell>
          <cell r="K612">
            <v>86.423422235691405</v>
          </cell>
          <cell r="L612">
            <v>86.423422235691405</v>
          </cell>
          <cell r="M612">
            <v>85.362543260270257</v>
          </cell>
          <cell r="N612">
            <v>85.362543260270257</v>
          </cell>
          <cell r="O612">
            <v>85.362543260270257</v>
          </cell>
          <cell r="P612">
            <v>84.610752600254429</v>
          </cell>
          <cell r="Q612">
            <v>84.042808965136729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100.59680100661255</v>
          </cell>
          <cell r="F623">
            <v>100.59680100661255</v>
          </cell>
          <cell r="G623">
            <v>100.59680100661255</v>
          </cell>
          <cell r="H623">
            <v>100.59680100661255</v>
          </cell>
          <cell r="I623">
            <v>100.59680100661255</v>
          </cell>
          <cell r="J623">
            <v>100.59680100661255</v>
          </cell>
          <cell r="K623">
            <v>100.59680100661255</v>
          </cell>
          <cell r="L623">
            <v>100.59680100661255</v>
          </cell>
          <cell r="M623">
            <v>100.59680100661255</v>
          </cell>
          <cell r="N623">
            <v>100.59680100661255</v>
          </cell>
          <cell r="O623">
            <v>100.59680100661255</v>
          </cell>
          <cell r="P623">
            <v>102.80634085226239</v>
          </cell>
          <cell r="Q623">
            <v>100.78092932708336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96.991829698109655</v>
          </cell>
          <cell r="F624">
            <v>96.991829698109655</v>
          </cell>
          <cell r="G624">
            <v>96.991829698109655</v>
          </cell>
          <cell r="H624">
            <v>96.991829698109655</v>
          </cell>
          <cell r="I624">
            <v>96.991829698109655</v>
          </cell>
          <cell r="J624">
            <v>96.991829698109655</v>
          </cell>
          <cell r="K624">
            <v>96.991829698109655</v>
          </cell>
          <cell r="L624">
            <v>96.991829698109655</v>
          </cell>
          <cell r="M624">
            <v>96.991829698109655</v>
          </cell>
          <cell r="N624">
            <v>96.991829698109655</v>
          </cell>
          <cell r="O624">
            <v>96.991829698109655</v>
          </cell>
          <cell r="P624">
            <v>99.745835889123384</v>
          </cell>
          <cell r="Q624">
            <v>97.221330214027475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143.75</v>
          </cell>
          <cell r="F628">
            <v>143.75</v>
          </cell>
          <cell r="G628">
            <v>143.75</v>
          </cell>
          <cell r="H628">
            <v>143.75</v>
          </cell>
          <cell r="I628">
            <v>143.75</v>
          </cell>
          <cell r="J628">
            <v>143.75</v>
          </cell>
          <cell r="K628">
            <v>143.75</v>
          </cell>
          <cell r="L628">
            <v>143.75</v>
          </cell>
          <cell r="M628">
            <v>143.75</v>
          </cell>
          <cell r="N628">
            <v>143.75</v>
          </cell>
          <cell r="O628">
            <v>143.75</v>
          </cell>
          <cell r="P628">
            <v>143.75</v>
          </cell>
          <cell r="Q628">
            <v>143.75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87.500000000000028</v>
          </cell>
          <cell r="F630">
            <v>87.500000000000028</v>
          </cell>
          <cell r="G630">
            <v>87.500000000000028</v>
          </cell>
          <cell r="H630">
            <v>87.500000000000028</v>
          </cell>
          <cell r="I630">
            <v>87.500000000000028</v>
          </cell>
          <cell r="J630">
            <v>87.500000000000028</v>
          </cell>
          <cell r="K630">
            <v>87.500000000000028</v>
          </cell>
          <cell r="L630">
            <v>87.500000000000028</v>
          </cell>
          <cell r="M630">
            <v>87.500000000000028</v>
          </cell>
          <cell r="N630">
            <v>87.500000000000028</v>
          </cell>
          <cell r="O630">
            <v>87.500000000000028</v>
          </cell>
          <cell r="P630">
            <v>87.500000000000028</v>
          </cell>
          <cell r="Q630">
            <v>87.500000000000014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97.159788048539141</v>
          </cell>
          <cell r="F632">
            <v>99.07850675728217</v>
          </cell>
          <cell r="G632">
            <v>99.508274598746453</v>
          </cell>
          <cell r="H632">
            <v>99.084806475081876</v>
          </cell>
          <cell r="I632">
            <v>97.345185328925993</v>
          </cell>
          <cell r="J632">
            <v>98.200155435449645</v>
          </cell>
          <cell r="K632">
            <v>96.735417831614754</v>
          </cell>
          <cell r="L632">
            <v>95.981923047537961</v>
          </cell>
          <cell r="M632">
            <v>97.738153824205341</v>
          </cell>
          <cell r="N632">
            <v>98.196228522008738</v>
          </cell>
          <cell r="O632">
            <v>99.25760431986933</v>
          </cell>
          <cell r="P632">
            <v>99.499948904866955</v>
          </cell>
          <cell r="Q632">
            <v>98.148832757844033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106.38297872340426</v>
          </cell>
          <cell r="F633">
            <v>106.38297872340426</v>
          </cell>
          <cell r="G633">
            <v>106.38297872340426</v>
          </cell>
          <cell r="H633">
            <v>106.38297872340426</v>
          </cell>
          <cell r="I633">
            <v>106.38297872340426</v>
          </cell>
          <cell r="J633">
            <v>106.38297872340426</v>
          </cell>
          <cell r="K633">
            <v>106.38297872340426</v>
          </cell>
          <cell r="L633">
            <v>106.38297872340426</v>
          </cell>
          <cell r="M633">
            <v>106.38297872340426</v>
          </cell>
          <cell r="N633">
            <v>106.38297872340426</v>
          </cell>
          <cell r="O633">
            <v>106.38297872340426</v>
          </cell>
          <cell r="P633">
            <v>106.38297872340426</v>
          </cell>
          <cell r="Q633">
            <v>106.38297872340424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90.06183349762523</v>
          </cell>
          <cell r="F638">
            <v>95.169818084057709</v>
          </cell>
          <cell r="G638">
            <v>99.202437494399149</v>
          </cell>
          <cell r="H638">
            <v>97.858231024285345</v>
          </cell>
          <cell r="I638">
            <v>91.67488126176184</v>
          </cell>
          <cell r="J638">
            <v>93.019087731875587</v>
          </cell>
          <cell r="K638">
            <v>88.448785733488691</v>
          </cell>
          <cell r="L638">
            <v>86.029214087283805</v>
          </cell>
          <cell r="M638">
            <v>92.212563849807324</v>
          </cell>
          <cell r="N638">
            <v>90.330674791648008</v>
          </cell>
          <cell r="O638">
            <v>94.094452907966655</v>
          </cell>
          <cell r="P638">
            <v>95.707500672103251</v>
          </cell>
          <cell r="Q638">
            <v>92.817456761358542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101.0432595368684</v>
          </cell>
          <cell r="F641">
            <v>101.0432595368684</v>
          </cell>
          <cell r="G641">
            <v>100.67649634435708</v>
          </cell>
          <cell r="H641">
            <v>97.375627611755164</v>
          </cell>
          <cell r="I641">
            <v>98.29253559303352</v>
          </cell>
          <cell r="J641">
            <v>98.475917189289163</v>
          </cell>
          <cell r="K641">
            <v>94.441522071664636</v>
          </cell>
          <cell r="L641">
            <v>98.29253559303352</v>
          </cell>
          <cell r="M641">
            <v>98.659298785544792</v>
          </cell>
          <cell r="N641">
            <v>102.32693071065803</v>
          </cell>
          <cell r="O641">
            <v>101.96016751814665</v>
          </cell>
          <cell r="P641">
            <v>103.61060188444763</v>
          </cell>
          <cell r="Q641">
            <v>99.683179364638917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101.04491012244745</v>
          </cell>
          <cell r="F642">
            <v>101.04491012244745</v>
          </cell>
          <cell r="G642">
            <v>100.67814093869984</v>
          </cell>
          <cell r="H642">
            <v>97.377218284972002</v>
          </cell>
          <cell r="I642">
            <v>98.29414124434085</v>
          </cell>
          <cell r="J642">
            <v>98.477525836214653</v>
          </cell>
          <cell r="K642">
            <v>94.443064814991686</v>
          </cell>
          <cell r="L642">
            <v>98.29414124434085</v>
          </cell>
          <cell r="M642">
            <v>98.6609104280884</v>
          </cell>
          <cell r="N642">
            <v>102.32860226556379</v>
          </cell>
          <cell r="O642">
            <v>101.96183308181625</v>
          </cell>
          <cell r="P642">
            <v>103.61229440868024</v>
          </cell>
          <cell r="Q642">
            <v>99.684807732716948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101.04242847630793</v>
          </cell>
          <cell r="F644">
            <v>101.04242847630793</v>
          </cell>
          <cell r="G644">
            <v>100.6756683003504</v>
          </cell>
          <cell r="H644">
            <v>97.374826716732287</v>
          </cell>
          <cell r="I644">
            <v>98.29172715662628</v>
          </cell>
          <cell r="J644">
            <v>98.475107244605013</v>
          </cell>
          <cell r="K644">
            <v>94.440745309071829</v>
          </cell>
          <cell r="L644">
            <v>98.29172715662628</v>
          </cell>
          <cell r="M644">
            <v>98.658487332583761</v>
          </cell>
          <cell r="N644">
            <v>102.32608909215944</v>
          </cell>
          <cell r="O644">
            <v>101.9593289162018</v>
          </cell>
          <cell r="P644">
            <v>103.60974970801087</v>
          </cell>
          <cell r="Q644">
            <v>99.682359490465316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70.031545741324962</v>
          </cell>
          <cell r="F646">
            <v>73.81703470031546</v>
          </cell>
          <cell r="G646">
            <v>68.13880126182967</v>
          </cell>
          <cell r="H646">
            <v>68.13880126182967</v>
          </cell>
          <cell r="I646">
            <v>68.13880126182967</v>
          </cell>
          <cell r="J646">
            <v>71.924290220820197</v>
          </cell>
          <cell r="K646">
            <v>70.977917981072551</v>
          </cell>
          <cell r="L646">
            <v>70.031545741324962</v>
          </cell>
          <cell r="M646">
            <v>70.031545741324962</v>
          </cell>
          <cell r="N646">
            <v>77.60252365930603</v>
          </cell>
          <cell r="O646">
            <v>77.60252365930603</v>
          </cell>
          <cell r="P646">
            <v>75.70977917981071</v>
          </cell>
          <cell r="Q646">
            <v>71.845425867507899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92.708933352573965</v>
          </cell>
          <cell r="F649">
            <v>92.775639052319264</v>
          </cell>
          <cell r="G649">
            <v>92.269863827342391</v>
          </cell>
          <cell r="H649">
            <v>92.194861967595045</v>
          </cell>
          <cell r="I649">
            <v>91.874988758767856</v>
          </cell>
          <cell r="J649">
            <v>91.748729712093493</v>
          </cell>
          <cell r="K649">
            <v>91.600039231400402</v>
          </cell>
          <cell r="L649">
            <v>91.415313678349577</v>
          </cell>
          <cell r="M649">
            <v>90.988126685771633</v>
          </cell>
          <cell r="N649">
            <v>91.1416723344785</v>
          </cell>
          <cell r="O649">
            <v>91.138312719404468</v>
          </cell>
          <cell r="P649">
            <v>92.111385205284336</v>
          </cell>
          <cell r="Q649">
            <v>91.830655543781731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79.061412653148253</v>
          </cell>
          <cell r="F650">
            <v>78.057325083710396</v>
          </cell>
          <cell r="G650">
            <v>76.580536929195517</v>
          </cell>
          <cell r="H650">
            <v>76.802875798607843</v>
          </cell>
          <cell r="I650">
            <v>75.532819694974776</v>
          </cell>
          <cell r="J650">
            <v>75.694905290644897</v>
          </cell>
          <cell r="K650">
            <v>75.605863237691352</v>
          </cell>
          <cell r="L650">
            <v>75.352925416701865</v>
          </cell>
          <cell r="M650">
            <v>76.733633182851591</v>
          </cell>
          <cell r="N650">
            <v>76.324578956808224</v>
          </cell>
          <cell r="O650">
            <v>76.820399343621219</v>
          </cell>
          <cell r="P650">
            <v>76.392245218740598</v>
          </cell>
          <cell r="Q650">
            <v>76.579960067224718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84.362668518705576</v>
          </cell>
          <cell r="F651">
            <v>83.722042314576157</v>
          </cell>
          <cell r="G651">
            <v>82.145090185343136</v>
          </cell>
          <cell r="H651">
            <v>82.420586547718557</v>
          </cell>
          <cell r="I651">
            <v>80.846881340489276</v>
          </cell>
          <cell r="J651">
            <v>81.047718882384686</v>
          </cell>
          <cell r="K651">
            <v>80.937388368642374</v>
          </cell>
          <cell r="L651">
            <v>80.247575513521625</v>
          </cell>
          <cell r="M651">
            <v>82.334789184384704</v>
          </cell>
          <cell r="N651">
            <v>81.61661689055633</v>
          </cell>
          <cell r="O651">
            <v>81.784836328668149</v>
          </cell>
          <cell r="P651">
            <v>81.254317736698937</v>
          </cell>
          <cell r="Q651">
            <v>81.893375984307454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81.558948059863795</v>
          </cell>
          <cell r="F652">
            <v>80.462595486320765</v>
          </cell>
          <cell r="G652">
            <v>79.236839620845601</v>
          </cell>
          <cell r="H652">
            <v>79.54788618895428</v>
          </cell>
          <cell r="I652">
            <v>77.908403473600387</v>
          </cell>
          <cell r="J652">
            <v>77.974389456580766</v>
          </cell>
          <cell r="K652">
            <v>78.057536480514074</v>
          </cell>
          <cell r="L652">
            <v>77.094468587279493</v>
          </cell>
          <cell r="M652">
            <v>79.372704243183478</v>
          </cell>
          <cell r="N652">
            <v>78.428979530278781</v>
          </cell>
          <cell r="O652">
            <v>78.230292319758092</v>
          </cell>
          <cell r="P652">
            <v>77.902761468252336</v>
          </cell>
          <cell r="Q652">
            <v>78.814650409619318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79.292421411774384</v>
          </cell>
          <cell r="F653">
            <v>78.511196237539451</v>
          </cell>
          <cell r="G653">
            <v>77.722118962084664</v>
          </cell>
          <cell r="H653">
            <v>76.924947950996099</v>
          </cell>
          <cell r="I653">
            <v>76.119428916476153</v>
          </cell>
          <cell r="J653">
            <v>76.119428916476153</v>
          </cell>
          <cell r="K653">
            <v>75.713455734261444</v>
          </cell>
          <cell r="L653">
            <v>74.541350046839185</v>
          </cell>
          <cell r="M653">
            <v>76.998234750286272</v>
          </cell>
          <cell r="N653">
            <v>77.445603143207876</v>
          </cell>
          <cell r="O653">
            <v>75.783737208164936</v>
          </cell>
          <cell r="P653">
            <v>75.804745674305693</v>
          </cell>
          <cell r="Q653">
            <v>76.748055746034353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71.372130159252308</v>
          </cell>
          <cell r="F656">
            <v>69.323546408132358</v>
          </cell>
          <cell r="G656">
            <v>68.0606042207787</v>
          </cell>
          <cell r="H656">
            <v>66.84612444951766</v>
          </cell>
          <cell r="I656">
            <v>66.84612444951766</v>
          </cell>
          <cell r="J656">
            <v>66.84612444951766</v>
          </cell>
          <cell r="K656">
            <v>66.84612444951766</v>
          </cell>
          <cell r="L656">
            <v>65.153542775695442</v>
          </cell>
          <cell r="M656">
            <v>67.769396467279932</v>
          </cell>
          <cell r="N656">
            <v>67.130500960859663</v>
          </cell>
          <cell r="O656">
            <v>65.744151450631435</v>
          </cell>
          <cell r="P656">
            <v>66.229044435854789</v>
          </cell>
          <cell r="Q656">
            <v>67.34728455637962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115.01439736733853</v>
          </cell>
          <cell r="F659">
            <v>115.01439736733853</v>
          </cell>
          <cell r="G659">
            <v>110.07815713698071</v>
          </cell>
          <cell r="H659">
            <v>110.07815713698071</v>
          </cell>
          <cell r="I659">
            <v>110.07815713698071</v>
          </cell>
          <cell r="J659">
            <v>110.07815713698071</v>
          </cell>
          <cell r="K659">
            <v>115.01439736733853</v>
          </cell>
          <cell r="L659">
            <v>112.54627725215967</v>
          </cell>
          <cell r="M659">
            <v>114.52077334430278</v>
          </cell>
          <cell r="N659">
            <v>110.07815713698071</v>
          </cell>
          <cell r="O659">
            <v>115.01439736733853</v>
          </cell>
          <cell r="P659">
            <v>107.61003702180174</v>
          </cell>
          <cell r="Q659">
            <v>112.09378856437682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83.971639293401168</v>
          </cell>
          <cell r="F661">
            <v>80.553949713342689</v>
          </cell>
          <cell r="G661">
            <v>78.68212389446461</v>
          </cell>
          <cell r="H661">
            <v>78.043716132238217</v>
          </cell>
          <cell r="I661">
            <v>79.166801217911811</v>
          </cell>
          <cell r="J661">
            <v>79.432463615728281</v>
          </cell>
          <cell r="K661">
            <v>76.869948102717814</v>
          </cell>
          <cell r="L661">
            <v>78.975945122605353</v>
          </cell>
          <cell r="M661">
            <v>78.114619709439893</v>
          </cell>
          <cell r="N661">
            <v>76.089537233095498</v>
          </cell>
          <cell r="O661">
            <v>76.021374058573116</v>
          </cell>
          <cell r="P661">
            <v>78.995072259493355</v>
          </cell>
          <cell r="Q661">
            <v>78.743099196084316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77.907019536984265</v>
          </cell>
          <cell r="F665">
            <v>77.907019536984265</v>
          </cell>
          <cell r="G665">
            <v>72.741750006554284</v>
          </cell>
          <cell r="H665">
            <v>74.850643241484846</v>
          </cell>
          <cell r="I665">
            <v>77.907019536984265</v>
          </cell>
          <cell r="J665">
            <v>77.907019536984265</v>
          </cell>
          <cell r="K665">
            <v>77.907019536984265</v>
          </cell>
          <cell r="L665">
            <v>78.899505657260292</v>
          </cell>
          <cell r="M665">
            <v>81.034607915090959</v>
          </cell>
          <cell r="N665">
            <v>78.023298735331139</v>
          </cell>
          <cell r="O665">
            <v>80.534288482025275</v>
          </cell>
          <cell r="P665">
            <v>77.313229635913061</v>
          </cell>
          <cell r="Q665">
            <v>77.744368446548449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125.38582658207295</v>
          </cell>
          <cell r="F668">
            <v>123.72501382881924</v>
          </cell>
          <cell r="G668">
            <v>129.76388924363994</v>
          </cell>
          <cell r="H668">
            <v>132.68029583921918</v>
          </cell>
          <cell r="I668">
            <v>135.53396200336587</v>
          </cell>
          <cell r="J668">
            <v>138.32877071917062</v>
          </cell>
          <cell r="K668">
            <v>141.59473635297752</v>
          </cell>
          <cell r="L668">
            <v>140.11181449667507</v>
          </cell>
          <cell r="M668">
            <v>149.52363773558238</v>
          </cell>
          <cell r="N668">
            <v>150.06835224535371</v>
          </cell>
          <cell r="O668">
            <v>156.38360140918985</v>
          </cell>
          <cell r="P668">
            <v>157.40907863570445</v>
          </cell>
          <cell r="Q668">
            <v>140.04241492431422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83.236224404860948</v>
          </cell>
          <cell r="F671">
            <v>83.236224404860948</v>
          </cell>
          <cell r="G671">
            <v>83.236224404860948</v>
          </cell>
          <cell r="H671">
            <v>83.236224404860948</v>
          </cell>
          <cell r="I671">
            <v>83.236224404860948</v>
          </cell>
          <cell r="J671">
            <v>83.236224404860948</v>
          </cell>
          <cell r="K671">
            <v>83.236224404860948</v>
          </cell>
          <cell r="L671">
            <v>83.236224404860948</v>
          </cell>
          <cell r="M671">
            <v>86.01076521835634</v>
          </cell>
          <cell r="N671">
            <v>79.351867265967513</v>
          </cell>
          <cell r="O671">
            <v>82.403862160812366</v>
          </cell>
          <cell r="P671">
            <v>81.848953998113316</v>
          </cell>
          <cell r="Q671">
            <v>82.95877032351143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93.406758788207284</v>
          </cell>
          <cell r="F673">
            <v>92.345226432865473</v>
          </cell>
          <cell r="G673">
            <v>90.48586463075722</v>
          </cell>
          <cell r="H673">
            <v>101.13420267463638</v>
          </cell>
          <cell r="I673">
            <v>82.211863990385197</v>
          </cell>
          <cell r="J673">
            <v>82.211863990385197</v>
          </cell>
          <cell r="K673">
            <v>82.211863990385197</v>
          </cell>
          <cell r="L673">
            <v>82.92413097213192</v>
          </cell>
          <cell r="M673">
            <v>82.109099053283316</v>
          </cell>
          <cell r="N673">
            <v>81.586411065065732</v>
          </cell>
          <cell r="O673">
            <v>83.525051432837344</v>
          </cell>
          <cell r="P673">
            <v>83.525051432837344</v>
          </cell>
          <cell r="Q673">
            <v>86.473115704481472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85.714285714285694</v>
          </cell>
          <cell r="F677">
            <v>85.714285714285694</v>
          </cell>
          <cell r="G677">
            <v>85.714285714285694</v>
          </cell>
          <cell r="H677">
            <v>85.714285714285694</v>
          </cell>
          <cell r="I677">
            <v>91.428571428571402</v>
          </cell>
          <cell r="J677">
            <v>88.571428571428584</v>
          </cell>
          <cell r="K677">
            <v>85.714285714285694</v>
          </cell>
          <cell r="L677">
            <v>85.714285714285694</v>
          </cell>
          <cell r="M677">
            <v>85.714285714285694</v>
          </cell>
          <cell r="N677">
            <v>85.714285714285694</v>
          </cell>
          <cell r="O677">
            <v>81.904761904761926</v>
          </cell>
          <cell r="P677">
            <v>81.904761904761926</v>
          </cell>
          <cell r="Q677">
            <v>85.79365079365077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107.47559471902262</v>
          </cell>
          <cell r="F679">
            <v>110.56320117148927</v>
          </cell>
          <cell r="G679">
            <v>105.97236551563628</v>
          </cell>
          <cell r="H679">
            <v>105.97236551563628</v>
          </cell>
          <cell r="I679">
            <v>104.44750377941844</v>
          </cell>
          <cell r="J679">
            <v>105.97236551563628</v>
          </cell>
          <cell r="K679">
            <v>104.44750377941844</v>
          </cell>
          <cell r="L679">
            <v>105.97236551563628</v>
          </cell>
          <cell r="M679">
            <v>106.62052058331884</v>
          </cell>
          <cell r="N679">
            <v>107.72028653284838</v>
          </cell>
          <cell r="O679">
            <v>111.19566179417905</v>
          </cell>
          <cell r="P679">
            <v>108.94905320273153</v>
          </cell>
          <cell r="Q679">
            <v>107.10906563541432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56.888146573217391</v>
          </cell>
          <cell r="F682">
            <v>54.363829502102504</v>
          </cell>
          <cell r="G682">
            <v>53.305991596240808</v>
          </cell>
          <cell r="H682">
            <v>53.305991596240808</v>
          </cell>
          <cell r="I682">
            <v>53.305991596240808</v>
          </cell>
          <cell r="J682">
            <v>53.305991596240808</v>
          </cell>
          <cell r="K682">
            <v>53.305991596240808</v>
          </cell>
          <cell r="L682">
            <v>54.880346518921392</v>
          </cell>
          <cell r="M682">
            <v>53.305991596240808</v>
          </cell>
          <cell r="N682">
            <v>54.189868204123698</v>
          </cell>
          <cell r="O682">
            <v>56.055926735973827</v>
          </cell>
          <cell r="P682">
            <v>56.055926735973827</v>
          </cell>
          <cell r="Q682">
            <v>54.355832820646448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52.375661108411883</v>
          </cell>
          <cell r="F683">
            <v>48.686449556014772</v>
          </cell>
          <cell r="G683">
            <v>47.140452079103177</v>
          </cell>
          <cell r="H683">
            <v>47.140452079103177</v>
          </cell>
          <cell r="I683">
            <v>47.140452079103177</v>
          </cell>
          <cell r="J683">
            <v>47.140452079103177</v>
          </cell>
          <cell r="K683">
            <v>47.140452079103177</v>
          </cell>
          <cell r="L683">
            <v>49.441323247304425</v>
          </cell>
          <cell r="M683">
            <v>47.140452079103177</v>
          </cell>
          <cell r="N683">
            <v>48.432210483785248</v>
          </cell>
          <cell r="O683">
            <v>51.159397480983728</v>
          </cell>
          <cell r="P683">
            <v>51.159397480983728</v>
          </cell>
          <cell r="Q683">
            <v>48.674762652675234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66.666666666666686</v>
          </cell>
          <cell r="F686">
            <v>66.666666666666686</v>
          </cell>
          <cell r="G686">
            <v>66.666666666666686</v>
          </cell>
          <cell r="H686">
            <v>66.666666666666686</v>
          </cell>
          <cell r="I686">
            <v>66.666666666666686</v>
          </cell>
          <cell r="J686">
            <v>66.666666666666686</v>
          </cell>
          <cell r="K686">
            <v>66.666666666666686</v>
          </cell>
          <cell r="L686">
            <v>66.666666666666686</v>
          </cell>
          <cell r="M686">
            <v>66.666666666666686</v>
          </cell>
          <cell r="N686">
            <v>66.666666666666686</v>
          </cell>
          <cell r="O686">
            <v>66.666666666666686</v>
          </cell>
          <cell r="P686">
            <v>66.666666666666686</v>
          </cell>
          <cell r="Q686">
            <v>66.6666666666667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89.246573944365281</v>
          </cell>
          <cell r="F688">
            <v>89.680540147287445</v>
          </cell>
          <cell r="G688">
            <v>89.73060381216068</v>
          </cell>
          <cell r="H688">
            <v>90.427554332743782</v>
          </cell>
          <cell r="I688">
            <v>89.587921986845998</v>
          </cell>
          <cell r="J688">
            <v>89.850670474574201</v>
          </cell>
          <cell r="K688">
            <v>90.07637140155154</v>
          </cell>
          <cell r="L688">
            <v>88.66422036497714</v>
          </cell>
          <cell r="M688">
            <v>86.523075576944123</v>
          </cell>
          <cell r="N688">
            <v>87.050409399419564</v>
          </cell>
          <cell r="O688">
            <v>86.978645822752782</v>
          </cell>
          <cell r="P688">
            <v>85.066838383885212</v>
          </cell>
          <cell r="Q688">
            <v>88.573618803958993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89.246573944365281</v>
          </cell>
          <cell r="F689">
            <v>89.680540147287445</v>
          </cell>
          <cell r="G689">
            <v>89.73060381216068</v>
          </cell>
          <cell r="H689">
            <v>90.427554332743782</v>
          </cell>
          <cell r="I689">
            <v>89.587921986845998</v>
          </cell>
          <cell r="J689">
            <v>89.850670474574201</v>
          </cell>
          <cell r="K689">
            <v>90.07637140155154</v>
          </cell>
          <cell r="L689">
            <v>88.66422036497714</v>
          </cell>
          <cell r="M689">
            <v>86.523075576944123</v>
          </cell>
          <cell r="N689">
            <v>87.050409399419564</v>
          </cell>
          <cell r="O689">
            <v>86.978645822752782</v>
          </cell>
          <cell r="P689">
            <v>85.066838383885212</v>
          </cell>
          <cell r="Q689">
            <v>88.573618803958993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65.342167591140111</v>
          </cell>
          <cell r="F690">
            <v>66.030443581174197</v>
          </cell>
          <cell r="G690">
            <v>63.685066311588933</v>
          </cell>
          <cell r="H690">
            <v>64.400969213276383</v>
          </cell>
          <cell r="I690">
            <v>63.444463785071051</v>
          </cell>
          <cell r="J690">
            <v>65.108263124745363</v>
          </cell>
          <cell r="K690">
            <v>65.565359820991134</v>
          </cell>
          <cell r="L690">
            <v>65.788552050842156</v>
          </cell>
          <cell r="M690">
            <v>65.788552050842156</v>
          </cell>
          <cell r="N690">
            <v>65.118975361289102</v>
          </cell>
          <cell r="O690">
            <v>65.476082929050719</v>
          </cell>
          <cell r="P690">
            <v>65.252890699199696</v>
          </cell>
          <cell r="Q690">
            <v>65.083482209934246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42.313117066290545</v>
          </cell>
          <cell r="F691">
            <v>44.005641748942161</v>
          </cell>
          <cell r="G691">
            <v>42.313117066290545</v>
          </cell>
          <cell r="H691">
            <v>42.313117066290545</v>
          </cell>
          <cell r="I691">
            <v>42.313117066290545</v>
          </cell>
          <cell r="J691">
            <v>42.313117066290545</v>
          </cell>
          <cell r="K691">
            <v>44.005641748942161</v>
          </cell>
          <cell r="L691">
            <v>45.698166431593798</v>
          </cell>
          <cell r="M691">
            <v>45.698166431593798</v>
          </cell>
          <cell r="N691">
            <v>40.620592383638936</v>
          </cell>
          <cell r="O691">
            <v>43.328631875881527</v>
          </cell>
          <cell r="P691">
            <v>41.636107193229897</v>
          </cell>
          <cell r="Q691">
            <v>43.046544428772911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68.84029024418308</v>
          </cell>
          <cell r="F693">
            <v>69.376020427035769</v>
          </cell>
          <cell r="G693">
            <v>66.931474569453968</v>
          </cell>
          <cell r="H693">
            <v>67.756123428994513</v>
          </cell>
          <cell r="I693">
            <v>66.654324415951493</v>
          </cell>
          <cell r="J693">
            <v>68.570855589009582</v>
          </cell>
          <cell r="K693">
            <v>68.84029024418308</v>
          </cell>
          <cell r="L693">
            <v>68.84029024418308</v>
          </cell>
          <cell r="M693">
            <v>68.84029024418308</v>
          </cell>
          <cell r="N693">
            <v>68.84029024418308</v>
          </cell>
          <cell r="O693">
            <v>68.84029024418308</v>
          </cell>
          <cell r="P693">
            <v>68.84029024418308</v>
          </cell>
          <cell r="Q693">
            <v>68.430902511643893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132.77405431937777</v>
          </cell>
          <cell r="F696">
            <v>131.84098545512148</v>
          </cell>
          <cell r="G696">
            <v>133.33076139129179</v>
          </cell>
          <cell r="H696">
            <v>134.64371582448925</v>
          </cell>
          <cell r="I696">
            <v>133.88515364280718</v>
          </cell>
          <cell r="J696">
            <v>132.86700081610871</v>
          </cell>
          <cell r="K696">
            <v>130.49983589236169</v>
          </cell>
          <cell r="L696">
            <v>126.78112618308646</v>
          </cell>
          <cell r="M696">
            <v>118.97828568823505</v>
          </cell>
          <cell r="N696">
            <v>116.53206856704172</v>
          </cell>
          <cell r="O696">
            <v>122.53930630181679</v>
          </cell>
          <cell r="P696">
            <v>119.05608035463092</v>
          </cell>
          <cell r="Q696">
            <v>127.81069786969739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131.38502129844514</v>
          </cell>
          <cell r="F699">
            <v>126.41084625928595</v>
          </cell>
          <cell r="G699">
            <v>126.55122481032434</v>
          </cell>
          <cell r="H699">
            <v>127.57594781289696</v>
          </cell>
          <cell r="I699">
            <v>130.59433194336486</v>
          </cell>
          <cell r="J699">
            <v>127.57594781289696</v>
          </cell>
          <cell r="K699">
            <v>126.60577443406964</v>
          </cell>
          <cell r="L699">
            <v>130.59433194336486</v>
          </cell>
          <cell r="M699">
            <v>123.62565547230771</v>
          </cell>
          <cell r="N699">
            <v>122.60814306237704</v>
          </cell>
          <cell r="O699">
            <v>114.10739664144124</v>
          </cell>
          <cell r="P699">
            <v>116.67192800767253</v>
          </cell>
          <cell r="Q699">
            <v>125.3588791248706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66.071428571428598</v>
          </cell>
          <cell r="F702">
            <v>67.142857142857139</v>
          </cell>
          <cell r="G702">
            <v>66.785714285714292</v>
          </cell>
          <cell r="H702">
            <v>66.428571428571445</v>
          </cell>
          <cell r="I702">
            <v>67.142857142857139</v>
          </cell>
          <cell r="J702">
            <v>63.571428571428555</v>
          </cell>
          <cell r="K702">
            <v>67.857142857142847</v>
          </cell>
          <cell r="L702">
            <v>65.714285714285722</v>
          </cell>
          <cell r="M702">
            <v>66.666666666666742</v>
          </cell>
          <cell r="N702">
            <v>64.285714285714278</v>
          </cell>
          <cell r="O702">
            <v>61.90476190476187</v>
          </cell>
          <cell r="P702">
            <v>57.142857142857117</v>
          </cell>
          <cell r="Q702">
            <v>65.05952380952381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94.966377077365223</v>
          </cell>
          <cell r="F704">
            <v>98.023004748209516</v>
          </cell>
          <cell r="G704">
            <v>103.42895867743836</v>
          </cell>
          <cell r="H704">
            <v>103.42895867743836</v>
          </cell>
          <cell r="I704">
            <v>101.15551712869245</v>
          </cell>
          <cell r="J704">
            <v>101.15551712869245</v>
          </cell>
          <cell r="K704">
            <v>103.42895867743836</v>
          </cell>
          <cell r="L704">
            <v>98.829792057087403</v>
          </cell>
          <cell r="M704">
            <v>98.65746447688916</v>
          </cell>
          <cell r="N704">
            <v>108.35687730033406</v>
          </cell>
          <cell r="O704">
            <v>101.79831317964334</v>
          </cell>
          <cell r="P704">
            <v>96.44800127799995</v>
          </cell>
          <cell r="Q704">
            <v>100.80647836726905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94.350952791921387</v>
          </cell>
          <cell r="F707">
            <v>94.270289515229919</v>
          </cell>
          <cell r="G707">
            <v>95.915675802292512</v>
          </cell>
          <cell r="H707">
            <v>95.304509881959049</v>
          </cell>
          <cell r="I707">
            <v>96.064383010628816</v>
          </cell>
          <cell r="J707">
            <v>94.128769541954327</v>
          </cell>
          <cell r="K707">
            <v>94.022374770501798</v>
          </cell>
          <cell r="L707">
            <v>94.116167361723456</v>
          </cell>
          <cell r="M707">
            <v>94.377425025083866</v>
          </cell>
          <cell r="N707">
            <v>95.997278444159832</v>
          </cell>
          <cell r="O707">
            <v>95.009783558558382</v>
          </cell>
          <cell r="P707">
            <v>94.648198436245735</v>
          </cell>
          <cell r="Q707">
            <v>94.850484011688266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96.593139503160728</v>
          </cell>
          <cell r="F708">
            <v>96.254860610984636</v>
          </cell>
          <cell r="G708">
            <v>97.777519470818604</v>
          </cell>
          <cell r="H708">
            <v>97.34445721339398</v>
          </cell>
          <cell r="I708">
            <v>99.364967871265975</v>
          </cell>
          <cell r="J708">
            <v>96.459122001116938</v>
          </cell>
          <cell r="K708">
            <v>96.100092333259354</v>
          </cell>
          <cell r="L708">
            <v>96.250053107514987</v>
          </cell>
          <cell r="M708">
            <v>96.26576445599737</v>
          </cell>
          <cell r="N708">
            <v>97.158641650332186</v>
          </cell>
          <cell r="O708">
            <v>95.16985171369285</v>
          </cell>
          <cell r="P708">
            <v>95.325900023715334</v>
          </cell>
          <cell r="Q708">
            <v>96.67203082960441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78.961556750438561</v>
          </cell>
          <cell r="F709">
            <v>80.639992081097958</v>
          </cell>
          <cell r="G709">
            <v>79.93096364691938</v>
          </cell>
          <cell r="H709">
            <v>81.054170419764588</v>
          </cell>
          <cell r="I709">
            <v>81.937564734187305</v>
          </cell>
          <cell r="J709">
            <v>79.972845213139777</v>
          </cell>
          <cell r="K709">
            <v>80.736823738688784</v>
          </cell>
          <cell r="L709">
            <v>80.286260569180428</v>
          </cell>
          <cell r="M709">
            <v>79.271930333653742</v>
          </cell>
          <cell r="N709">
            <v>82.402078810332071</v>
          </cell>
          <cell r="O709">
            <v>80.494526186447544</v>
          </cell>
          <cell r="P709">
            <v>79.710724399147651</v>
          </cell>
          <cell r="Q709">
            <v>80.449953073583146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107.08103920889295</v>
          </cell>
          <cell r="F712">
            <v>105.54022450149651</v>
          </cell>
          <cell r="G712">
            <v>110.76548824033786</v>
          </cell>
          <cell r="H712">
            <v>108.90124389708642</v>
          </cell>
          <cell r="I712">
            <v>113.4271199721766</v>
          </cell>
          <cell r="J712">
            <v>108.50418561169043</v>
          </cell>
          <cell r="K712">
            <v>105.54022450149651</v>
          </cell>
          <cell r="L712">
            <v>105.54022450149651</v>
          </cell>
          <cell r="M712">
            <v>105.54022450149651</v>
          </cell>
          <cell r="N712">
            <v>106.26205174285118</v>
          </cell>
          <cell r="O712">
            <v>103.39731796253244</v>
          </cell>
          <cell r="P712">
            <v>105.54022450149651</v>
          </cell>
          <cell r="Q712">
            <v>107.16996409525422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135.56855800335711</v>
          </cell>
          <cell r="F715">
            <v>130.41146668897323</v>
          </cell>
          <cell r="G715">
            <v>136.22212922012054</v>
          </cell>
          <cell r="H715">
            <v>135.56855800335711</v>
          </cell>
          <cell r="I715">
            <v>137.96243989522756</v>
          </cell>
          <cell r="J715">
            <v>133.06836950668378</v>
          </cell>
          <cell r="K715">
            <v>134.71826766063731</v>
          </cell>
          <cell r="L715">
            <v>134.35337460787522</v>
          </cell>
          <cell r="M715">
            <v>138.77898014272441</v>
          </cell>
          <cell r="N715">
            <v>138.47388720948558</v>
          </cell>
          <cell r="O715">
            <v>138.14898770963413</v>
          </cell>
          <cell r="P715">
            <v>137.95751292917436</v>
          </cell>
          <cell r="Q715">
            <v>135.93604429810418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104.1587354188307</v>
          </cell>
          <cell r="F718">
            <v>103.69110857012409</v>
          </cell>
          <cell r="G718">
            <v>101.32072169645815</v>
          </cell>
          <cell r="H718">
            <v>98.586444599652609</v>
          </cell>
          <cell r="I718">
            <v>99.411500238700057</v>
          </cell>
          <cell r="J718">
            <v>99.975967663952517</v>
          </cell>
          <cell r="K718">
            <v>100.17786052751661</v>
          </cell>
          <cell r="L718">
            <v>103.65849494749122</v>
          </cell>
          <cell r="M718">
            <v>103.49258181859344</v>
          </cell>
          <cell r="N718">
            <v>97.21983527481936</v>
          </cell>
          <cell r="O718">
            <v>94.613027302272883</v>
          </cell>
          <cell r="P718">
            <v>94.195898733067764</v>
          </cell>
          <cell r="Q718">
            <v>100.04184806595661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106.43937849190489</v>
          </cell>
          <cell r="F719">
            <v>106.43937849190489</v>
          </cell>
          <cell r="G719">
            <v>103.99249622772318</v>
          </cell>
          <cell r="H719">
            <v>99.09873169935976</v>
          </cell>
          <cell r="I719">
            <v>99.09873169935976</v>
          </cell>
          <cell r="J719">
            <v>99.09873169935976</v>
          </cell>
          <cell r="K719">
            <v>99.09873169935976</v>
          </cell>
          <cell r="L719">
            <v>103.99249622772318</v>
          </cell>
          <cell r="M719">
            <v>101.54561396354147</v>
          </cell>
          <cell r="N719">
            <v>92.981526038905415</v>
          </cell>
          <cell r="O719">
            <v>90.534643774723733</v>
          </cell>
          <cell r="P719">
            <v>90.534643774723733</v>
          </cell>
          <cell r="Q719">
            <v>99.404591982382456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97.936158942526305</v>
          </cell>
          <cell r="F721">
            <v>96.192644664171254</v>
          </cell>
          <cell r="G721">
            <v>94.030970159042482</v>
          </cell>
          <cell r="H721">
            <v>97.188704772063076</v>
          </cell>
          <cell r="I721">
            <v>100.26486750971434</v>
          </cell>
          <cell r="J721">
            <v>102.36944516242191</v>
          </cell>
          <cell r="K721">
            <v>103.12218870419147</v>
          </cell>
          <cell r="L721">
            <v>102.74719561531408</v>
          </cell>
          <cell r="M721">
            <v>108.80474860084956</v>
          </cell>
          <cell r="N721">
            <v>108.78376812431698</v>
          </cell>
          <cell r="O721">
            <v>105.74061394636206</v>
          </cell>
          <cell r="P721">
            <v>104.18537900138303</v>
          </cell>
          <cell r="Q721">
            <v>101.7805571001964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70.270270270270245</v>
          </cell>
          <cell r="F725">
            <v>70.270270270270245</v>
          </cell>
          <cell r="G725">
            <v>67.567567567567593</v>
          </cell>
          <cell r="H725">
            <v>64.864864864864856</v>
          </cell>
          <cell r="I725">
            <v>62.162162162162168</v>
          </cell>
          <cell r="J725">
            <v>56.756756756756737</v>
          </cell>
          <cell r="K725">
            <v>48.648648648648638</v>
          </cell>
          <cell r="L725">
            <v>48.648648648648638</v>
          </cell>
          <cell r="M725">
            <v>45.945945945945951</v>
          </cell>
          <cell r="N725">
            <v>45.945945945945951</v>
          </cell>
          <cell r="O725">
            <v>48.648648648648638</v>
          </cell>
          <cell r="P725">
            <v>48.648648648648638</v>
          </cell>
          <cell r="Q725">
            <v>56.531531531531527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90.606831293053077</v>
          </cell>
          <cell r="F727">
            <v>90.956348143442568</v>
          </cell>
          <cell r="G727">
            <v>92.806671154322174</v>
          </cell>
          <cell r="H727">
            <v>91.898098354364706</v>
          </cell>
          <cell r="I727">
            <v>90.552892520739917</v>
          </cell>
          <cell r="J727">
            <v>90.237424232237188</v>
          </cell>
          <cell r="K727">
            <v>90.552892520739917</v>
          </cell>
          <cell r="L727">
            <v>90.552892520739917</v>
          </cell>
          <cell r="M727">
            <v>91.224176357163586</v>
          </cell>
          <cell r="N727">
            <v>94.05797297667668</v>
          </cell>
          <cell r="O727">
            <v>94.742493320007313</v>
          </cell>
          <cell r="P727">
            <v>93.516536621133312</v>
          </cell>
          <cell r="Q727">
            <v>91.808769167885018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108.33333333333337</v>
          </cell>
          <cell r="F728">
            <v>108.33333333333337</v>
          </cell>
          <cell r="G728">
            <v>100.00000000000004</v>
          </cell>
          <cell r="H728">
            <v>100.00000000000004</v>
          </cell>
          <cell r="I728">
            <v>100.00000000000004</v>
          </cell>
          <cell r="J728">
            <v>100.00000000000004</v>
          </cell>
          <cell r="K728">
            <v>100.00000000000004</v>
          </cell>
          <cell r="L728">
            <v>100.00000000000004</v>
          </cell>
          <cell r="M728">
            <v>100.00000000000004</v>
          </cell>
          <cell r="N728">
            <v>100.00000000000004</v>
          </cell>
          <cell r="O728">
            <v>100.00000000000004</v>
          </cell>
          <cell r="P728">
            <v>100.00000000000004</v>
          </cell>
          <cell r="Q728">
            <v>101.38888888888891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128.27432152024039</v>
          </cell>
          <cell r="F730">
            <v>134.53524340345092</v>
          </cell>
          <cell r="G730">
            <v>128.27432152024039</v>
          </cell>
          <cell r="H730">
            <v>128.27432152024039</v>
          </cell>
          <cell r="I730">
            <v>128.27432152024039</v>
          </cell>
          <cell r="J730">
            <v>128.27432152024039</v>
          </cell>
          <cell r="K730">
            <v>128.27432152024039</v>
          </cell>
          <cell r="L730">
            <v>128.27432152024039</v>
          </cell>
          <cell r="M730">
            <v>128.27432152024039</v>
          </cell>
          <cell r="N730">
            <v>128.27432152024039</v>
          </cell>
          <cell r="O730">
            <v>128.27432152024039</v>
          </cell>
          <cell r="P730">
            <v>128.27432152024039</v>
          </cell>
          <cell r="Q730">
            <v>128.79606501050793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88.241975530557269</v>
          </cell>
          <cell r="F733">
            <v>88.241975530557269</v>
          </cell>
          <cell r="G733">
            <v>90.645487668758562</v>
          </cell>
          <cell r="H733">
            <v>89.676552334738489</v>
          </cell>
          <cell r="I733">
            <v>88.241975530557269</v>
          </cell>
          <cell r="J733">
            <v>87.905548585454511</v>
          </cell>
          <cell r="K733">
            <v>88.241975530557269</v>
          </cell>
          <cell r="L733">
            <v>88.241975530557269</v>
          </cell>
          <cell r="M733">
            <v>88.957857216975668</v>
          </cell>
          <cell r="N733">
            <v>91.979921793640742</v>
          </cell>
          <cell r="O733">
            <v>92.709919376156577</v>
          </cell>
          <cell r="P733">
            <v>91.402514219879365</v>
          </cell>
          <cell r="Q733">
            <v>89.540639904032517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85.404889681741224</v>
          </cell>
          <cell r="F734">
            <v>85.404889681741224</v>
          </cell>
          <cell r="G734">
            <v>88.033345275510683</v>
          </cell>
          <cell r="H734">
            <v>86.973727785660245</v>
          </cell>
          <cell r="I734">
            <v>85.404889681741224</v>
          </cell>
          <cell r="J734">
            <v>85.404889681741224</v>
          </cell>
          <cell r="K734">
            <v>85.404889681741224</v>
          </cell>
          <cell r="L734">
            <v>85.404889681741224</v>
          </cell>
          <cell r="M734">
            <v>86.729075464770347</v>
          </cell>
          <cell r="N734">
            <v>89.800270597457001</v>
          </cell>
          <cell r="O734">
            <v>90.784373462775449</v>
          </cell>
          <cell r="P734">
            <v>89.354608935390289</v>
          </cell>
          <cell r="Q734">
            <v>87.008728301000943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118.55612829185823</v>
          </cell>
          <cell r="F737">
            <v>118.55612829185823</v>
          </cell>
          <cell r="G737">
            <v>118.55612829185823</v>
          </cell>
          <cell r="H737">
            <v>118.55612829185823</v>
          </cell>
          <cell r="I737">
            <v>118.55612829185823</v>
          </cell>
          <cell r="J737">
            <v>114.62499242699602</v>
          </cell>
          <cell r="K737">
            <v>118.55612829185823</v>
          </cell>
          <cell r="L737">
            <v>118.55612829185823</v>
          </cell>
          <cell r="M737">
            <v>112.77230419120016</v>
          </cell>
          <cell r="N737">
            <v>115.26941067359128</v>
          </cell>
          <cell r="O737">
            <v>113.28430311977623</v>
          </cell>
          <cell r="P737">
            <v>113.28430311977623</v>
          </cell>
          <cell r="Q737">
            <v>116.59401763119564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96.038263280653922</v>
          </cell>
          <cell r="F740">
            <v>98.959511025572439</v>
          </cell>
          <cell r="G740">
            <v>100.34706049958133</v>
          </cell>
          <cell r="H740">
            <v>99.21414696557629</v>
          </cell>
          <cell r="I740">
            <v>98.669985562754135</v>
          </cell>
          <cell r="J740">
            <v>100.35482860146503</v>
          </cell>
          <cell r="K740">
            <v>99.989601220031432</v>
          </cell>
          <cell r="L740">
            <v>100.12900454596915</v>
          </cell>
          <cell r="M740">
            <v>97.622459267055277</v>
          </cell>
          <cell r="N740">
            <v>101.81606609259592</v>
          </cell>
          <cell r="O740">
            <v>101.48574324477713</v>
          </cell>
          <cell r="P740">
            <v>103.51735350918391</v>
          </cell>
          <cell r="Q740">
            <v>99.845335317934655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96.038263280653922</v>
          </cell>
          <cell r="F741">
            <v>98.959511025572439</v>
          </cell>
          <cell r="G741">
            <v>100.34706049958133</v>
          </cell>
          <cell r="H741">
            <v>99.21414696557629</v>
          </cell>
          <cell r="I741">
            <v>98.669985562754135</v>
          </cell>
          <cell r="J741">
            <v>100.35482860146503</v>
          </cell>
          <cell r="K741">
            <v>99.989601220031432</v>
          </cell>
          <cell r="L741">
            <v>100.12900454596915</v>
          </cell>
          <cell r="M741">
            <v>97.622459267055277</v>
          </cell>
          <cell r="N741">
            <v>101.81606609259592</v>
          </cell>
          <cell r="O741">
            <v>101.48574324477713</v>
          </cell>
          <cell r="P741">
            <v>103.51735350918391</v>
          </cell>
          <cell r="Q741">
            <v>99.845335317934655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73.575149173700879</v>
          </cell>
          <cell r="F742">
            <v>73.407742474024118</v>
          </cell>
          <cell r="G742">
            <v>76.15751470237052</v>
          </cell>
          <cell r="H742">
            <v>76.15751470237052</v>
          </cell>
          <cell r="I742">
            <v>76.15751470237052</v>
          </cell>
          <cell r="J742">
            <v>76.15751470237052</v>
          </cell>
          <cell r="K742">
            <v>76.15751470237052</v>
          </cell>
          <cell r="L742">
            <v>76.15751470237052</v>
          </cell>
          <cell r="M742">
            <v>72.613341158631499</v>
          </cell>
          <cell r="N742">
            <v>72.451798486541264</v>
          </cell>
          <cell r="O742">
            <v>72.613341158631499</v>
          </cell>
          <cell r="P742">
            <v>81.003573254011286</v>
          </cell>
          <cell r="Q742">
            <v>75.217502826646992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106.99724356403092</v>
          </cell>
          <cell r="F745">
            <v>113.33309207822562</v>
          </cell>
          <cell r="G745">
            <v>116.91513214667523</v>
          </cell>
          <cell r="H745">
            <v>113.2591148430554</v>
          </cell>
          <cell r="I745">
            <v>113.2591148430554</v>
          </cell>
          <cell r="J745">
            <v>117.67434258963424</v>
          </cell>
          <cell r="K745">
            <v>116.91513214667523</v>
          </cell>
          <cell r="L745">
            <v>116.91513214667523</v>
          </cell>
          <cell r="M745">
            <v>112.51396751474925</v>
          </cell>
          <cell r="N745">
            <v>124.2053133895339</v>
          </cell>
          <cell r="O745">
            <v>122.97301462797419</v>
          </cell>
          <cell r="P745">
            <v>120.65221290409089</v>
          </cell>
          <cell r="Q745">
            <v>116.30106773286462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81.815921623861129</v>
          </cell>
          <cell r="F749">
            <v>81.815921623861129</v>
          </cell>
          <cell r="G749">
            <v>81.815921623861129</v>
          </cell>
          <cell r="H749">
            <v>79.077525010228896</v>
          </cell>
          <cell r="I749">
            <v>81.815921623861129</v>
          </cell>
          <cell r="J749">
            <v>81.815921623861129</v>
          </cell>
          <cell r="K749">
            <v>81.815921623861129</v>
          </cell>
          <cell r="L749">
            <v>81.815921623861129</v>
          </cell>
          <cell r="M749">
            <v>81.815921623861129</v>
          </cell>
          <cell r="N749">
            <v>79.824300923764454</v>
          </cell>
          <cell r="O749">
            <v>81.266134011233703</v>
          </cell>
          <cell r="P749">
            <v>82.468959012219386</v>
          </cell>
          <cell r="Q749">
            <v>81.430357662361303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144.1968187829001</v>
          </cell>
          <cell r="F753">
            <v>144.1968187829001</v>
          </cell>
          <cell r="G753">
            <v>144.1968187829001</v>
          </cell>
          <cell r="H753">
            <v>144.1968187829001</v>
          </cell>
          <cell r="I753">
            <v>144.1968187829001</v>
          </cell>
          <cell r="J753">
            <v>144.1968187829001</v>
          </cell>
          <cell r="K753">
            <v>144.1968187829001</v>
          </cell>
          <cell r="L753">
            <v>144.1968187829001</v>
          </cell>
          <cell r="M753">
            <v>144.1968187829001</v>
          </cell>
          <cell r="N753">
            <v>150.60866525997469</v>
          </cell>
          <cell r="O753">
            <v>150.3802971752221</v>
          </cell>
          <cell r="P753">
            <v>148.77190550748173</v>
          </cell>
          <cell r="Q753">
            <v>145.62768641573163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69.081212900573888</v>
          </cell>
          <cell r="F756">
            <v>67.339418399029299</v>
          </cell>
          <cell r="G756">
            <v>66.697177731185519</v>
          </cell>
          <cell r="H756">
            <v>68.353988231431785</v>
          </cell>
          <cell r="I756">
            <v>67.910118646681681</v>
          </cell>
          <cell r="J756">
            <v>65.757655715085704</v>
          </cell>
          <cell r="K756">
            <v>65.947707799991619</v>
          </cell>
          <cell r="L756">
            <v>65.947707799991619</v>
          </cell>
          <cell r="M756">
            <v>66.697177731185519</v>
          </cell>
          <cell r="N756">
            <v>73.136841667028264</v>
          </cell>
          <cell r="O756">
            <v>66.758877283234142</v>
          </cell>
          <cell r="P756">
            <v>67.610951249288419</v>
          </cell>
          <cell r="Q756">
            <v>67.603236262892295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76.040658822133992</v>
          </cell>
          <cell r="F760">
            <v>75.046620536820896</v>
          </cell>
          <cell r="G760">
            <v>70.872458662717406</v>
          </cell>
          <cell r="H760">
            <v>71.037087127653507</v>
          </cell>
          <cell r="I760">
            <v>71.037087127653507</v>
          </cell>
          <cell r="J760">
            <v>69.204637778591788</v>
          </cell>
          <cell r="K760">
            <v>66.687257602108289</v>
          </cell>
          <cell r="L760">
            <v>65.868978052997704</v>
          </cell>
          <cell r="M760">
            <v>65.868978052997704</v>
          </cell>
          <cell r="N760">
            <v>65.638985133136785</v>
          </cell>
          <cell r="O760">
            <v>65.638985133136785</v>
          </cell>
          <cell r="P760">
            <v>66.07449798471572</v>
          </cell>
          <cell r="Q760">
            <v>69.084686001222011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84.297520661157009</v>
          </cell>
          <cell r="F763">
            <v>84.297520661157009</v>
          </cell>
          <cell r="G763">
            <v>92.561983471074356</v>
          </cell>
          <cell r="H763">
            <v>89.256198347107485</v>
          </cell>
          <cell r="I763">
            <v>88.264462809917376</v>
          </cell>
          <cell r="J763">
            <v>88.264462809917376</v>
          </cell>
          <cell r="K763">
            <v>88.264462809917376</v>
          </cell>
          <cell r="L763">
            <v>88.264462809917376</v>
          </cell>
          <cell r="M763">
            <v>99.173553719008268</v>
          </cell>
          <cell r="N763">
            <v>95.867768595041326</v>
          </cell>
          <cell r="O763">
            <v>95.867768595041326</v>
          </cell>
          <cell r="P763">
            <v>102.47933884297515</v>
          </cell>
          <cell r="Q763">
            <v>91.404958677685954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103.5145797363267</v>
          </cell>
          <cell r="F765">
            <v>105.33910334664418</v>
          </cell>
          <cell r="G765">
            <v>99.787587028756249</v>
          </cell>
          <cell r="H765">
            <v>103.4342287544408</v>
          </cell>
          <cell r="I765">
            <v>99.916552140478927</v>
          </cell>
          <cell r="J765">
            <v>99.380787246000182</v>
          </cell>
          <cell r="K765">
            <v>99.638586525102937</v>
          </cell>
          <cell r="L765">
            <v>100.65027547682149</v>
          </cell>
          <cell r="M765">
            <v>99.120965971614268</v>
          </cell>
          <cell r="N765">
            <v>92.073464310693694</v>
          </cell>
          <cell r="O765">
            <v>94.510944193127756</v>
          </cell>
          <cell r="P765">
            <v>100.14787327118735</v>
          </cell>
          <cell r="Q765">
            <v>99.792912333432866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150.66382149030142</v>
          </cell>
          <cell r="F770">
            <v>140.08761091003981</v>
          </cell>
          <cell r="G770">
            <v>133.59344193376455</v>
          </cell>
          <cell r="H770">
            <v>132.99440426562376</v>
          </cell>
          <cell r="I770">
            <v>130.11200071388927</v>
          </cell>
          <cell r="J770">
            <v>135.20554305954394</v>
          </cell>
          <cell r="K770">
            <v>127.66784900375451</v>
          </cell>
          <cell r="L770">
            <v>125.14364654308628</v>
          </cell>
          <cell r="M770">
            <v>131.95421477878591</v>
          </cell>
          <cell r="N770">
            <v>126.91587780129052</v>
          </cell>
          <cell r="O770">
            <v>127.15025824243246</v>
          </cell>
          <cell r="P770">
            <v>126.71395772125179</v>
          </cell>
          <cell r="Q770">
            <v>132.35021887198036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150.66382149030142</v>
          </cell>
          <cell r="F771">
            <v>140.08761091003981</v>
          </cell>
          <cell r="G771">
            <v>133.59344193376455</v>
          </cell>
          <cell r="H771">
            <v>132.99440426562376</v>
          </cell>
          <cell r="I771">
            <v>130.11200071388927</v>
          </cell>
          <cell r="J771">
            <v>135.20554305954394</v>
          </cell>
          <cell r="K771">
            <v>127.66784900375451</v>
          </cell>
          <cell r="L771">
            <v>125.14364654308628</v>
          </cell>
          <cell r="M771">
            <v>131.95421477878591</v>
          </cell>
          <cell r="N771">
            <v>126.91587780129052</v>
          </cell>
          <cell r="O771">
            <v>127.15025824243246</v>
          </cell>
          <cell r="P771">
            <v>126.71395772125179</v>
          </cell>
          <cell r="Q771">
            <v>132.35021887198036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78.682043895181991</v>
          </cell>
          <cell r="F772">
            <v>78.682043895181991</v>
          </cell>
          <cell r="G772">
            <v>78.682043895181991</v>
          </cell>
          <cell r="H772">
            <v>78.682043895181991</v>
          </cell>
          <cell r="I772">
            <v>81.494468141999278</v>
          </cell>
          <cell r="J772">
            <v>78.682043895181991</v>
          </cell>
          <cell r="K772">
            <v>78.682043895181991</v>
          </cell>
          <cell r="L772">
            <v>78.682043895181991</v>
          </cell>
          <cell r="M772">
            <v>78.682043895181991</v>
          </cell>
          <cell r="N772">
            <v>92.719035701564394</v>
          </cell>
          <cell r="O772">
            <v>89.14932626659899</v>
          </cell>
          <cell r="P772">
            <v>89.14932626659899</v>
          </cell>
          <cell r="Q772">
            <v>81.830708961518141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141.31244422519097</v>
          </cell>
          <cell r="F776">
            <v>141.31244422519097</v>
          </cell>
          <cell r="G776">
            <v>141.78114865056168</v>
          </cell>
          <cell r="H776">
            <v>141.31244422519097</v>
          </cell>
          <cell r="I776">
            <v>135.2851818603483</v>
          </cell>
          <cell r="J776">
            <v>137.17774193676553</v>
          </cell>
          <cell r="K776">
            <v>137.63885009185171</v>
          </cell>
          <cell r="L776">
            <v>137.63885009185171</v>
          </cell>
          <cell r="M776">
            <v>138.09536995812903</v>
          </cell>
          <cell r="N776">
            <v>132.91896409616876</v>
          </cell>
          <cell r="O776">
            <v>131.08850373703325</v>
          </cell>
          <cell r="P776">
            <v>129.4415107458546</v>
          </cell>
          <cell r="Q776">
            <v>137.08362115367814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84.28806328265172</v>
          </cell>
          <cell r="F782">
            <v>81.771432445439672</v>
          </cell>
          <cell r="G782">
            <v>87.246434302540223</v>
          </cell>
          <cell r="H782">
            <v>84.28806328265172</v>
          </cell>
          <cell r="I782">
            <v>84.28806328265172</v>
          </cell>
          <cell r="J782">
            <v>84.28806328265172</v>
          </cell>
          <cell r="K782">
            <v>84.28806328265172</v>
          </cell>
          <cell r="L782">
            <v>84.28806328265172</v>
          </cell>
          <cell r="M782">
            <v>86.731701584262112</v>
          </cell>
          <cell r="N782">
            <v>79.644733548989649</v>
          </cell>
          <cell r="O782">
            <v>82.2567271062304</v>
          </cell>
          <cell r="P782">
            <v>87.246434302540223</v>
          </cell>
          <cell r="Q782">
            <v>84.218820248826049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173.36343115124149</v>
          </cell>
          <cell r="F785">
            <v>158.91647855530476</v>
          </cell>
          <cell r="G785">
            <v>148.08126410835214</v>
          </cell>
          <cell r="H785">
            <v>148.08126410835214</v>
          </cell>
          <cell r="I785">
            <v>144.46952595936799</v>
          </cell>
          <cell r="J785">
            <v>151.69300225733627</v>
          </cell>
          <cell r="K785">
            <v>140.85778781038371</v>
          </cell>
          <cell r="L785">
            <v>137.24604966139952</v>
          </cell>
          <cell r="M785">
            <v>146.27539503386006</v>
          </cell>
          <cell r="N785">
            <v>140.85778781038371</v>
          </cell>
          <cell r="O785">
            <v>140.85778781038371</v>
          </cell>
          <cell r="P785">
            <v>139.05191873589166</v>
          </cell>
          <cell r="Q785">
            <v>147.4793077501881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99.611047556692071</v>
          </cell>
          <cell r="F788">
            <v>100.47408304058376</v>
          </cell>
          <cell r="G788">
            <v>98.730426783819226</v>
          </cell>
          <cell r="H788">
            <v>99.025644445883444</v>
          </cell>
          <cell r="I788">
            <v>99.235820201402603</v>
          </cell>
          <cell r="J788">
            <v>98.99471413543408</v>
          </cell>
          <cell r="K788">
            <v>99.347779277420983</v>
          </cell>
          <cell r="L788">
            <v>99.465727816509585</v>
          </cell>
          <cell r="M788">
            <v>97.486266540558717</v>
          </cell>
          <cell r="N788">
            <v>95.677091565654138</v>
          </cell>
          <cell r="O788">
            <v>96.119507740217031</v>
          </cell>
          <cell r="P788">
            <v>100.1734914118768</v>
          </cell>
          <cell r="Q788">
            <v>98.695133376337694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101.27481234304456</v>
          </cell>
          <cell r="F789">
            <v>102.21327141009361</v>
          </cell>
          <cell r="G789">
            <v>100.33370561997124</v>
          </cell>
          <cell r="H789">
            <v>100.65472334970339</v>
          </cell>
          <cell r="I789">
            <v>100.88326707371276</v>
          </cell>
          <cell r="J789">
            <v>100.61304436703148</v>
          </cell>
          <cell r="K789">
            <v>100.99696506315682</v>
          </cell>
          <cell r="L789">
            <v>101.12522152308098</v>
          </cell>
          <cell r="M789">
            <v>98.866055511528302</v>
          </cell>
          <cell r="N789">
            <v>96.898770630701165</v>
          </cell>
          <cell r="O789">
            <v>97.379851047644749</v>
          </cell>
          <cell r="P789">
            <v>101.78812603210108</v>
          </cell>
          <cell r="Q789">
            <v>100.25231783098086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99.876247667044879</v>
          </cell>
          <cell r="F790">
            <v>100.61885783945945</v>
          </cell>
          <cell r="G790">
            <v>98.326188009989039</v>
          </cell>
          <cell r="H790">
            <v>97.939272742822823</v>
          </cell>
          <cell r="I790">
            <v>98.374912311798568</v>
          </cell>
          <cell r="J790">
            <v>98.374912311798568</v>
          </cell>
          <cell r="K790">
            <v>98.283372222389758</v>
          </cell>
          <cell r="L790">
            <v>98.434692281211568</v>
          </cell>
          <cell r="M790">
            <v>94.374534976606455</v>
          </cell>
          <cell r="N790">
            <v>92.282760274015473</v>
          </cell>
          <cell r="O790">
            <v>93.095528472797895</v>
          </cell>
          <cell r="P790">
            <v>98.098612420119238</v>
          </cell>
          <cell r="Q790">
            <v>97.339990960837795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97.400495229662241</v>
          </cell>
          <cell r="F796">
            <v>102.99409739031387</v>
          </cell>
          <cell r="G796">
            <v>106.18550842332331</v>
          </cell>
          <cell r="H796">
            <v>103.45505229714489</v>
          </cell>
          <cell r="I796">
            <v>102.57456775494289</v>
          </cell>
          <cell r="J796">
            <v>102.57456775494289</v>
          </cell>
          <cell r="K796">
            <v>105.19391444940246</v>
          </cell>
          <cell r="L796">
            <v>108.68698702842507</v>
          </cell>
          <cell r="M796">
            <v>108.86621079036344</v>
          </cell>
          <cell r="N796">
            <v>111.48918984582323</v>
          </cell>
          <cell r="O796">
            <v>107.7011408774117</v>
          </cell>
          <cell r="P796">
            <v>105.79186022547339</v>
          </cell>
          <cell r="Q796">
            <v>105.24279933893577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124.08576933672941</v>
          </cell>
          <cell r="F799">
            <v>118.62010950203027</v>
          </cell>
          <cell r="G799">
            <v>111.78797914300281</v>
          </cell>
          <cell r="H799">
            <v>109.90905576057213</v>
          </cell>
          <cell r="I799">
            <v>112.09807122036374</v>
          </cell>
          <cell r="J799">
            <v>112.09807122036374</v>
          </cell>
          <cell r="K799">
            <v>112.09807122036374</v>
          </cell>
          <cell r="L799">
            <v>111.5190178038239</v>
          </cell>
          <cell r="M799">
            <v>111.16810476316111</v>
          </cell>
          <cell r="N799">
            <v>120.04546764236994</v>
          </cell>
          <cell r="O799">
            <v>125.67069426907767</v>
          </cell>
          <cell r="P799">
            <v>124.3871075327616</v>
          </cell>
          <cell r="Q799">
            <v>116.12395995121831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104.40456769983687</v>
          </cell>
          <cell r="F803">
            <v>101.7944535073409</v>
          </cell>
          <cell r="G803">
            <v>96.574225122349105</v>
          </cell>
          <cell r="H803">
            <v>104.40456769983687</v>
          </cell>
          <cell r="I803">
            <v>104.40456769983687</v>
          </cell>
          <cell r="J803">
            <v>104.40456769983687</v>
          </cell>
          <cell r="K803">
            <v>104.40456769983687</v>
          </cell>
          <cell r="L803">
            <v>99.184339314844976</v>
          </cell>
          <cell r="M803">
            <v>96.574225122349105</v>
          </cell>
          <cell r="N803">
            <v>86.133768352365422</v>
          </cell>
          <cell r="O803">
            <v>86.133768352365422</v>
          </cell>
          <cell r="P803">
            <v>99.184339314844976</v>
          </cell>
          <cell r="Q803">
            <v>98.966829798803701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115.19575607025683</v>
          </cell>
          <cell r="F805">
            <v>113.76747068378698</v>
          </cell>
          <cell r="G805">
            <v>109.82128873703479</v>
          </cell>
          <cell r="H805">
            <v>113.29102427937727</v>
          </cell>
          <cell r="I805">
            <v>114.27233263586497</v>
          </cell>
          <cell r="J805">
            <v>109.05951337739361</v>
          </cell>
          <cell r="K805">
            <v>109.05951337739361</v>
          </cell>
          <cell r="L805">
            <v>109.95856991737813</v>
          </cell>
          <cell r="M805">
            <v>122.12825123342559</v>
          </cell>
          <cell r="N805">
            <v>120.9597439377977</v>
          </cell>
          <cell r="O805">
            <v>130.22002448893861</v>
          </cell>
          <cell r="P805">
            <v>131.16321444423102</v>
          </cell>
          <cell r="Q805">
            <v>116.57472526523992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80.573393982532636</v>
          </cell>
          <cell r="F808">
            <v>80.573393982532636</v>
          </cell>
          <cell r="G808">
            <v>80.384884603930246</v>
          </cell>
          <cell r="H808">
            <v>80.384884603930246</v>
          </cell>
          <cell r="I808">
            <v>80.384884603930246</v>
          </cell>
          <cell r="J808">
            <v>80.476946136939574</v>
          </cell>
          <cell r="K808">
            <v>80.476946136939574</v>
          </cell>
          <cell r="L808">
            <v>80.476946136939574</v>
          </cell>
          <cell r="M808">
            <v>81.698010502063809</v>
          </cell>
          <cell r="N808">
            <v>81.698010502063809</v>
          </cell>
          <cell r="O808">
            <v>81.698010502063809</v>
          </cell>
          <cell r="P808">
            <v>81.698010502063809</v>
          </cell>
          <cell r="Q808">
            <v>80.877026849660808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101.0526315789474</v>
          </cell>
          <cell r="F809">
            <v>101.0526315789474</v>
          </cell>
          <cell r="G809">
            <v>101.0526315789474</v>
          </cell>
          <cell r="H809">
            <v>101.0526315789474</v>
          </cell>
          <cell r="I809">
            <v>101.0526315789474</v>
          </cell>
          <cell r="J809">
            <v>101.0526315789474</v>
          </cell>
          <cell r="K809">
            <v>101.0526315789474</v>
          </cell>
          <cell r="L809">
            <v>101.0526315789474</v>
          </cell>
          <cell r="M809">
            <v>104.21052631578951</v>
          </cell>
          <cell r="N809">
            <v>104.21052631578951</v>
          </cell>
          <cell r="O809">
            <v>104.21052631578951</v>
          </cell>
          <cell r="P809">
            <v>104.21052631578951</v>
          </cell>
          <cell r="Q809">
            <v>102.10526315789478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93.628167589853859</v>
          </cell>
          <cell r="F811">
            <v>93.628167589853859</v>
          </cell>
          <cell r="G811">
            <v>85.305663804089107</v>
          </cell>
          <cell r="H811">
            <v>85.305663804089107</v>
          </cell>
          <cell r="I811">
            <v>85.305663804089107</v>
          </cell>
          <cell r="J811">
            <v>89.370090002265187</v>
          </cell>
          <cell r="K811">
            <v>89.370090002265187</v>
          </cell>
          <cell r="L811">
            <v>89.370090002265187</v>
          </cell>
          <cell r="M811">
            <v>89.370090002265187</v>
          </cell>
          <cell r="N811">
            <v>89.370090002265187</v>
          </cell>
          <cell r="O811">
            <v>89.370090002265187</v>
          </cell>
          <cell r="P811">
            <v>89.370090002265187</v>
          </cell>
          <cell r="Q811">
            <v>89.063663050652622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66.666666666666686</v>
          </cell>
          <cell r="F814">
            <v>66.666666666666686</v>
          </cell>
          <cell r="G814">
            <v>66.666666666666686</v>
          </cell>
          <cell r="H814">
            <v>66.666666666666686</v>
          </cell>
          <cell r="I814">
            <v>66.666666666666686</v>
          </cell>
          <cell r="J814">
            <v>66.666666666666686</v>
          </cell>
          <cell r="K814">
            <v>66.666666666666686</v>
          </cell>
          <cell r="L814">
            <v>66.666666666666686</v>
          </cell>
          <cell r="M814">
            <v>66.666666666666686</v>
          </cell>
          <cell r="N814">
            <v>66.666666666666686</v>
          </cell>
          <cell r="O814">
            <v>66.666666666666686</v>
          </cell>
          <cell r="P814">
            <v>66.666666666666686</v>
          </cell>
          <cell r="Q814">
            <v>66.6666666666667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95.43136061310237</v>
          </cell>
          <cell r="F816">
            <v>95.514739474689549</v>
          </cell>
          <cell r="G816">
            <v>94.759299191266777</v>
          </cell>
          <cell r="H816">
            <v>95.534035183345438</v>
          </cell>
          <cell r="I816">
            <v>95.853021156287483</v>
          </cell>
          <cell r="J816">
            <v>96.050208744719086</v>
          </cell>
          <cell r="K816">
            <v>97.092287926911581</v>
          </cell>
          <cell r="L816">
            <v>97.082158996619157</v>
          </cell>
          <cell r="M816">
            <v>99.161988717384602</v>
          </cell>
          <cell r="N816">
            <v>99.551861243422493</v>
          </cell>
          <cell r="O816">
            <v>99.608662407319514</v>
          </cell>
          <cell r="P816">
            <v>100.15315903610988</v>
          </cell>
          <cell r="Q816">
            <v>97.149398557598161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98.102540780982054</v>
          </cell>
          <cell r="F817">
            <v>98.241476781177923</v>
          </cell>
          <cell r="G817">
            <v>98.185071200687631</v>
          </cell>
          <cell r="H817">
            <v>99.476030538560778</v>
          </cell>
          <cell r="I817">
            <v>100.0075637635955</v>
          </cell>
          <cell r="J817">
            <v>100.33312995967437</v>
          </cell>
          <cell r="K817">
            <v>102.06956903673999</v>
          </cell>
          <cell r="L817">
            <v>102.05269098114765</v>
          </cell>
          <cell r="M817">
            <v>102.99333227797277</v>
          </cell>
          <cell r="N817">
            <v>103.64298529940837</v>
          </cell>
          <cell r="O817">
            <v>103.7376343071796</v>
          </cell>
          <cell r="P817">
            <v>102.97419122914046</v>
          </cell>
          <cell r="Q817">
            <v>100.9846846796889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100.04202299057357</v>
          </cell>
          <cell r="F818">
            <v>100.18855065545917</v>
          </cell>
          <cell r="G818">
            <v>100.12906299218896</v>
          </cell>
          <cell r="H818">
            <v>101.49056222186393</v>
          </cell>
          <cell r="I818">
            <v>102.05113919373331</v>
          </cell>
          <cell r="J818">
            <v>102.42504077210985</v>
          </cell>
          <cell r="K818">
            <v>104.25636140045536</v>
          </cell>
          <cell r="L818">
            <v>104.23856110341018</v>
          </cell>
          <cell r="M818">
            <v>105.04622207327705</v>
          </cell>
          <cell r="N818">
            <v>105.75840769879066</v>
          </cell>
          <cell r="O818">
            <v>105.83119384557169</v>
          </cell>
          <cell r="P818">
            <v>105.21041346233457</v>
          </cell>
          <cell r="Q818">
            <v>103.05562820081404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100.04202299057357</v>
          </cell>
          <cell r="F819">
            <v>100.18855065545917</v>
          </cell>
          <cell r="G819">
            <v>100.12906299218896</v>
          </cell>
          <cell r="H819">
            <v>101.49056222186393</v>
          </cell>
          <cell r="I819">
            <v>102.05113919373331</v>
          </cell>
          <cell r="J819">
            <v>102.42504077210985</v>
          </cell>
          <cell r="K819">
            <v>104.25636140045536</v>
          </cell>
          <cell r="L819">
            <v>104.23856110341018</v>
          </cell>
          <cell r="M819">
            <v>105.04622207327705</v>
          </cell>
          <cell r="N819">
            <v>105.75840769879066</v>
          </cell>
          <cell r="O819">
            <v>105.83119384557169</v>
          </cell>
          <cell r="P819">
            <v>105.21041346233457</v>
          </cell>
          <cell r="Q819">
            <v>103.05562820081404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94.160941800630283</v>
          </cell>
          <cell r="F829">
            <v>94.160941800630283</v>
          </cell>
          <cell r="G829">
            <v>94.160941800630283</v>
          </cell>
          <cell r="H829">
            <v>94.160941800630283</v>
          </cell>
          <cell r="I829">
            <v>94.160941800630283</v>
          </cell>
          <cell r="J829">
            <v>94.160941800630283</v>
          </cell>
          <cell r="K829">
            <v>94.160941800630283</v>
          </cell>
          <cell r="L829">
            <v>94.160941800630283</v>
          </cell>
          <cell r="M829">
            <v>94.160941800630283</v>
          </cell>
          <cell r="N829">
            <v>89.97389529056295</v>
          </cell>
          <cell r="O829">
            <v>94.160941800630283</v>
          </cell>
          <cell r="P829">
            <v>94.160941800630283</v>
          </cell>
          <cell r="Q829">
            <v>93.812021258124688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94.160941800630283</v>
          </cell>
          <cell r="F830">
            <v>94.160941800630283</v>
          </cell>
          <cell r="G830">
            <v>94.160941800630283</v>
          </cell>
          <cell r="H830">
            <v>94.160941800630283</v>
          </cell>
          <cell r="I830">
            <v>94.160941800630283</v>
          </cell>
          <cell r="J830">
            <v>94.160941800630283</v>
          </cell>
          <cell r="K830">
            <v>94.160941800630283</v>
          </cell>
          <cell r="L830">
            <v>94.160941800630283</v>
          </cell>
          <cell r="M830">
            <v>94.160941800630283</v>
          </cell>
          <cell r="N830">
            <v>89.97389529056295</v>
          </cell>
          <cell r="O830">
            <v>94.160941800630283</v>
          </cell>
          <cell r="P830">
            <v>94.160941800630283</v>
          </cell>
          <cell r="Q830">
            <v>93.812021258124688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58.379735644698322</v>
          </cell>
          <cell r="F833">
            <v>58.379735644698322</v>
          </cell>
          <cell r="G833">
            <v>58.379735644698322</v>
          </cell>
          <cell r="H833">
            <v>58.379735644698322</v>
          </cell>
          <cell r="I833">
            <v>58.379735644698322</v>
          </cell>
          <cell r="J833">
            <v>57.745800847439639</v>
          </cell>
          <cell r="K833">
            <v>57.745800847439639</v>
          </cell>
          <cell r="L833">
            <v>57.745800847439639</v>
          </cell>
          <cell r="M833">
            <v>61.572290233365763</v>
          </cell>
          <cell r="N833">
            <v>61.572290233365763</v>
          </cell>
          <cell r="O833">
            <v>61.572290233365763</v>
          </cell>
          <cell r="P833">
            <v>57.745800847439639</v>
          </cell>
          <cell r="Q833">
            <v>58.96656269277895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54.006172486732183</v>
          </cell>
          <cell r="F834">
            <v>54.006172486732183</v>
          </cell>
          <cell r="G834">
            <v>54.006172486732183</v>
          </cell>
          <cell r="H834">
            <v>54.006172486732183</v>
          </cell>
          <cell r="I834">
            <v>54.006172486732183</v>
          </cell>
          <cell r="J834">
            <v>54.006172486732183</v>
          </cell>
          <cell r="K834">
            <v>54.006172486732183</v>
          </cell>
          <cell r="L834">
            <v>54.006172486732183</v>
          </cell>
          <cell r="M834">
            <v>57.534208825577721</v>
          </cell>
          <cell r="N834">
            <v>57.534208825577721</v>
          </cell>
          <cell r="O834">
            <v>57.534208825577721</v>
          </cell>
          <cell r="P834">
            <v>54.006172486732183</v>
          </cell>
          <cell r="Q834">
            <v>54.888181571443567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100.00000000000004</v>
          </cell>
          <cell r="F837">
            <v>100.00000000000004</v>
          </cell>
          <cell r="G837">
            <v>100.00000000000004</v>
          </cell>
          <cell r="H837">
            <v>100.00000000000004</v>
          </cell>
          <cell r="I837">
            <v>100.00000000000004</v>
          </cell>
          <cell r="J837">
            <v>93.333333333333357</v>
          </cell>
          <cell r="K837">
            <v>93.333333333333357</v>
          </cell>
          <cell r="L837">
            <v>93.333333333333357</v>
          </cell>
          <cell r="M837">
            <v>100.00000000000004</v>
          </cell>
          <cell r="N837">
            <v>100.00000000000004</v>
          </cell>
          <cell r="O837">
            <v>100.00000000000004</v>
          </cell>
          <cell r="P837">
            <v>93.333333333333357</v>
          </cell>
          <cell r="Q837">
            <v>97.777777777777814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93.015142763865668</v>
          </cell>
          <cell r="F839">
            <v>93.015142763865668</v>
          </cell>
          <cell r="G839">
            <v>91.758433306720221</v>
          </cell>
          <cell r="H839">
            <v>91.758433306720221</v>
          </cell>
          <cell r="I839">
            <v>91.758433306720221</v>
          </cell>
          <cell r="J839">
            <v>91.766104930265456</v>
          </cell>
          <cell r="K839">
            <v>91.766104930265456</v>
          </cell>
          <cell r="L839">
            <v>91.766104930265456</v>
          </cell>
          <cell r="M839">
            <v>92.376957040240285</v>
          </cell>
          <cell r="N839">
            <v>92.376957040240285</v>
          </cell>
          <cell r="O839">
            <v>92.376957040240285</v>
          </cell>
          <cell r="P839">
            <v>96.632746936595737</v>
          </cell>
          <cell r="Q839">
            <v>92.530626524667085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94.298951552837266</v>
          </cell>
          <cell r="F840">
            <v>94.298951552837266</v>
          </cell>
          <cell r="G840">
            <v>95.283429013088437</v>
          </cell>
          <cell r="H840">
            <v>95.283429013088437</v>
          </cell>
          <cell r="I840">
            <v>95.283429013088437</v>
          </cell>
          <cell r="J840">
            <v>97.095244484056437</v>
          </cell>
          <cell r="K840">
            <v>97.095244484056437</v>
          </cell>
          <cell r="L840">
            <v>97.095244484056437</v>
          </cell>
          <cell r="M840">
            <v>101.01332043521965</v>
          </cell>
          <cell r="N840">
            <v>101.01332043521965</v>
          </cell>
          <cell r="O840">
            <v>101.01332043521965</v>
          </cell>
          <cell r="P840">
            <v>108.45274878255923</v>
          </cell>
          <cell r="Q840">
            <v>98.102219473777282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174.33414043583539</v>
          </cell>
          <cell r="F841">
            <v>174.33414043583539</v>
          </cell>
          <cell r="G841">
            <v>174.33414043583539</v>
          </cell>
          <cell r="H841">
            <v>174.33414043583539</v>
          </cell>
          <cell r="I841">
            <v>174.33414043583539</v>
          </cell>
          <cell r="J841">
            <v>156.90072639225178</v>
          </cell>
          <cell r="K841">
            <v>156.90072639225178</v>
          </cell>
          <cell r="L841">
            <v>156.90072639225178</v>
          </cell>
          <cell r="M841">
            <v>156.90072639225178</v>
          </cell>
          <cell r="N841">
            <v>156.90072639225178</v>
          </cell>
          <cell r="O841">
            <v>156.90072639225178</v>
          </cell>
          <cell r="P841">
            <v>161.25907990314772</v>
          </cell>
          <cell r="Q841">
            <v>164.52784503631958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93.712362687188872</v>
          </cell>
          <cell r="F843">
            <v>93.712362687188872</v>
          </cell>
          <cell r="G843">
            <v>94.704055517638125</v>
          </cell>
          <cell r="H843">
            <v>94.704055517638125</v>
          </cell>
          <cell r="I843">
            <v>94.704055517638125</v>
          </cell>
          <cell r="J843">
            <v>96.656921912676381</v>
          </cell>
          <cell r="K843">
            <v>96.656921912676381</v>
          </cell>
          <cell r="L843">
            <v>96.656921912676381</v>
          </cell>
          <cell r="M843">
            <v>100.60371397933571</v>
          </cell>
          <cell r="N843">
            <v>100.60371397933571</v>
          </cell>
          <cell r="O843">
            <v>100.60371397933571</v>
          </cell>
          <cell r="P843">
            <v>108.06572394631674</v>
          </cell>
          <cell r="Q843">
            <v>97.615376962470407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93.13967113890412</v>
          </cell>
          <cell r="F846">
            <v>93.13967113890412</v>
          </cell>
          <cell r="G846">
            <v>84.821817279710388</v>
          </cell>
          <cell r="H846">
            <v>84.821817279710388</v>
          </cell>
          <cell r="I846">
            <v>84.821817279710388</v>
          </cell>
          <cell r="J846">
            <v>77.837837837837839</v>
          </cell>
          <cell r="K846">
            <v>77.837837837837839</v>
          </cell>
          <cell r="L846">
            <v>77.837837837837839</v>
          </cell>
          <cell r="M846">
            <v>75.366162412684872</v>
          </cell>
          <cell r="N846">
            <v>75.366162412684872</v>
          </cell>
          <cell r="O846">
            <v>75.366162412684872</v>
          </cell>
          <cell r="P846">
            <v>77.394313783998498</v>
          </cell>
          <cell r="Q846">
            <v>81.47925905437549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91.307383053091925</v>
          </cell>
          <cell r="F850">
            <v>91.307383053091925</v>
          </cell>
          <cell r="G850">
            <v>91.307383053091925</v>
          </cell>
          <cell r="H850">
            <v>91.307383053091925</v>
          </cell>
          <cell r="I850">
            <v>91.307383053091925</v>
          </cell>
          <cell r="J850">
            <v>93.087984681248059</v>
          </cell>
          <cell r="K850">
            <v>93.087984681248059</v>
          </cell>
          <cell r="L850">
            <v>93.087984681248059</v>
          </cell>
          <cell r="M850">
            <v>91.281091945409884</v>
          </cell>
          <cell r="N850">
            <v>91.281091945409884</v>
          </cell>
          <cell r="O850">
            <v>91.281091945409884</v>
          </cell>
          <cell r="P850">
            <v>92.778786246916368</v>
          </cell>
          <cell r="Q850">
            <v>91.868577616029157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95.352297134203155</v>
          </cell>
          <cell r="F851">
            <v>95.352297134203155</v>
          </cell>
          <cell r="G851">
            <v>95.352297134203155</v>
          </cell>
          <cell r="H851">
            <v>95.352297134203155</v>
          </cell>
          <cell r="I851">
            <v>95.352297134203155</v>
          </cell>
          <cell r="J851">
            <v>95.696538210752394</v>
          </cell>
          <cell r="K851">
            <v>95.696538210752394</v>
          </cell>
          <cell r="L851">
            <v>95.696538210752394</v>
          </cell>
          <cell r="M851">
            <v>93.431848160044552</v>
          </cell>
          <cell r="N851">
            <v>93.431848160044552</v>
          </cell>
          <cell r="O851">
            <v>93.431848160044552</v>
          </cell>
          <cell r="P851">
            <v>95.362963536073551</v>
          </cell>
          <cell r="Q851">
            <v>94.959134026623317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40</v>
          </cell>
          <cell r="F857">
            <v>40</v>
          </cell>
          <cell r="G857">
            <v>40</v>
          </cell>
          <cell r="H857">
            <v>40</v>
          </cell>
          <cell r="I857">
            <v>40</v>
          </cell>
          <cell r="J857">
            <v>59.999999999999979</v>
          </cell>
          <cell r="K857">
            <v>59.999999999999979</v>
          </cell>
          <cell r="L857">
            <v>59.999999999999979</v>
          </cell>
          <cell r="M857">
            <v>63.999999999999979</v>
          </cell>
          <cell r="N857">
            <v>63.999999999999979</v>
          </cell>
          <cell r="O857">
            <v>63.999999999999979</v>
          </cell>
          <cell r="P857">
            <v>59.999999999999979</v>
          </cell>
          <cell r="Q857">
            <v>52.666666666666664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89.138448763499753</v>
          </cell>
          <cell r="F859">
            <v>89.138448763499753</v>
          </cell>
          <cell r="G859">
            <v>86.548248858532034</v>
          </cell>
          <cell r="H859">
            <v>86.548248858532034</v>
          </cell>
          <cell r="I859">
            <v>86.548248858532034</v>
          </cell>
          <cell r="J859">
            <v>86.548248858532034</v>
          </cell>
          <cell r="K859">
            <v>86.548248858532034</v>
          </cell>
          <cell r="L859">
            <v>86.548248858532034</v>
          </cell>
          <cell r="M859">
            <v>94.896400825340606</v>
          </cell>
          <cell r="N859">
            <v>94.896400825340606</v>
          </cell>
          <cell r="O859">
            <v>94.896400825340606</v>
          </cell>
          <cell r="P859">
            <v>94.896400825340606</v>
          </cell>
          <cell r="Q859">
            <v>89.762666164962823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89.138448763499753</v>
          </cell>
          <cell r="F860">
            <v>89.138448763499753</v>
          </cell>
          <cell r="G860">
            <v>86.548248858532034</v>
          </cell>
          <cell r="H860">
            <v>86.548248858532034</v>
          </cell>
          <cell r="I860">
            <v>86.548248858532034</v>
          </cell>
          <cell r="J860">
            <v>86.548248858532034</v>
          </cell>
          <cell r="K860">
            <v>86.548248858532034</v>
          </cell>
          <cell r="L860">
            <v>86.548248858532034</v>
          </cell>
          <cell r="M860">
            <v>94.896400825340606</v>
          </cell>
          <cell r="N860">
            <v>94.896400825340606</v>
          </cell>
          <cell r="O860">
            <v>94.896400825340606</v>
          </cell>
          <cell r="P860">
            <v>94.896400825340606</v>
          </cell>
          <cell r="Q860">
            <v>89.762666164962823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100.00000000000004</v>
          </cell>
          <cell r="F861">
            <v>100.00000000000004</v>
          </cell>
          <cell r="G861">
            <v>100.00000000000004</v>
          </cell>
          <cell r="H861">
            <v>100.00000000000004</v>
          </cell>
          <cell r="I861">
            <v>100.00000000000004</v>
          </cell>
          <cell r="J861">
            <v>100.00000000000004</v>
          </cell>
          <cell r="K861">
            <v>100.00000000000004</v>
          </cell>
          <cell r="L861">
            <v>100.00000000000004</v>
          </cell>
          <cell r="M861">
            <v>101.65300454651268</v>
          </cell>
          <cell r="N861">
            <v>101.65300454651268</v>
          </cell>
          <cell r="O861">
            <v>101.65300454651268</v>
          </cell>
          <cell r="P861">
            <v>101.65300454651268</v>
          </cell>
          <cell r="Q861">
            <v>100.55100151550424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87.358046473629898</v>
          </cell>
          <cell r="F866">
            <v>87.358046473629898</v>
          </cell>
          <cell r="G866">
            <v>84.343266530174873</v>
          </cell>
          <cell r="H866">
            <v>84.343266530174873</v>
          </cell>
          <cell r="I866">
            <v>84.343266530174873</v>
          </cell>
          <cell r="J866">
            <v>84.343266530174873</v>
          </cell>
          <cell r="K866">
            <v>84.343266530174873</v>
          </cell>
          <cell r="L866">
            <v>84.343266530174873</v>
          </cell>
          <cell r="M866">
            <v>93.788872768345129</v>
          </cell>
          <cell r="N866">
            <v>93.788872768345129</v>
          </cell>
          <cell r="O866">
            <v>93.788872768345129</v>
          </cell>
          <cell r="P866">
            <v>93.788872768345129</v>
          </cell>
          <cell r="Q866">
            <v>87.99426526680746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111.78543992193013</v>
          </cell>
          <cell r="F872">
            <v>111.7704155481328</v>
          </cell>
          <cell r="G872">
            <v>110.87465935900342</v>
          </cell>
          <cell r="H872">
            <v>110.74324824004296</v>
          </cell>
          <cell r="I872">
            <v>110.76323344230934</v>
          </cell>
          <cell r="J872">
            <v>109.37533393720889</v>
          </cell>
          <cell r="K872">
            <v>109.59726935955587</v>
          </cell>
          <cell r="L872">
            <v>109.82695652549172</v>
          </cell>
          <cell r="M872">
            <v>108.9320360545569</v>
          </cell>
          <cell r="N872">
            <v>109.04234469818184</v>
          </cell>
          <cell r="O872">
            <v>108.98316641302634</v>
          </cell>
          <cell r="P872">
            <v>108.72117531488296</v>
          </cell>
          <cell r="Q872">
            <v>110.03460656786025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99.036465326111852</v>
          </cell>
          <cell r="F873">
            <v>99.003826183570226</v>
          </cell>
          <cell r="G873">
            <v>97.748571010895787</v>
          </cell>
          <cell r="H873">
            <v>97.748571010895787</v>
          </cell>
          <cell r="I873">
            <v>97.748571010895787</v>
          </cell>
          <cell r="J873">
            <v>97.903117169099829</v>
          </cell>
          <cell r="K873">
            <v>97.903117169099829</v>
          </cell>
          <cell r="L873">
            <v>98.03263256263358</v>
          </cell>
          <cell r="M873">
            <v>97.758523423117865</v>
          </cell>
          <cell r="N873">
            <v>97.736705089642186</v>
          </cell>
          <cell r="O873">
            <v>97.69292566250563</v>
          </cell>
          <cell r="P873">
            <v>98.04918261141286</v>
          </cell>
          <cell r="Q873">
            <v>98.030184019156763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108.31709109628095</v>
          </cell>
          <cell r="F874">
            <v>108.31709109628095</v>
          </cell>
          <cell r="G874">
            <v>106.74851323232006</v>
          </cell>
          <cell r="H874">
            <v>106.74851323232006</v>
          </cell>
          <cell r="I874">
            <v>106.74851323232006</v>
          </cell>
          <cell r="J874">
            <v>106.93674116364562</v>
          </cell>
          <cell r="K874">
            <v>106.93674116364562</v>
          </cell>
          <cell r="L874">
            <v>106.93674116364562</v>
          </cell>
          <cell r="M874">
            <v>106.80038718595483</v>
          </cell>
          <cell r="N874">
            <v>106.80038718595483</v>
          </cell>
          <cell r="O874">
            <v>106.80038718595483</v>
          </cell>
          <cell r="P874">
            <v>107.27443091175034</v>
          </cell>
          <cell r="Q874">
            <v>107.11379482083949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56.453046296040647</v>
          </cell>
          <cell r="F881">
            <v>56.270645023438803</v>
          </cell>
          <cell r="G881">
            <v>56.453046296040647</v>
          </cell>
          <cell r="H881">
            <v>56.453046296040647</v>
          </cell>
          <cell r="I881">
            <v>56.453046296040647</v>
          </cell>
          <cell r="J881">
            <v>56.453046296040647</v>
          </cell>
          <cell r="K881">
            <v>56.453046296040647</v>
          </cell>
          <cell r="L881">
            <v>57.176832852993108</v>
          </cell>
          <cell r="M881">
            <v>56.270645023438803</v>
          </cell>
          <cell r="N881">
            <v>56.148714988452717</v>
          </cell>
          <cell r="O881">
            <v>55.904057114450609</v>
          </cell>
          <cell r="P881">
            <v>55.719858731934217</v>
          </cell>
          <cell r="Q881">
            <v>56.350752625912683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86.080587132683021</v>
          </cell>
          <cell r="F885">
            <v>86.021794287238791</v>
          </cell>
          <cell r="G885">
            <v>85.307909697017081</v>
          </cell>
          <cell r="H885">
            <v>84.544795994632196</v>
          </cell>
          <cell r="I885">
            <v>84.660851483810362</v>
          </cell>
          <cell r="J885">
            <v>84.617296642332775</v>
          </cell>
          <cell r="K885">
            <v>83.529212683570677</v>
          </cell>
          <cell r="L885">
            <v>84.750111026291449</v>
          </cell>
          <cell r="M885">
            <v>85.02830513435768</v>
          </cell>
          <cell r="N885">
            <v>85.68789645717392</v>
          </cell>
          <cell r="O885">
            <v>85.382410797148111</v>
          </cell>
          <cell r="P885">
            <v>85.600439240893266</v>
          </cell>
          <cell r="Q885">
            <v>85.100967548095767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75.947353427574996</v>
          </cell>
          <cell r="F886">
            <v>75.947222596303703</v>
          </cell>
          <cell r="G886">
            <v>73.219377257402471</v>
          </cell>
          <cell r="H886">
            <v>73.130969414053794</v>
          </cell>
          <cell r="I886">
            <v>72.28602219690184</v>
          </cell>
          <cell r="J886">
            <v>72.28602219690184</v>
          </cell>
          <cell r="K886">
            <v>72.303151311360395</v>
          </cell>
          <cell r="L886">
            <v>73.803202760899438</v>
          </cell>
          <cell r="M886">
            <v>75.139796532121196</v>
          </cell>
          <cell r="N886">
            <v>75.559579450433461</v>
          </cell>
          <cell r="O886">
            <v>74.522463895416067</v>
          </cell>
          <cell r="P886">
            <v>73.673517812875431</v>
          </cell>
          <cell r="Q886">
            <v>73.984889904353722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119.49312086569061</v>
          </cell>
          <cell r="F887">
            <v>123.35037260347664</v>
          </cell>
          <cell r="G887">
            <v>120.08762379016035</v>
          </cell>
          <cell r="H887">
            <v>123.35037260347664</v>
          </cell>
          <cell r="I887">
            <v>123.35037260347664</v>
          </cell>
          <cell r="J887">
            <v>123.35037260347664</v>
          </cell>
          <cell r="K887">
            <v>125.19169440686102</v>
          </cell>
          <cell r="L887">
            <v>128.72006240660818</v>
          </cell>
          <cell r="M887">
            <v>128.72006240660818</v>
          </cell>
          <cell r="N887">
            <v>128.72006240660818</v>
          </cell>
          <cell r="O887">
            <v>128.72006240660818</v>
          </cell>
          <cell r="P887">
            <v>130.83060247905721</v>
          </cell>
          <cell r="Q887">
            <v>125.32373179850903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75.538459981635029</v>
          </cell>
          <cell r="F891">
            <v>75.502108444109979</v>
          </cell>
          <cell r="G891">
            <v>72.779285832738097</v>
          </cell>
          <cell r="H891">
            <v>72.659410729220554</v>
          </cell>
          <cell r="I891">
            <v>71.806529483124237</v>
          </cell>
          <cell r="J891">
            <v>71.806529483124237</v>
          </cell>
          <cell r="K891">
            <v>71.806529483124237</v>
          </cell>
          <cell r="L891">
            <v>73.287535101289421</v>
          </cell>
          <cell r="M891">
            <v>74.636679447804468</v>
          </cell>
          <cell r="N891">
            <v>75.060404115088318</v>
          </cell>
          <cell r="O891">
            <v>74.01355007621639</v>
          </cell>
          <cell r="P891">
            <v>73.13681450773214</v>
          </cell>
          <cell r="Q891">
            <v>73.502819723767246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99.173349981229421</v>
          </cell>
          <cell r="F897">
            <v>98.979010847052479</v>
          </cell>
          <cell r="G897">
            <v>98.457337554170991</v>
          </cell>
          <cell r="H897">
            <v>95.992259529467788</v>
          </cell>
          <cell r="I897">
            <v>96.935254679985533</v>
          </cell>
          <cell r="J897">
            <v>96.791220462941055</v>
          </cell>
          <cell r="K897">
            <v>93.181631462632268</v>
          </cell>
          <cell r="L897">
            <v>96.226330273511465</v>
          </cell>
          <cell r="M897">
            <v>96.954637663859032</v>
          </cell>
          <cell r="N897">
            <v>98.858060018195346</v>
          </cell>
          <cell r="O897">
            <v>98.53421558742464</v>
          </cell>
          <cell r="P897">
            <v>99.817077984434519</v>
          </cell>
          <cell r="Q897">
            <v>97.491698837075376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99.895108408762766</v>
          </cell>
          <cell r="F898">
            <v>99.693197583586709</v>
          </cell>
          <cell r="G898">
            <v>99.197414162580415</v>
          </cell>
          <cell r="H898">
            <v>96.636293674938386</v>
          </cell>
          <cell r="I898">
            <v>97.569814169850702</v>
          </cell>
          <cell r="J898">
            <v>97.420168203071</v>
          </cell>
          <cell r="K898">
            <v>93.669945188620488</v>
          </cell>
          <cell r="L898">
            <v>96.83326919909716</v>
          </cell>
          <cell r="M898">
            <v>97.63616724167666</v>
          </cell>
          <cell r="N898">
            <v>99.579725200143372</v>
          </cell>
          <cell r="O898">
            <v>99.248626870660118</v>
          </cell>
          <cell r="P898">
            <v>100.58147115992077</v>
          </cell>
          <cell r="Q898">
            <v>98.163433421909033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80.648306116102276</v>
          </cell>
          <cell r="F904">
            <v>80.648306116102276</v>
          </cell>
          <cell r="G904">
            <v>79.46212930811862</v>
          </cell>
          <cell r="H904">
            <v>79.46212930811862</v>
          </cell>
          <cell r="I904">
            <v>80.648306116102276</v>
          </cell>
          <cell r="J904">
            <v>80.648306116102276</v>
          </cell>
          <cell r="K904">
            <v>80.648306116102276</v>
          </cell>
          <cell r="L904">
            <v>80.648306116102276</v>
          </cell>
          <cell r="M904">
            <v>79.46212930811862</v>
          </cell>
          <cell r="N904">
            <v>80.335409444913196</v>
          </cell>
          <cell r="O904">
            <v>80.197747518865128</v>
          </cell>
          <cell r="P904">
            <v>80.197747518865128</v>
          </cell>
          <cell r="Q904">
            <v>80.250594091967741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66.690016569612638</v>
          </cell>
          <cell r="F908">
            <v>66.690016569612638</v>
          </cell>
          <cell r="G908">
            <v>66.690016569612638</v>
          </cell>
          <cell r="H908">
            <v>66.690016569612638</v>
          </cell>
          <cell r="I908">
            <v>66.690016569612638</v>
          </cell>
          <cell r="J908">
            <v>66.690016569612638</v>
          </cell>
          <cell r="K908">
            <v>66.690016569612638</v>
          </cell>
          <cell r="L908">
            <v>66.690016569612638</v>
          </cell>
          <cell r="M908">
            <v>66.690016569612638</v>
          </cell>
          <cell r="N908">
            <v>66.690016569612638</v>
          </cell>
          <cell r="O908">
            <v>66.690016569612638</v>
          </cell>
          <cell r="P908">
            <v>66.690016569612638</v>
          </cell>
          <cell r="Q908">
            <v>66.690016569612652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66.582650670253997</v>
          </cell>
          <cell r="F909">
            <v>66.582650670253997</v>
          </cell>
          <cell r="G909">
            <v>66.582650670253997</v>
          </cell>
          <cell r="H909">
            <v>66.582650670253997</v>
          </cell>
          <cell r="I909">
            <v>66.582650670253997</v>
          </cell>
          <cell r="J909">
            <v>66.582650670253997</v>
          </cell>
          <cell r="K909">
            <v>66.582650670253997</v>
          </cell>
          <cell r="L909">
            <v>66.582650670253997</v>
          </cell>
          <cell r="M909">
            <v>66.582650670253997</v>
          </cell>
          <cell r="N909">
            <v>66.582650670253997</v>
          </cell>
          <cell r="O909">
            <v>66.582650670253997</v>
          </cell>
          <cell r="P909">
            <v>66.582650670253997</v>
          </cell>
          <cell r="Q909">
            <v>66.582650670253997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87.804878048780509</v>
          </cell>
          <cell r="F912">
            <v>87.804878048780509</v>
          </cell>
          <cell r="G912">
            <v>87.804878048780509</v>
          </cell>
          <cell r="H912">
            <v>87.804878048780509</v>
          </cell>
          <cell r="I912">
            <v>87.804878048780509</v>
          </cell>
          <cell r="J912">
            <v>87.804878048780509</v>
          </cell>
          <cell r="K912">
            <v>87.804878048780509</v>
          </cell>
          <cell r="L912">
            <v>87.804878048780509</v>
          </cell>
          <cell r="M912">
            <v>87.804878048780509</v>
          </cell>
          <cell r="N912">
            <v>87.804878048780509</v>
          </cell>
          <cell r="O912">
            <v>87.804878048780509</v>
          </cell>
          <cell r="P912">
            <v>87.804878048780509</v>
          </cell>
          <cell r="Q912">
            <v>87.804878048780537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105.7726880805385</v>
          </cell>
          <cell r="F914">
            <v>105.7726880805385</v>
          </cell>
          <cell r="G914">
            <v>105.72095833460786</v>
          </cell>
          <cell r="H914">
            <v>105.72095833460786</v>
          </cell>
          <cell r="I914">
            <v>105.72095833460786</v>
          </cell>
          <cell r="J914">
            <v>105.72095833460786</v>
          </cell>
          <cell r="K914">
            <v>105.72095833460786</v>
          </cell>
          <cell r="L914">
            <v>105.72095833460786</v>
          </cell>
          <cell r="M914">
            <v>104.65953426117538</v>
          </cell>
          <cell r="N914">
            <v>104.65953426117538</v>
          </cell>
          <cell r="O914">
            <v>104.65953426117538</v>
          </cell>
          <cell r="P914">
            <v>104.65953426117538</v>
          </cell>
          <cell r="Q914">
            <v>105.37577193445215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100.00000000000004</v>
          </cell>
          <cell r="F915">
            <v>100.00000000000004</v>
          </cell>
          <cell r="G915">
            <v>100.00000000000004</v>
          </cell>
          <cell r="H915">
            <v>100.00000000000004</v>
          </cell>
          <cell r="I915">
            <v>100.00000000000004</v>
          </cell>
          <cell r="J915">
            <v>100.00000000000004</v>
          </cell>
          <cell r="K915">
            <v>100.00000000000004</v>
          </cell>
          <cell r="L915">
            <v>100.00000000000004</v>
          </cell>
          <cell r="M915">
            <v>100.00000000000004</v>
          </cell>
          <cell r="N915">
            <v>100.00000000000004</v>
          </cell>
          <cell r="O915">
            <v>100.00000000000004</v>
          </cell>
          <cell r="P915">
            <v>100.00000000000004</v>
          </cell>
          <cell r="Q915">
            <v>100.00000000000001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105.95238095238091</v>
          </cell>
          <cell r="F917">
            <v>105.95238095238091</v>
          </cell>
          <cell r="G917">
            <v>105.95238095238091</v>
          </cell>
          <cell r="H917">
            <v>105.95238095238091</v>
          </cell>
          <cell r="I917">
            <v>105.95238095238091</v>
          </cell>
          <cell r="J917">
            <v>105.95238095238091</v>
          </cell>
          <cell r="K917">
            <v>105.95238095238091</v>
          </cell>
          <cell r="L917">
            <v>105.95238095238091</v>
          </cell>
          <cell r="M917">
            <v>104.76190476190479</v>
          </cell>
          <cell r="N917">
            <v>104.76190476190479</v>
          </cell>
          <cell r="O917">
            <v>104.76190476190479</v>
          </cell>
          <cell r="P917">
            <v>104.76190476190479</v>
          </cell>
          <cell r="Q917">
            <v>105.55555555555556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97.499999999999986</v>
          </cell>
          <cell r="F919">
            <v>97.499999999999986</v>
          </cell>
          <cell r="G919">
            <v>94.999999999999986</v>
          </cell>
          <cell r="H919">
            <v>94.999999999999986</v>
          </cell>
          <cell r="I919">
            <v>94.999999999999986</v>
          </cell>
          <cell r="J919">
            <v>94.999999999999986</v>
          </cell>
          <cell r="K919">
            <v>94.999999999999986</v>
          </cell>
          <cell r="L919">
            <v>94.999999999999986</v>
          </cell>
          <cell r="M919">
            <v>100.00000000000004</v>
          </cell>
          <cell r="N919">
            <v>100.00000000000004</v>
          </cell>
          <cell r="O919">
            <v>100.00000000000004</v>
          </cell>
          <cell r="P919">
            <v>100.00000000000004</v>
          </cell>
          <cell r="Q919">
            <v>97.083333333333329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121.1416897719984</v>
          </cell>
          <cell r="F921">
            <v>121.1416897719984</v>
          </cell>
          <cell r="G921">
            <v>120.27935925639358</v>
          </cell>
          <cell r="H921">
            <v>120.27935925639358</v>
          </cell>
          <cell r="I921">
            <v>120.27935925639358</v>
          </cell>
          <cell r="J921">
            <v>118.20814066934338</v>
          </cell>
          <cell r="K921">
            <v>118.81213411376929</v>
          </cell>
          <cell r="L921">
            <v>118.81213411376929</v>
          </cell>
          <cell r="M921">
            <v>117.48157999580853</v>
          </cell>
          <cell r="N921">
            <v>117.48157999580853</v>
          </cell>
          <cell r="O921">
            <v>117.48157999580853</v>
          </cell>
          <cell r="P921">
            <v>116.96064688398802</v>
          </cell>
          <cell r="Q921">
            <v>119.02993775678941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136.96344712881108</v>
          </cell>
          <cell r="F922">
            <v>136.96344712881108</v>
          </cell>
          <cell r="G922">
            <v>135.61984216946036</v>
          </cell>
          <cell r="H922">
            <v>135.61984216946036</v>
          </cell>
          <cell r="I922">
            <v>135.61984216946036</v>
          </cell>
          <cell r="J922">
            <v>134.19633019104222</v>
          </cell>
          <cell r="K922">
            <v>135.06064206486951</v>
          </cell>
          <cell r="L922">
            <v>135.06064206486951</v>
          </cell>
          <cell r="M922">
            <v>134.19633019104222</v>
          </cell>
          <cell r="N922">
            <v>134.19633019104222</v>
          </cell>
          <cell r="O922">
            <v>134.19633019104222</v>
          </cell>
          <cell r="P922">
            <v>134.19633019104222</v>
          </cell>
          <cell r="Q922">
            <v>135.15744632091278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107.45699318235421</v>
          </cell>
          <cell r="F923">
            <v>107.45699318235421</v>
          </cell>
          <cell r="G923">
            <v>105.48446712802665</v>
          </cell>
          <cell r="H923">
            <v>105.48446712802665</v>
          </cell>
          <cell r="I923">
            <v>105.48446712802665</v>
          </cell>
          <cell r="J923">
            <v>103.39463079143407</v>
          </cell>
          <cell r="K923">
            <v>104.66351393921052</v>
          </cell>
          <cell r="L923">
            <v>104.66351393921052</v>
          </cell>
          <cell r="M923">
            <v>103.39463079143407</v>
          </cell>
          <cell r="N923">
            <v>103.39463079143407</v>
          </cell>
          <cell r="O923">
            <v>103.39463079143407</v>
          </cell>
          <cell r="P923">
            <v>103.39463079143407</v>
          </cell>
          <cell r="Q923">
            <v>104.80563079869832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199.99999999999991</v>
          </cell>
          <cell r="F937">
            <v>199.99999999999991</v>
          </cell>
          <cell r="G937">
            <v>199.99999999999991</v>
          </cell>
          <cell r="H937">
            <v>199.99999999999991</v>
          </cell>
          <cell r="I937">
            <v>199.99999999999991</v>
          </cell>
          <cell r="J937">
            <v>199.99999999999991</v>
          </cell>
          <cell r="K937">
            <v>199.99999999999991</v>
          </cell>
          <cell r="L937">
            <v>199.99999999999991</v>
          </cell>
          <cell r="M937">
            <v>199.99999999999991</v>
          </cell>
          <cell r="N937">
            <v>199.99999999999991</v>
          </cell>
          <cell r="O937">
            <v>199.99999999999991</v>
          </cell>
          <cell r="P937">
            <v>199.99999999999991</v>
          </cell>
          <cell r="Q937">
            <v>199.99999999999997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84.431888837858125</v>
          </cell>
          <cell r="F945">
            <v>84.431888837858125</v>
          </cell>
          <cell r="G945">
            <v>84.686216138838574</v>
          </cell>
          <cell r="H945">
            <v>84.686216138838574</v>
          </cell>
          <cell r="I945">
            <v>84.686216138838574</v>
          </cell>
          <cell r="J945">
            <v>81.112182148266157</v>
          </cell>
          <cell r="K945">
            <v>81.112182148266157</v>
          </cell>
          <cell r="L945">
            <v>81.112182148266157</v>
          </cell>
          <cell r="M945">
            <v>78.69984807481535</v>
          </cell>
          <cell r="N945">
            <v>78.69984807481535</v>
          </cell>
          <cell r="O945">
            <v>78.69984807481535</v>
          </cell>
          <cell r="P945">
            <v>76.970240704904327</v>
          </cell>
          <cell r="Q945">
            <v>81.610729788865072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93.029294180275912</v>
          </cell>
          <cell r="F950">
            <v>93.174929961036057</v>
          </cell>
          <cell r="G950">
            <v>93.41171596234858</v>
          </cell>
          <cell r="H950">
            <v>93.688209145284674</v>
          </cell>
          <cell r="I950">
            <v>93.680209556325579</v>
          </cell>
          <cell r="J950">
            <v>93.331386242727305</v>
          </cell>
          <cell r="K950">
            <v>93.304088261663324</v>
          </cell>
          <cell r="L950">
            <v>93.073802415518045</v>
          </cell>
          <cell r="M950">
            <v>93.084122300814727</v>
          </cell>
          <cell r="N950">
            <v>93.041385233446803</v>
          </cell>
          <cell r="O950">
            <v>92.924877591505364</v>
          </cell>
          <cell r="P950">
            <v>94.253636649349815</v>
          </cell>
          <cell r="Q950">
            <v>93.333138125024675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93.029294180275912</v>
          </cell>
          <cell r="F951">
            <v>93.174929961036057</v>
          </cell>
          <cell r="G951">
            <v>93.41171596234858</v>
          </cell>
          <cell r="H951">
            <v>93.688209145284674</v>
          </cell>
          <cell r="I951">
            <v>93.680209556325579</v>
          </cell>
          <cell r="J951">
            <v>93.331386242727305</v>
          </cell>
          <cell r="K951">
            <v>93.304088261663324</v>
          </cell>
          <cell r="L951">
            <v>93.073802415518045</v>
          </cell>
          <cell r="M951">
            <v>93.084122300814727</v>
          </cell>
          <cell r="N951">
            <v>93.041385233446803</v>
          </cell>
          <cell r="O951">
            <v>92.924877591505364</v>
          </cell>
          <cell r="P951">
            <v>94.253636649349815</v>
          </cell>
          <cell r="Q951">
            <v>93.333138125024675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62.067567563776485</v>
          </cell>
          <cell r="F952">
            <v>63.188420142070299</v>
          </cell>
          <cell r="G952">
            <v>65.010789608486917</v>
          </cell>
          <cell r="H952">
            <v>67.138756344113574</v>
          </cell>
          <cell r="I952">
            <v>67.077189331781128</v>
          </cell>
          <cell r="J952">
            <v>64.392550238455954</v>
          </cell>
          <cell r="K952">
            <v>64.182457551768024</v>
          </cell>
          <cell r="L952">
            <v>62.410115047410457</v>
          </cell>
          <cell r="M952">
            <v>62.489539691423822</v>
          </cell>
          <cell r="N952">
            <v>62.160623597466426</v>
          </cell>
          <cell r="O952">
            <v>61.263949097701278</v>
          </cell>
          <cell r="P952">
            <v>64.106211993615673</v>
          </cell>
          <cell r="Q952">
            <v>63.790680850672508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62.067567563776485</v>
          </cell>
          <cell r="F953">
            <v>63.188420142070299</v>
          </cell>
          <cell r="G953">
            <v>65.010789608486917</v>
          </cell>
          <cell r="H953">
            <v>67.138756344113574</v>
          </cell>
          <cell r="I953">
            <v>67.077189331781128</v>
          </cell>
          <cell r="J953">
            <v>64.392550238455954</v>
          </cell>
          <cell r="K953">
            <v>64.182457551768024</v>
          </cell>
          <cell r="L953">
            <v>62.410115047410457</v>
          </cell>
          <cell r="M953">
            <v>62.489539691423822</v>
          </cell>
          <cell r="N953">
            <v>62.160623597466426</v>
          </cell>
          <cell r="O953">
            <v>61.263949097701278</v>
          </cell>
          <cell r="P953">
            <v>64.106211993615673</v>
          </cell>
          <cell r="Q953">
            <v>63.790680850672508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97.653020146522081</v>
          </cell>
          <cell r="F959">
            <v>97.653020146522081</v>
          </cell>
          <cell r="G959">
            <v>97.653020146522081</v>
          </cell>
          <cell r="H959">
            <v>97.653020146522081</v>
          </cell>
          <cell r="I959">
            <v>97.653020146522081</v>
          </cell>
          <cell r="J959">
            <v>97.653020146522081</v>
          </cell>
          <cell r="K959">
            <v>97.653020146522081</v>
          </cell>
          <cell r="L959">
            <v>97.653020146522081</v>
          </cell>
          <cell r="M959">
            <v>97.653020146522081</v>
          </cell>
          <cell r="N959">
            <v>97.653020146522081</v>
          </cell>
          <cell r="O959">
            <v>97.653020146522081</v>
          </cell>
          <cell r="P959">
            <v>98.755757345741642</v>
          </cell>
          <cell r="Q959">
            <v>97.744914913123708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100.16978254686548</v>
          </cell>
          <cell r="F960">
            <v>100.16978254686548</v>
          </cell>
          <cell r="G960">
            <v>100.16978254686548</v>
          </cell>
          <cell r="H960">
            <v>100.16978254686548</v>
          </cell>
          <cell r="I960">
            <v>100.16978254686548</v>
          </cell>
          <cell r="J960">
            <v>100.16978254686548</v>
          </cell>
          <cell r="K960">
            <v>100.16978254686548</v>
          </cell>
          <cell r="L960">
            <v>100.16978254686548</v>
          </cell>
          <cell r="M960">
            <v>100.16978254686548</v>
          </cell>
          <cell r="N960">
            <v>100.16978254686548</v>
          </cell>
          <cell r="O960">
            <v>100.16978254686548</v>
          </cell>
          <cell r="P960">
            <v>100.16978254686548</v>
          </cell>
          <cell r="Q960">
            <v>100.16978254686548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75.362318840579704</v>
          </cell>
          <cell r="F972">
            <v>75.362318840579704</v>
          </cell>
          <cell r="G972">
            <v>75.362318840579704</v>
          </cell>
          <cell r="H972">
            <v>75.362318840579704</v>
          </cell>
          <cell r="I972">
            <v>75.362318840579704</v>
          </cell>
          <cell r="J972">
            <v>75.362318840579704</v>
          </cell>
          <cell r="K972">
            <v>75.362318840579704</v>
          </cell>
          <cell r="L972">
            <v>75.362318840579704</v>
          </cell>
          <cell r="M972">
            <v>75.362318840579704</v>
          </cell>
          <cell r="N972">
            <v>75.362318840579704</v>
          </cell>
          <cell r="O972">
            <v>75.362318840579704</v>
          </cell>
          <cell r="P972">
            <v>86.231884057971044</v>
          </cell>
          <cell r="Q972">
            <v>76.268115942028984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95.90507916465144</v>
          </cell>
          <cell r="F974">
            <v>94.813120751987313</v>
          </cell>
          <cell r="G974">
            <v>96.423063415459922</v>
          </cell>
          <cell r="H974">
            <v>96.302973320172896</v>
          </cell>
          <cell r="I974">
            <v>97.476371120975173</v>
          </cell>
          <cell r="J974">
            <v>97.838694114250131</v>
          </cell>
          <cell r="K974">
            <v>98.204104462638313</v>
          </cell>
          <cell r="L974">
            <v>97.327230646659046</v>
          </cell>
          <cell r="M974">
            <v>96.782907157108383</v>
          </cell>
          <cell r="N974">
            <v>98.901613081496478</v>
          </cell>
          <cell r="O974">
            <v>98.809761280810108</v>
          </cell>
          <cell r="P974">
            <v>100.02392722119843</v>
          </cell>
          <cell r="Q974">
            <v>97.400737144783946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86.422138578060014</v>
          </cell>
          <cell r="F975">
            <v>82.724422886304552</v>
          </cell>
          <cell r="G975">
            <v>85.268902571969306</v>
          </cell>
          <cell r="H975">
            <v>86.289361992323904</v>
          </cell>
          <cell r="I975">
            <v>88.348220382753851</v>
          </cell>
          <cell r="J975">
            <v>88.016279892667541</v>
          </cell>
          <cell r="K975">
            <v>87.89734333016537</v>
          </cell>
          <cell r="L975">
            <v>87.079000581728025</v>
          </cell>
          <cell r="M975">
            <v>89.192339730029374</v>
          </cell>
          <cell r="N975">
            <v>91.828441390278627</v>
          </cell>
          <cell r="O975">
            <v>96.014841938864592</v>
          </cell>
          <cell r="P975">
            <v>100.27605193867915</v>
          </cell>
          <cell r="Q975">
            <v>89.113112101152012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75.349991330003704</v>
          </cell>
          <cell r="F976">
            <v>72.865948954831097</v>
          </cell>
          <cell r="G976">
            <v>73.507731008736386</v>
          </cell>
          <cell r="H976">
            <v>74.435667932770201</v>
          </cell>
          <cell r="I976">
            <v>74.782255030407214</v>
          </cell>
          <cell r="J976">
            <v>72.396780406052386</v>
          </cell>
          <cell r="K976">
            <v>73.516984703571808</v>
          </cell>
          <cell r="L976">
            <v>72.703545829789647</v>
          </cell>
          <cell r="M976">
            <v>72.47724682445353</v>
          </cell>
          <cell r="N976">
            <v>74.227987667966772</v>
          </cell>
          <cell r="O976">
            <v>79.420729482423695</v>
          </cell>
          <cell r="P976">
            <v>82.33043040955927</v>
          </cell>
          <cell r="Q976">
            <v>74.834608298380473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76.79605507627214</v>
          </cell>
          <cell r="F977">
            <v>73.887451483043719</v>
          </cell>
          <cell r="G977">
            <v>74.638924004895813</v>
          </cell>
          <cell r="H977">
            <v>75.725459685007365</v>
          </cell>
          <cell r="I977">
            <v>76.353014782302679</v>
          </cell>
          <cell r="J977">
            <v>73.338094781062068</v>
          </cell>
          <cell r="K977">
            <v>74.649759299139575</v>
          </cell>
          <cell r="L977">
            <v>73.70478754109611</v>
          </cell>
          <cell r="M977">
            <v>73.509280499322614</v>
          </cell>
          <cell r="N977">
            <v>75.620023599634891</v>
          </cell>
          <cell r="O977">
            <v>82.32539185876594</v>
          </cell>
          <cell r="P977">
            <v>85.968732590058394</v>
          </cell>
          <cell r="Q977">
            <v>76.376414600050097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104.16666666666669</v>
          </cell>
          <cell r="F980">
            <v>104.16666666666669</v>
          </cell>
          <cell r="G980">
            <v>104.16666666666669</v>
          </cell>
          <cell r="H980">
            <v>104.16666666666669</v>
          </cell>
          <cell r="I980">
            <v>104.16666666666669</v>
          </cell>
          <cell r="J980">
            <v>104.16666666666669</v>
          </cell>
          <cell r="K980">
            <v>104.16666666666669</v>
          </cell>
          <cell r="L980">
            <v>104.16666666666669</v>
          </cell>
          <cell r="M980">
            <v>104.16666666666669</v>
          </cell>
          <cell r="N980">
            <v>104.16666666666669</v>
          </cell>
          <cell r="O980">
            <v>104.16666666666669</v>
          </cell>
          <cell r="P980">
            <v>104.16666666666669</v>
          </cell>
          <cell r="Q980">
            <v>104.16666666666673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96.666666666666714</v>
          </cell>
          <cell r="F982">
            <v>96.666666666666714</v>
          </cell>
          <cell r="G982">
            <v>96.666666666666714</v>
          </cell>
          <cell r="H982">
            <v>96.666666666666714</v>
          </cell>
          <cell r="I982">
            <v>96.666666666666714</v>
          </cell>
          <cell r="J982">
            <v>96.666666666666714</v>
          </cell>
          <cell r="K982">
            <v>96.666666666666714</v>
          </cell>
          <cell r="L982">
            <v>96.666666666666714</v>
          </cell>
          <cell r="M982">
            <v>96.666666666666714</v>
          </cell>
          <cell r="N982">
            <v>96.666666666666714</v>
          </cell>
          <cell r="O982">
            <v>96.666666666666714</v>
          </cell>
          <cell r="P982">
            <v>96.666666666666714</v>
          </cell>
          <cell r="Q982">
            <v>96.666666666666728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59.999999999999993</v>
          </cell>
          <cell r="F984">
            <v>59.999999999999993</v>
          </cell>
          <cell r="G984">
            <v>59.999999999999993</v>
          </cell>
          <cell r="H984">
            <v>59.999999999999993</v>
          </cell>
          <cell r="I984">
            <v>59.999999999999993</v>
          </cell>
          <cell r="J984">
            <v>59.999999999999993</v>
          </cell>
          <cell r="K984">
            <v>59.999999999999993</v>
          </cell>
          <cell r="L984">
            <v>57.777777777777786</v>
          </cell>
          <cell r="M984">
            <v>56.666666666666664</v>
          </cell>
          <cell r="N984">
            <v>58.333333333333336</v>
          </cell>
          <cell r="O984">
            <v>56.666666666666664</v>
          </cell>
          <cell r="P984">
            <v>56.666666666666664</v>
          </cell>
          <cell r="Q984">
            <v>58.842592592592581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53.912680509645767</v>
          </cell>
          <cell r="F986">
            <v>53.912680509645767</v>
          </cell>
          <cell r="G986">
            <v>53.912680509645767</v>
          </cell>
          <cell r="H986">
            <v>53.912680509645767</v>
          </cell>
          <cell r="I986">
            <v>52.084597644148111</v>
          </cell>
          <cell r="J986">
            <v>53.912680509645767</v>
          </cell>
          <cell r="K986">
            <v>53.912680509645767</v>
          </cell>
          <cell r="L986">
            <v>53.912680509645767</v>
          </cell>
          <cell r="M986">
            <v>53.370830772440065</v>
          </cell>
          <cell r="N986">
            <v>52.823423165729558</v>
          </cell>
          <cell r="O986">
            <v>47.716021877274386</v>
          </cell>
          <cell r="P986">
            <v>45.767600377222365</v>
          </cell>
          <cell r="Q986">
            <v>52.429269783694586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132.91962416645319</v>
          </cell>
          <cell r="F989">
            <v>132.91962416645319</v>
          </cell>
          <cell r="G989">
            <v>132.91962416645319</v>
          </cell>
          <cell r="H989">
            <v>129.15089337467543</v>
          </cell>
          <cell r="I989">
            <v>130.76606371400877</v>
          </cell>
          <cell r="J989">
            <v>130.76606371400877</v>
          </cell>
          <cell r="K989">
            <v>131.84284394023098</v>
          </cell>
          <cell r="L989">
            <v>131.84284394023098</v>
          </cell>
          <cell r="M989">
            <v>131.84284394023098</v>
          </cell>
          <cell r="N989">
            <v>130.4071369719347</v>
          </cell>
          <cell r="O989">
            <v>131.84284394023098</v>
          </cell>
          <cell r="P989">
            <v>129.15089337467543</v>
          </cell>
          <cell r="Q989">
            <v>131.36427495079889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122.18830930952265</v>
          </cell>
          <cell r="F990">
            <v>122.18830930952265</v>
          </cell>
          <cell r="G990">
            <v>122.18830930952265</v>
          </cell>
          <cell r="H990">
            <v>122.18830930952265</v>
          </cell>
          <cell r="I990">
            <v>122.18830930952265</v>
          </cell>
          <cell r="J990">
            <v>122.18830930952265</v>
          </cell>
          <cell r="K990">
            <v>122.18830930952265</v>
          </cell>
          <cell r="L990">
            <v>122.18830930952265</v>
          </cell>
          <cell r="M990">
            <v>122.18830930952265</v>
          </cell>
          <cell r="N990">
            <v>122.18830930952265</v>
          </cell>
          <cell r="O990">
            <v>122.18830930952265</v>
          </cell>
          <cell r="P990">
            <v>122.18830930952265</v>
          </cell>
          <cell r="Q990">
            <v>122.18830930952261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137.40364781239825</v>
          </cell>
          <cell r="F992">
            <v>137.40364781239825</v>
          </cell>
          <cell r="G992">
            <v>137.40364781239825</v>
          </cell>
          <cell r="H992">
            <v>132.06017261969379</v>
          </cell>
          <cell r="I992">
            <v>134.35023341656711</v>
          </cell>
          <cell r="J992">
            <v>134.35023341656711</v>
          </cell>
          <cell r="K992">
            <v>135.87694061448269</v>
          </cell>
          <cell r="L992">
            <v>135.87694061448269</v>
          </cell>
          <cell r="M992">
            <v>135.87694061448269</v>
          </cell>
          <cell r="N992">
            <v>133.84133101726198</v>
          </cell>
          <cell r="O992">
            <v>135.87694061448269</v>
          </cell>
          <cell r="P992">
            <v>132.06017261969379</v>
          </cell>
          <cell r="Q992">
            <v>135.19840408207577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92.398342027672683</v>
          </cell>
          <cell r="F994">
            <v>87.992995693914921</v>
          </cell>
          <cell r="G994">
            <v>91.627406419265057</v>
          </cell>
          <cell r="H994">
            <v>92.728743002704462</v>
          </cell>
          <cell r="I994">
            <v>95.757418607162919</v>
          </cell>
          <cell r="J994">
            <v>96.583421044742565</v>
          </cell>
          <cell r="K994">
            <v>95.757418607162919</v>
          </cell>
          <cell r="L994">
            <v>94.931416169583372</v>
          </cell>
          <cell r="M994">
            <v>98.378913416746158</v>
          </cell>
          <cell r="N994">
            <v>101.53943567021997</v>
          </cell>
          <cell r="O994">
            <v>105.17384639557012</v>
          </cell>
          <cell r="P994">
            <v>110.2399946793916</v>
          </cell>
          <cell r="Q994">
            <v>96.925779311178061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92.444444444444471</v>
          </cell>
          <cell r="F995">
            <v>88.000000000000028</v>
          </cell>
          <cell r="G995">
            <v>91.666666666666671</v>
          </cell>
          <cell r="H995">
            <v>92.777777777777757</v>
          </cell>
          <cell r="I995">
            <v>95.833333333333314</v>
          </cell>
          <cell r="J995">
            <v>96.666666666666714</v>
          </cell>
          <cell r="K995">
            <v>95.833333333333314</v>
          </cell>
          <cell r="L995">
            <v>95</v>
          </cell>
          <cell r="M995">
            <v>98.444444444444485</v>
          </cell>
          <cell r="N995">
            <v>101.66666666666664</v>
          </cell>
          <cell r="O995">
            <v>105.33333333333333</v>
          </cell>
          <cell r="P995">
            <v>110.44444444444449</v>
          </cell>
          <cell r="Q995">
            <v>97.009259259259281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87.203791469194286</v>
          </cell>
          <cell r="F997">
            <v>87.203791469194286</v>
          </cell>
          <cell r="G997">
            <v>87.203791469194286</v>
          </cell>
          <cell r="H997">
            <v>87.203791469194286</v>
          </cell>
          <cell r="I997">
            <v>87.203791469194286</v>
          </cell>
          <cell r="J997">
            <v>87.203791469194286</v>
          </cell>
          <cell r="K997">
            <v>87.203791469194286</v>
          </cell>
          <cell r="L997">
            <v>87.203791469194286</v>
          </cell>
          <cell r="M997">
            <v>90.995260663507125</v>
          </cell>
          <cell r="N997">
            <v>87.203791469194286</v>
          </cell>
          <cell r="O997">
            <v>87.203791469194286</v>
          </cell>
          <cell r="P997">
            <v>87.203791469194286</v>
          </cell>
          <cell r="Q997">
            <v>87.519747235387001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107.96117090247471</v>
          </cell>
          <cell r="F999">
            <v>103.4340855979804</v>
          </cell>
          <cell r="G999">
            <v>106.71114271917179</v>
          </cell>
          <cell r="H999">
            <v>105.39141958544725</v>
          </cell>
          <cell r="I999">
            <v>108.89340689893675</v>
          </cell>
          <cell r="J999">
            <v>111.06216896908721</v>
          </cell>
          <cell r="K999">
            <v>111.06429025394453</v>
          </cell>
          <cell r="L999">
            <v>107.60337781565151</v>
          </cell>
          <cell r="M999">
            <v>106.33345831825338</v>
          </cell>
          <cell r="N999">
            <v>109.72028518741347</v>
          </cell>
          <cell r="O999">
            <v>102.06053216181876</v>
          </cell>
          <cell r="P999">
            <v>105.18972945183886</v>
          </cell>
          <cell r="Q999">
            <v>107.11875565516823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112.11128720995289</v>
          </cell>
          <cell r="F1000">
            <v>107.01746329029804</v>
          </cell>
          <cell r="G1000">
            <v>110.70996063500539</v>
          </cell>
          <cell r="H1000">
            <v>109.22054289670388</v>
          </cell>
          <cell r="I1000">
            <v>113.16409515704945</v>
          </cell>
          <cell r="J1000">
            <v>115.60540608046757</v>
          </cell>
          <cell r="K1000">
            <v>115.60540608046757</v>
          </cell>
          <cell r="L1000">
            <v>111.70335544342656</v>
          </cell>
          <cell r="M1000">
            <v>110.63995765444402</v>
          </cell>
          <cell r="N1000">
            <v>114.0692630081634</v>
          </cell>
          <cell r="O1000">
            <v>105.09951126476463</v>
          </cell>
          <cell r="P1000">
            <v>109.34406497959618</v>
          </cell>
          <cell r="Q1000">
            <v>111.19085947502829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173.37775801284681</v>
          </cell>
          <cell r="F1001">
            <v>167.69168735368203</v>
          </cell>
          <cell r="G1001">
            <v>176.15197829311867</v>
          </cell>
          <cell r="H1001">
            <v>168.65267910273792</v>
          </cell>
          <cell r="I1001">
            <v>170.55841958268476</v>
          </cell>
          <cell r="J1001">
            <v>176.15197829311867</v>
          </cell>
          <cell r="K1001">
            <v>176.15197829311867</v>
          </cell>
          <cell r="L1001">
            <v>172.44310021730422</v>
          </cell>
          <cell r="M1001">
            <v>164.7750876938226</v>
          </cell>
          <cell r="N1001">
            <v>177.86389391460449</v>
          </cell>
          <cell r="O1001">
            <v>163.29725436454189</v>
          </cell>
          <cell r="P1001">
            <v>161.80592399998483</v>
          </cell>
          <cell r="Q1001">
            <v>170.74347826013047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64.662446092047361</v>
          </cell>
          <cell r="F1004">
            <v>60.027297546987064</v>
          </cell>
          <cell r="G1004">
            <v>60.027297546987064</v>
          </cell>
          <cell r="H1004">
            <v>63.192332830381133</v>
          </cell>
          <cell r="I1004">
            <v>68.714102444022799</v>
          </cell>
          <cell r="J1004">
            <v>68.714102444022799</v>
          </cell>
          <cell r="K1004">
            <v>68.714102444022799</v>
          </cell>
          <cell r="L1004">
            <v>64.662446092047361</v>
          </cell>
          <cell r="M1004">
            <v>68.714102444022799</v>
          </cell>
          <cell r="N1004">
            <v>64.662446092047361</v>
          </cell>
          <cell r="O1004">
            <v>60.027297546987064</v>
          </cell>
          <cell r="P1004">
            <v>68.714102444022799</v>
          </cell>
          <cell r="Q1004">
            <v>65.069339663966545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61.551368036146599</v>
          </cell>
          <cell r="F1008">
            <v>57.447943500403525</v>
          </cell>
          <cell r="G1008">
            <v>57.447943500403525</v>
          </cell>
          <cell r="H1008">
            <v>58.815751678984562</v>
          </cell>
          <cell r="I1008">
            <v>60.183559857565591</v>
          </cell>
          <cell r="J1008">
            <v>61.551368036146599</v>
          </cell>
          <cell r="K1008">
            <v>62.919176214727649</v>
          </cell>
          <cell r="L1008">
            <v>64.286984393308671</v>
          </cell>
          <cell r="M1008">
            <v>65.654792571889701</v>
          </cell>
          <cell r="N1008">
            <v>61.551368036146599</v>
          </cell>
          <cell r="O1008">
            <v>65.654792571889701</v>
          </cell>
          <cell r="P1008">
            <v>69.758217107632845</v>
          </cell>
          <cell r="Q1008">
            <v>62.235272125437142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61.551368036146599</v>
          </cell>
          <cell r="F1009">
            <v>57.447943500403525</v>
          </cell>
          <cell r="G1009">
            <v>57.447943500403525</v>
          </cell>
          <cell r="H1009">
            <v>58.815751678984562</v>
          </cell>
          <cell r="I1009">
            <v>60.183559857565591</v>
          </cell>
          <cell r="J1009">
            <v>61.551368036146599</v>
          </cell>
          <cell r="K1009">
            <v>62.919176214727649</v>
          </cell>
          <cell r="L1009">
            <v>64.286984393308671</v>
          </cell>
          <cell r="M1009">
            <v>65.654792571889701</v>
          </cell>
          <cell r="N1009">
            <v>61.551368036146599</v>
          </cell>
          <cell r="O1009">
            <v>65.654792571889701</v>
          </cell>
          <cell r="P1009">
            <v>69.758217107632845</v>
          </cell>
          <cell r="Q1009">
            <v>62.235272125437142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75.415515644991743</v>
          </cell>
          <cell r="F1011">
            <v>75.415515644991743</v>
          </cell>
          <cell r="G1011">
            <v>75.415515644991743</v>
          </cell>
          <cell r="H1011">
            <v>75.415515644991743</v>
          </cell>
          <cell r="I1011">
            <v>75.415515644991743</v>
          </cell>
          <cell r="J1011">
            <v>75.415515644991743</v>
          </cell>
          <cell r="K1011">
            <v>75.415515644991743</v>
          </cell>
          <cell r="L1011">
            <v>75.415515644991743</v>
          </cell>
          <cell r="M1011">
            <v>72.456883730947169</v>
          </cell>
          <cell r="N1011">
            <v>75.608641481425025</v>
          </cell>
          <cell r="O1011">
            <v>78.262379212492633</v>
          </cell>
          <cell r="P1011">
            <v>72.456883730947169</v>
          </cell>
          <cell r="Q1011">
            <v>75.175742776312163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98.627472203313005</v>
          </cell>
          <cell r="F1016">
            <v>98.627472203313005</v>
          </cell>
          <cell r="G1016">
            <v>98.627472203313005</v>
          </cell>
          <cell r="H1016">
            <v>98.627472203313005</v>
          </cell>
          <cell r="I1016">
            <v>98.627472203313005</v>
          </cell>
          <cell r="J1016">
            <v>98.627472203313005</v>
          </cell>
          <cell r="K1016">
            <v>98.627472203313005</v>
          </cell>
          <cell r="L1016">
            <v>98.627472203313005</v>
          </cell>
          <cell r="M1016">
            <v>97.278035559731904</v>
          </cell>
          <cell r="N1016">
            <v>98.471146893022365</v>
          </cell>
          <cell r="O1016">
            <v>99.225467895591734</v>
          </cell>
          <cell r="P1016">
            <v>99.951292885926463</v>
          </cell>
          <cell r="Q1016">
            <v>98.662143405064725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98.627472203313005</v>
          </cell>
          <cell r="F1017">
            <v>98.627472203313005</v>
          </cell>
          <cell r="G1017">
            <v>98.627472203313005</v>
          </cell>
          <cell r="H1017">
            <v>98.627472203313005</v>
          </cell>
          <cell r="I1017">
            <v>98.627472203313005</v>
          </cell>
          <cell r="J1017">
            <v>98.627472203313005</v>
          </cell>
          <cell r="K1017">
            <v>98.627472203313005</v>
          </cell>
          <cell r="L1017">
            <v>98.627472203313005</v>
          </cell>
          <cell r="M1017">
            <v>97.278035559731904</v>
          </cell>
          <cell r="N1017">
            <v>98.471146893022365</v>
          </cell>
          <cell r="O1017">
            <v>99.225467895591734</v>
          </cell>
          <cell r="P1017">
            <v>99.951292885926463</v>
          </cell>
          <cell r="Q1017">
            <v>98.662143405064725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100.00000000000004</v>
          </cell>
          <cell r="F1018">
            <v>100.00000000000004</v>
          </cell>
          <cell r="G1018">
            <v>100.00000000000004</v>
          </cell>
          <cell r="H1018">
            <v>100.00000000000004</v>
          </cell>
          <cell r="I1018">
            <v>100.00000000000004</v>
          </cell>
          <cell r="J1018">
            <v>100.00000000000004</v>
          </cell>
          <cell r="K1018">
            <v>100.00000000000004</v>
          </cell>
          <cell r="L1018">
            <v>100.00000000000004</v>
          </cell>
          <cell r="M1018">
            <v>100.00000000000004</v>
          </cell>
          <cell r="N1018">
            <v>100.00000000000004</v>
          </cell>
          <cell r="O1018">
            <v>100.00000000000004</v>
          </cell>
          <cell r="P1018">
            <v>100.00000000000004</v>
          </cell>
          <cell r="Q1018">
            <v>100.00000000000001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100.00000000000004</v>
          </cell>
          <cell r="F1021">
            <v>100.00000000000004</v>
          </cell>
          <cell r="G1021">
            <v>100.00000000000004</v>
          </cell>
          <cell r="H1021">
            <v>100.00000000000004</v>
          </cell>
          <cell r="I1021">
            <v>100.00000000000004</v>
          </cell>
          <cell r="J1021">
            <v>100.00000000000004</v>
          </cell>
          <cell r="K1021">
            <v>100.00000000000004</v>
          </cell>
          <cell r="L1021">
            <v>100.00000000000004</v>
          </cell>
          <cell r="M1021">
            <v>97.499999999999986</v>
          </cell>
          <cell r="N1021">
            <v>97.499999999999986</v>
          </cell>
          <cell r="O1021">
            <v>97.499999999999986</v>
          </cell>
          <cell r="P1021">
            <v>97.499999999999986</v>
          </cell>
          <cell r="Q1021">
            <v>99.166666666666686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92.354814518279909</v>
          </cell>
          <cell r="F1023">
            <v>92.354814518279909</v>
          </cell>
          <cell r="G1023">
            <v>92.354814518279909</v>
          </cell>
          <cell r="H1023">
            <v>92.354814518279909</v>
          </cell>
          <cell r="I1023">
            <v>92.354814518279909</v>
          </cell>
          <cell r="J1023">
            <v>92.354814518279909</v>
          </cell>
          <cell r="K1023">
            <v>92.354814518279909</v>
          </cell>
          <cell r="L1023">
            <v>92.354814518279909</v>
          </cell>
          <cell r="M1023">
            <v>96.253342187962204</v>
          </cell>
          <cell r="N1023">
            <v>102.89915108550534</v>
          </cell>
          <cell r="O1023">
            <v>107.10083209431252</v>
          </cell>
          <cell r="P1023">
            <v>111.14378604524224</v>
          </cell>
          <cell r="Q1023">
            <v>96.352968963271792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94.100939943355243</v>
          </cell>
          <cell r="F1026">
            <v>96.05562330118741</v>
          </cell>
          <cell r="G1026">
            <v>97.335004166438011</v>
          </cell>
          <cell r="H1026">
            <v>96.919297323554034</v>
          </cell>
          <cell r="I1026">
            <v>97.063187911142407</v>
          </cell>
          <cell r="J1026">
            <v>97.234576104828008</v>
          </cell>
          <cell r="K1026">
            <v>98.480862199728264</v>
          </cell>
          <cell r="L1026">
            <v>98.298433499877035</v>
          </cell>
          <cell r="M1026">
            <v>96.789836803697384</v>
          </cell>
          <cell r="N1026">
            <v>98.55815759923685</v>
          </cell>
          <cell r="O1026">
            <v>98.769809099017408</v>
          </cell>
          <cell r="P1026">
            <v>96.960472838282769</v>
          </cell>
          <cell r="Q1026">
            <v>97.213850065862076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112.56997823576229</v>
          </cell>
          <cell r="F1027">
            <v>112.56997823576229</v>
          </cell>
          <cell r="G1027">
            <v>112.56997823576229</v>
          </cell>
          <cell r="H1027">
            <v>115.65465835840772</v>
          </cell>
          <cell r="I1027">
            <v>115.65465835840772</v>
          </cell>
          <cell r="J1027">
            <v>117.16654812701445</v>
          </cell>
          <cell r="K1027">
            <v>121.58947322856532</v>
          </cell>
          <cell r="L1027">
            <v>121.58947322856532</v>
          </cell>
          <cell r="M1027">
            <v>115.93101396951548</v>
          </cell>
          <cell r="N1027">
            <v>120.66482503198679</v>
          </cell>
          <cell r="O1027">
            <v>121.58947322856532</v>
          </cell>
          <cell r="P1027">
            <v>115.93101396951548</v>
          </cell>
          <cell r="Q1027">
            <v>116.95675601731922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138.49603002997634</v>
          </cell>
          <cell r="F1032">
            <v>138.49603002997634</v>
          </cell>
          <cell r="G1032">
            <v>138.49603002997634</v>
          </cell>
          <cell r="H1032">
            <v>138.49603002997634</v>
          </cell>
          <cell r="I1032">
            <v>138.49603002997634</v>
          </cell>
          <cell r="J1032">
            <v>138.49603002997634</v>
          </cell>
          <cell r="K1032">
            <v>138.49603002997634</v>
          </cell>
          <cell r="L1032">
            <v>138.49603002997634</v>
          </cell>
          <cell r="M1032">
            <v>138.45045550604709</v>
          </cell>
          <cell r="N1032">
            <v>138.51666497517058</v>
          </cell>
          <cell r="O1032">
            <v>138.55474520892818</v>
          </cell>
          <cell r="P1032">
            <v>138.53618199159217</v>
          </cell>
          <cell r="Q1032">
            <v>138.50219066012906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115.47005383792515</v>
          </cell>
          <cell r="F1033">
            <v>115.47005383792515</v>
          </cell>
          <cell r="G1033">
            <v>115.47005383792515</v>
          </cell>
          <cell r="H1033">
            <v>115.47005383792515</v>
          </cell>
          <cell r="I1033">
            <v>115.47005383792515</v>
          </cell>
          <cell r="J1033">
            <v>115.47005383792515</v>
          </cell>
          <cell r="K1033">
            <v>115.47005383792515</v>
          </cell>
          <cell r="L1033">
            <v>115.47005383792515</v>
          </cell>
          <cell r="M1033">
            <v>100.00000000000004</v>
          </cell>
          <cell r="N1033">
            <v>122.47448713915892</v>
          </cell>
          <cell r="O1033">
            <v>135.40064007726599</v>
          </cell>
          <cell r="P1033">
            <v>129.09944487358061</v>
          </cell>
          <cell r="Q1033">
            <v>117.56125023278391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138.5640646055102</v>
          </cell>
          <cell r="F1036">
            <v>138.5640646055102</v>
          </cell>
          <cell r="G1036">
            <v>138.5640646055102</v>
          </cell>
          <cell r="H1036">
            <v>138.5640646055102</v>
          </cell>
          <cell r="I1036">
            <v>138.5640646055102</v>
          </cell>
          <cell r="J1036">
            <v>138.5640646055102</v>
          </cell>
          <cell r="K1036">
            <v>138.5640646055102</v>
          </cell>
          <cell r="L1036">
            <v>138.5640646055102</v>
          </cell>
          <cell r="M1036">
            <v>138.5640646055102</v>
          </cell>
          <cell r="N1036">
            <v>138.5640646055102</v>
          </cell>
          <cell r="O1036">
            <v>138.5640646055102</v>
          </cell>
          <cell r="P1036">
            <v>138.5640646055102</v>
          </cell>
          <cell r="Q1036">
            <v>138.56406460551017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97.3333333333333</v>
          </cell>
          <cell r="F1039">
            <v>97.3333333333333</v>
          </cell>
          <cell r="G1039">
            <v>97.3333333333333</v>
          </cell>
          <cell r="H1039">
            <v>97.3333333333333</v>
          </cell>
          <cell r="I1039">
            <v>98.000000000000043</v>
          </cell>
          <cell r="J1039">
            <v>97.3333333333333</v>
          </cell>
          <cell r="K1039">
            <v>97.3333333333333</v>
          </cell>
          <cell r="L1039">
            <v>97.3333333333333</v>
          </cell>
          <cell r="M1039">
            <v>98.666666666666686</v>
          </cell>
          <cell r="N1039">
            <v>97.3333333333333</v>
          </cell>
          <cell r="O1039">
            <v>96</v>
          </cell>
          <cell r="P1039">
            <v>98.000000000000043</v>
          </cell>
          <cell r="Q1039">
            <v>97.444444444444414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85.087982746607054</v>
          </cell>
          <cell r="F1042">
            <v>87.976840088801723</v>
          </cell>
          <cell r="G1042">
            <v>89.867657233805446</v>
          </cell>
          <cell r="H1042">
            <v>87.856722807608293</v>
          </cell>
          <cell r="I1042">
            <v>88.061826829189428</v>
          </cell>
          <cell r="J1042">
            <v>87.638186954439803</v>
          </cell>
          <cell r="K1042">
            <v>87.477662506113106</v>
          </cell>
          <cell r="L1042">
            <v>87.208048255354527</v>
          </cell>
          <cell r="M1042">
            <v>87.525796841981091</v>
          </cell>
          <cell r="N1042">
            <v>88.01023711259856</v>
          </cell>
          <cell r="O1042">
            <v>87.918997025476742</v>
          </cell>
          <cell r="P1042">
            <v>87.784349735547167</v>
          </cell>
          <cell r="Q1042">
            <v>87.701192344793583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78.383404932392708</v>
          </cell>
          <cell r="F1043">
            <v>80.591820259419706</v>
          </cell>
          <cell r="G1043">
            <v>80.336525154930087</v>
          </cell>
          <cell r="H1043">
            <v>78.383404932392708</v>
          </cell>
          <cell r="I1043">
            <v>78.383404932392708</v>
          </cell>
          <cell r="J1043">
            <v>77.545055642289356</v>
          </cell>
          <cell r="K1043">
            <v>77.545055642289356</v>
          </cell>
          <cell r="L1043">
            <v>77.545055642289356</v>
          </cell>
          <cell r="M1043">
            <v>76.135469879959842</v>
          </cell>
          <cell r="N1043">
            <v>75.296893618465873</v>
          </cell>
          <cell r="O1043">
            <v>80.420165495287819</v>
          </cell>
          <cell r="P1043">
            <v>81.189753991846672</v>
          </cell>
          <cell r="Q1043">
            <v>78.479667510329676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90.105552331242791</v>
          </cell>
          <cell r="F1046">
            <v>89.540562253611242</v>
          </cell>
          <cell r="G1046">
            <v>98.032630575651368</v>
          </cell>
          <cell r="H1046">
            <v>90.105552331242791</v>
          </cell>
          <cell r="I1046">
            <v>90.105552331242791</v>
          </cell>
          <cell r="J1046">
            <v>90.105552331242791</v>
          </cell>
          <cell r="K1046">
            <v>90.105552331242791</v>
          </cell>
          <cell r="L1046">
            <v>90.105552331242791</v>
          </cell>
          <cell r="M1046">
            <v>92.999556647524443</v>
          </cell>
          <cell r="N1046">
            <v>95.477313549664458</v>
          </cell>
          <cell r="O1046">
            <v>93.094335804431338</v>
          </cell>
          <cell r="P1046">
            <v>90.733039448750901</v>
          </cell>
          <cell r="Q1046">
            <v>91.709229355590864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83.439264924717207</v>
          </cell>
          <cell r="F1053">
            <v>82.527333008784765</v>
          </cell>
          <cell r="G1053">
            <v>85.293697265697844</v>
          </cell>
          <cell r="H1053">
            <v>83.439264924717207</v>
          </cell>
          <cell r="I1053">
            <v>82.527333008784765</v>
          </cell>
          <cell r="J1053">
            <v>83.439264924717207</v>
          </cell>
          <cell r="K1053">
            <v>82.527333008784765</v>
          </cell>
          <cell r="L1053">
            <v>81.140220218406029</v>
          </cell>
          <cell r="M1053">
            <v>79.728978299235706</v>
          </cell>
          <cell r="N1053">
            <v>83.418881569112003</v>
          </cell>
          <cell r="O1053">
            <v>82.527333008784765</v>
          </cell>
          <cell r="P1053">
            <v>84.81384143403757</v>
          </cell>
          <cell r="Q1053">
            <v>82.901895466314997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98.572811618028865</v>
          </cell>
          <cell r="F1056">
            <v>98.572811618028865</v>
          </cell>
          <cell r="G1056">
            <v>97.332852678457527</v>
          </cell>
          <cell r="H1056">
            <v>102.20246635749385</v>
          </cell>
          <cell r="I1056">
            <v>102.20246635749385</v>
          </cell>
          <cell r="J1056">
            <v>102.20246635749385</v>
          </cell>
          <cell r="K1056">
            <v>102.20246635749385</v>
          </cell>
          <cell r="L1056">
            <v>103.38403701399814</v>
          </cell>
          <cell r="M1056">
            <v>99.797365546593909</v>
          </cell>
          <cell r="N1056">
            <v>94.804294475578217</v>
          </cell>
          <cell r="O1056">
            <v>90.879641899277388</v>
          </cell>
          <cell r="P1056">
            <v>90.879641899277388</v>
          </cell>
          <cell r="Q1056">
            <v>98.586110181601313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100.94081675795273</v>
          </cell>
          <cell r="F1059">
            <v>103.13586666017115</v>
          </cell>
          <cell r="G1059">
            <v>96.220385792361498</v>
          </cell>
          <cell r="H1059">
            <v>92.031488200298767</v>
          </cell>
          <cell r="I1059">
            <v>92.031488200298767</v>
          </cell>
          <cell r="J1059">
            <v>92.031488200298767</v>
          </cell>
          <cell r="K1059">
            <v>93.705153583893321</v>
          </cell>
          <cell r="L1059">
            <v>94.520021907495561</v>
          </cell>
          <cell r="M1059">
            <v>101.41086226476958</v>
          </cell>
          <cell r="N1059">
            <v>88.9467460655774</v>
          </cell>
          <cell r="O1059">
            <v>86.604946188020435</v>
          </cell>
          <cell r="P1059">
            <v>90.609685884182724</v>
          </cell>
          <cell r="Q1059">
            <v>94.349079142110043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98.081804121507204</v>
          </cell>
          <cell r="F1063">
            <v>98.25164337938088</v>
          </cell>
          <cell r="G1063">
            <v>100.03751909056088</v>
          </cell>
          <cell r="H1063">
            <v>97.160746218515825</v>
          </cell>
          <cell r="I1063">
            <v>99.849755122143932</v>
          </cell>
          <cell r="J1063">
            <v>96.105641481446312</v>
          </cell>
          <cell r="K1063">
            <v>95.400728834823468</v>
          </cell>
          <cell r="L1063">
            <v>93.711552794294604</v>
          </cell>
          <cell r="M1063">
            <v>95.605672505240435</v>
          </cell>
          <cell r="N1063">
            <v>97.306393076446085</v>
          </cell>
          <cell r="O1063">
            <v>98.532766834031364</v>
          </cell>
          <cell r="P1063">
            <v>97.573327668803813</v>
          </cell>
          <cell r="Q1063">
            <v>97.301462593932911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78.571428571428598</v>
          </cell>
          <cell r="F1068">
            <v>85.714285714285694</v>
          </cell>
          <cell r="G1068">
            <v>85.714285714285694</v>
          </cell>
          <cell r="H1068">
            <v>85.714285714285694</v>
          </cell>
          <cell r="I1068">
            <v>85.714285714285694</v>
          </cell>
          <cell r="J1068">
            <v>85.714285714285694</v>
          </cell>
          <cell r="K1068">
            <v>85.714285714285694</v>
          </cell>
          <cell r="L1068">
            <v>85.714285714285694</v>
          </cell>
          <cell r="M1068">
            <v>85.714285714285694</v>
          </cell>
          <cell r="N1068">
            <v>85.714285714285694</v>
          </cell>
          <cell r="O1068">
            <v>85.714285714285694</v>
          </cell>
          <cell r="P1068">
            <v>85.714285714285694</v>
          </cell>
          <cell r="Q1068">
            <v>85.119047619047578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113.03931110876484</v>
          </cell>
          <cell r="F1070">
            <v>113.03931110876484</v>
          </cell>
          <cell r="G1070">
            <v>107.53339331081773</v>
          </cell>
          <cell r="H1070">
            <v>107.53339331081773</v>
          </cell>
          <cell r="I1070">
            <v>107.53339331081773</v>
          </cell>
          <cell r="J1070">
            <v>107.03589254839432</v>
          </cell>
          <cell r="K1070">
            <v>107.03589254839432</v>
          </cell>
          <cell r="L1070">
            <v>107.03589254839432</v>
          </cell>
          <cell r="M1070">
            <v>103.87938996415274</v>
          </cell>
          <cell r="N1070">
            <v>103.87938996415274</v>
          </cell>
          <cell r="O1070">
            <v>103.87938996415274</v>
          </cell>
          <cell r="P1070">
            <v>100.34616237982382</v>
          </cell>
          <cell r="Q1070">
            <v>106.81423433895399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113.03931110876484</v>
          </cell>
          <cell r="F1071">
            <v>113.03931110876484</v>
          </cell>
          <cell r="G1071">
            <v>107.53339331081773</v>
          </cell>
          <cell r="H1071">
            <v>107.53339331081773</v>
          </cell>
          <cell r="I1071">
            <v>107.53339331081773</v>
          </cell>
          <cell r="J1071">
            <v>107.03589254839432</v>
          </cell>
          <cell r="K1071">
            <v>107.03589254839432</v>
          </cell>
          <cell r="L1071">
            <v>107.03589254839432</v>
          </cell>
          <cell r="M1071">
            <v>103.87938996415274</v>
          </cell>
          <cell r="N1071">
            <v>103.87938996415274</v>
          </cell>
          <cell r="O1071">
            <v>103.87938996415274</v>
          </cell>
          <cell r="P1071">
            <v>100.34616237982382</v>
          </cell>
          <cell r="Q1071">
            <v>106.81423433895399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116.10033504533804</v>
          </cell>
          <cell r="F1072">
            <v>116.10033504533804</v>
          </cell>
          <cell r="G1072">
            <v>116.10033504533804</v>
          </cell>
          <cell r="H1072">
            <v>116.10033504533804</v>
          </cell>
          <cell r="I1072">
            <v>116.10033504533804</v>
          </cell>
          <cell r="J1072">
            <v>114.32180651167623</v>
          </cell>
          <cell r="K1072">
            <v>114.32180651167623</v>
          </cell>
          <cell r="L1072">
            <v>114.32180651167623</v>
          </cell>
          <cell r="M1072">
            <v>112.96673715269579</v>
          </cell>
          <cell r="N1072">
            <v>112.96673715269579</v>
          </cell>
          <cell r="O1072">
            <v>112.96673715269579</v>
          </cell>
          <cell r="P1072">
            <v>112.33118030304719</v>
          </cell>
          <cell r="Q1072">
            <v>114.55820721023775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74.517305810125421</v>
          </cell>
          <cell r="F1073">
            <v>74.517305810125421</v>
          </cell>
          <cell r="G1073">
            <v>74.517305810125421</v>
          </cell>
          <cell r="H1073">
            <v>74.517305810125421</v>
          </cell>
          <cell r="I1073">
            <v>74.517305810125421</v>
          </cell>
          <cell r="J1073">
            <v>71.922175757036484</v>
          </cell>
          <cell r="K1073">
            <v>71.922175757036484</v>
          </cell>
          <cell r="L1073">
            <v>71.922175757036484</v>
          </cell>
          <cell r="M1073">
            <v>69.944933811825848</v>
          </cell>
          <cell r="N1073">
            <v>69.944933811825848</v>
          </cell>
          <cell r="O1073">
            <v>69.944933811825848</v>
          </cell>
          <cell r="P1073">
            <v>69.697778568674536</v>
          </cell>
          <cell r="Q1073">
            <v>72.323803027157396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206.66666666666666</v>
          </cell>
          <cell r="F1075">
            <v>206.66666666666666</v>
          </cell>
          <cell r="G1075">
            <v>206.66666666666666</v>
          </cell>
          <cell r="H1075">
            <v>206.66666666666666</v>
          </cell>
          <cell r="I1075">
            <v>206.66666666666666</v>
          </cell>
          <cell r="J1075">
            <v>206.66666666666666</v>
          </cell>
          <cell r="K1075">
            <v>206.66666666666666</v>
          </cell>
          <cell r="L1075">
            <v>206.66666666666666</v>
          </cell>
          <cell r="M1075">
            <v>206.66666666666666</v>
          </cell>
          <cell r="N1075">
            <v>206.66666666666666</v>
          </cell>
          <cell r="O1075">
            <v>206.66666666666666</v>
          </cell>
          <cell r="P1075">
            <v>205.18518518518525</v>
          </cell>
          <cell r="Q1075">
            <v>206.54320987654322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168.74350986500522</v>
          </cell>
          <cell r="F1077">
            <v>168.74350986500522</v>
          </cell>
          <cell r="G1077">
            <v>177.39702319141563</v>
          </cell>
          <cell r="H1077">
            <v>177.39702319141563</v>
          </cell>
          <cell r="I1077">
            <v>177.39702319141563</v>
          </cell>
          <cell r="J1077">
            <v>194.70404984423678</v>
          </cell>
          <cell r="K1077">
            <v>194.70404984423678</v>
          </cell>
          <cell r="L1077">
            <v>194.70404984423678</v>
          </cell>
          <cell r="M1077">
            <v>190.37729318103143</v>
          </cell>
          <cell r="N1077">
            <v>190.37729318103143</v>
          </cell>
          <cell r="O1077">
            <v>190.37729318103143</v>
          </cell>
          <cell r="P1077">
            <v>190.37729318103143</v>
          </cell>
          <cell r="Q1077">
            <v>184.6082842967578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91.137566137566168</v>
          </cell>
          <cell r="F1080">
            <v>91.137566137566168</v>
          </cell>
          <cell r="G1080">
            <v>89.417989417989446</v>
          </cell>
          <cell r="H1080">
            <v>89.417989417989446</v>
          </cell>
          <cell r="I1080">
            <v>89.417989417989446</v>
          </cell>
          <cell r="J1080">
            <v>89.417989417989446</v>
          </cell>
          <cell r="K1080">
            <v>89.417989417989446</v>
          </cell>
          <cell r="L1080">
            <v>89.417989417989446</v>
          </cell>
          <cell r="M1080">
            <v>86.838624338624314</v>
          </cell>
          <cell r="N1080">
            <v>86.838624338624314</v>
          </cell>
          <cell r="O1080">
            <v>86.838624338624314</v>
          </cell>
          <cell r="P1080">
            <v>86.407660763605563</v>
          </cell>
          <cell r="Q1080">
            <v>88.80888354687896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109.32193639275734</v>
          </cell>
          <cell r="F1084">
            <v>109.32193639275734</v>
          </cell>
          <cell r="G1084">
            <v>101.25439534298509</v>
          </cell>
          <cell r="H1084">
            <v>101.25439534298509</v>
          </cell>
          <cell r="I1084">
            <v>101.25439534298509</v>
          </cell>
          <cell r="J1084">
            <v>99.141730190721958</v>
          </cell>
          <cell r="K1084">
            <v>99.141730190721958</v>
          </cell>
          <cell r="L1084">
            <v>99.141730190721958</v>
          </cell>
          <cell r="M1084">
            <v>95.769208126115913</v>
          </cell>
          <cell r="N1084">
            <v>95.769208126115913</v>
          </cell>
          <cell r="O1084">
            <v>95.769208126115913</v>
          </cell>
          <cell r="P1084">
            <v>91.038962025317929</v>
          </cell>
          <cell r="Q1084">
            <v>99.848236315858458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109.32193639275734</v>
          </cell>
          <cell r="F1085">
            <v>109.32193639275734</v>
          </cell>
          <cell r="G1085">
            <v>101.25439534298509</v>
          </cell>
          <cell r="H1085">
            <v>101.25439534298509</v>
          </cell>
          <cell r="I1085">
            <v>101.25439534298509</v>
          </cell>
          <cell r="J1085">
            <v>99.141730190721958</v>
          </cell>
          <cell r="K1085">
            <v>99.141730190721958</v>
          </cell>
          <cell r="L1085">
            <v>99.141730190721958</v>
          </cell>
          <cell r="M1085">
            <v>95.769208126115913</v>
          </cell>
          <cell r="N1085">
            <v>95.769208126115913</v>
          </cell>
          <cell r="O1085">
            <v>95.769208126115913</v>
          </cell>
          <cell r="P1085">
            <v>91.038962025317929</v>
          </cell>
          <cell r="Q1085">
            <v>99.848236315858458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70.37816720939162</v>
          </cell>
          <cell r="F1091">
            <v>70.37816720939162</v>
          </cell>
          <cell r="G1091">
            <v>69.566559299993486</v>
          </cell>
          <cell r="H1091">
            <v>69.566559299993486</v>
          </cell>
          <cell r="I1091">
            <v>69.566559299993486</v>
          </cell>
          <cell r="J1091">
            <v>68.853037265909649</v>
          </cell>
          <cell r="K1091">
            <v>68.853037265909649</v>
          </cell>
          <cell r="L1091">
            <v>68.853037265909649</v>
          </cell>
          <cell r="M1091">
            <v>67.403337280458246</v>
          </cell>
          <cell r="N1091">
            <v>67.403337280458246</v>
          </cell>
          <cell r="O1091">
            <v>67.403337280458246</v>
          </cell>
          <cell r="P1091">
            <v>76.271121341024511</v>
          </cell>
          <cell r="Q1091">
            <v>69.541354774907646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115.70777226785012</v>
          </cell>
          <cell r="F1095">
            <v>121.74825796291225</v>
          </cell>
          <cell r="G1095">
            <v>118.21610440558327</v>
          </cell>
          <cell r="H1095">
            <v>106.89030994387133</v>
          </cell>
          <cell r="I1095">
            <v>106.06356951668111</v>
          </cell>
          <cell r="J1095">
            <v>106.49555477322095</v>
          </cell>
          <cell r="K1095">
            <v>105.91243856196411</v>
          </cell>
          <cell r="L1095">
            <v>104.31841623581884</v>
          </cell>
          <cell r="M1095">
            <v>110.41335760601432</v>
          </cell>
          <cell r="N1095">
            <v>106.33104864716596</v>
          </cell>
          <cell r="O1095">
            <v>105.27388484915772</v>
          </cell>
          <cell r="P1095">
            <v>111.14075711150637</v>
          </cell>
          <cell r="Q1095">
            <v>109.87595599014553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115.70777226785012</v>
          </cell>
          <cell r="F1096">
            <v>121.74825796291225</v>
          </cell>
          <cell r="G1096">
            <v>118.21610440558327</v>
          </cell>
          <cell r="H1096">
            <v>106.89030994387133</v>
          </cell>
          <cell r="I1096">
            <v>106.06356951668111</v>
          </cell>
          <cell r="J1096">
            <v>106.49555477322095</v>
          </cell>
          <cell r="K1096">
            <v>105.91243856196411</v>
          </cell>
          <cell r="L1096">
            <v>104.31841623581884</v>
          </cell>
          <cell r="M1096">
            <v>110.41335760601432</v>
          </cell>
          <cell r="N1096">
            <v>106.33104864716596</v>
          </cell>
          <cell r="O1096">
            <v>105.27388484915772</v>
          </cell>
          <cell r="P1096">
            <v>111.14075711150637</v>
          </cell>
          <cell r="Q1096">
            <v>109.87595599014553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115.70777226785012</v>
          </cell>
          <cell r="F1097">
            <v>121.74825796291225</v>
          </cell>
          <cell r="G1097">
            <v>118.21610440558327</v>
          </cell>
          <cell r="H1097">
            <v>106.89030994387133</v>
          </cell>
          <cell r="I1097">
            <v>106.06356951668111</v>
          </cell>
          <cell r="J1097">
            <v>106.49555477322095</v>
          </cell>
          <cell r="K1097">
            <v>105.91243856196411</v>
          </cell>
          <cell r="L1097">
            <v>104.31841623581884</v>
          </cell>
          <cell r="M1097">
            <v>110.41335760601432</v>
          </cell>
          <cell r="N1097">
            <v>106.33104864716596</v>
          </cell>
          <cell r="O1097">
            <v>105.27388484915772</v>
          </cell>
          <cell r="P1097">
            <v>111.14075711150637</v>
          </cell>
          <cell r="Q1097">
            <v>109.87595599014553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114.73261501945903</v>
          </cell>
          <cell r="F1098">
            <v>120.26000079412448</v>
          </cell>
          <cell r="G1098">
            <v>117.00554450185523</v>
          </cell>
          <cell r="H1098">
            <v>104.98744184702876</v>
          </cell>
          <cell r="I1098">
            <v>103.47479859563727</v>
          </cell>
          <cell r="J1098">
            <v>104.1413543657651</v>
          </cell>
          <cell r="K1098">
            <v>103.03755599848252</v>
          </cell>
          <cell r="L1098">
            <v>102.42984350251143</v>
          </cell>
          <cell r="M1098">
            <v>108.79303456963429</v>
          </cell>
          <cell r="N1098">
            <v>104.58675291490829</v>
          </cell>
          <cell r="O1098">
            <v>103.4962943563028</v>
          </cell>
          <cell r="P1098">
            <v>109.83368417534071</v>
          </cell>
          <cell r="Q1098">
            <v>108.06491005342082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113.48836744119872</v>
          </cell>
          <cell r="F1099">
            <v>127.54991366999592</v>
          </cell>
          <cell r="G1099">
            <v>116.4366082081556</v>
          </cell>
          <cell r="H1099">
            <v>104.14406840917832</v>
          </cell>
          <cell r="I1099">
            <v>104.14406840917832</v>
          </cell>
          <cell r="J1099">
            <v>104.14406840917832</v>
          </cell>
          <cell r="K1099">
            <v>104.14406840917832</v>
          </cell>
          <cell r="L1099">
            <v>104.14406840917832</v>
          </cell>
          <cell r="M1099">
            <v>104.14406840917832</v>
          </cell>
          <cell r="N1099">
            <v>104.14406840917832</v>
          </cell>
          <cell r="O1099">
            <v>90.191408895812899</v>
          </cell>
          <cell r="P1099">
            <v>104.14406840917832</v>
          </cell>
          <cell r="Q1099">
            <v>106.7349037907158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166.66666666666671</v>
          </cell>
          <cell r="F1102">
            <v>199.99999999999991</v>
          </cell>
          <cell r="G1102">
            <v>166.66666666666671</v>
          </cell>
          <cell r="H1102">
            <v>116.66666666666669</v>
          </cell>
          <cell r="I1102">
            <v>100.00000000000006</v>
          </cell>
          <cell r="J1102">
            <v>100.00000000000006</v>
          </cell>
          <cell r="K1102">
            <v>100.00000000000006</v>
          </cell>
          <cell r="L1102">
            <v>100.00000000000006</v>
          </cell>
          <cell r="M1102">
            <v>133.33333333333337</v>
          </cell>
          <cell r="N1102">
            <v>100.00000000000006</v>
          </cell>
          <cell r="O1102">
            <v>100.00000000000006</v>
          </cell>
          <cell r="P1102">
            <v>133.33333333333337</v>
          </cell>
          <cell r="Q1102">
            <v>126.38888888888891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100.27855153203342</v>
          </cell>
          <cell r="F1104">
            <v>100.27855153203342</v>
          </cell>
          <cell r="G1104">
            <v>105.84958217270194</v>
          </cell>
          <cell r="H1104">
            <v>100.27855153203342</v>
          </cell>
          <cell r="I1104">
            <v>100.27855153203342</v>
          </cell>
          <cell r="J1104">
            <v>100.27855153203342</v>
          </cell>
          <cell r="K1104">
            <v>100.27855153203342</v>
          </cell>
          <cell r="L1104">
            <v>100.27855153203342</v>
          </cell>
          <cell r="M1104">
            <v>100.27855153203342</v>
          </cell>
          <cell r="N1104">
            <v>100.27855153203342</v>
          </cell>
          <cell r="O1104">
            <v>100.27855153203342</v>
          </cell>
          <cell r="P1104">
            <v>100.27855153203342</v>
          </cell>
          <cell r="Q1104">
            <v>100.74280408542243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119.33941247740933</v>
          </cell>
          <cell r="F1106">
            <v>119.33941247740933</v>
          </cell>
          <cell r="G1106">
            <v>119.33941247740933</v>
          </cell>
          <cell r="H1106">
            <v>112.88378311056417</v>
          </cell>
          <cell r="I1106">
            <v>112.88378311056417</v>
          </cell>
          <cell r="J1106">
            <v>112.88378311056417</v>
          </cell>
          <cell r="K1106">
            <v>112.88378311056417</v>
          </cell>
          <cell r="L1106">
            <v>115.97706221914581</v>
          </cell>
          <cell r="M1106">
            <v>119.33941247740933</v>
          </cell>
          <cell r="N1106">
            <v>118.28794341325116</v>
          </cell>
          <cell r="O1106">
            <v>119.33941247740933</v>
          </cell>
          <cell r="P1106">
            <v>118.28794341325116</v>
          </cell>
          <cell r="Q1106">
            <v>116.73209532291263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95.999999999999986</v>
          </cell>
          <cell r="F1109">
            <v>96.959999999999965</v>
          </cell>
          <cell r="G1109">
            <v>100.8</v>
          </cell>
          <cell r="H1109">
            <v>97.919999999999973</v>
          </cell>
          <cell r="I1109">
            <v>98.880000000000038</v>
          </cell>
          <cell r="J1109">
            <v>101.76000000000002</v>
          </cell>
          <cell r="K1109">
            <v>98.880000000000038</v>
          </cell>
          <cell r="L1109">
            <v>92.16</v>
          </cell>
          <cell r="M1109">
            <v>95.04000000000002</v>
          </cell>
          <cell r="N1109">
            <v>96.959999999999965</v>
          </cell>
          <cell r="O1109">
            <v>95.04000000000002</v>
          </cell>
          <cell r="P1109">
            <v>99.840000000000018</v>
          </cell>
          <cell r="Q1109">
            <v>97.519999999999982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74.999999999999972</v>
          </cell>
          <cell r="F1111">
            <v>74.999999999999972</v>
          </cell>
          <cell r="G1111">
            <v>75.833333333333286</v>
          </cell>
          <cell r="H1111">
            <v>66.666666666666686</v>
          </cell>
          <cell r="I1111">
            <v>70.833333333333329</v>
          </cell>
          <cell r="J1111">
            <v>69.166666666666671</v>
          </cell>
          <cell r="K1111">
            <v>70.833333333333329</v>
          </cell>
          <cell r="L1111">
            <v>73.333333333333343</v>
          </cell>
          <cell r="M1111">
            <v>73.333333333333343</v>
          </cell>
          <cell r="N1111">
            <v>76.111111111111086</v>
          </cell>
          <cell r="O1111">
            <v>73.333333333333343</v>
          </cell>
          <cell r="P1111">
            <v>72.222222222222229</v>
          </cell>
          <cell r="Q1111">
            <v>72.638888888888872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95.742710775633796</v>
          </cell>
          <cell r="F1113">
            <v>98.198050606196603</v>
          </cell>
          <cell r="G1113">
            <v>92.582009977255154</v>
          </cell>
          <cell r="H1113">
            <v>65.465367070797726</v>
          </cell>
          <cell r="I1113">
            <v>80.178372573727302</v>
          </cell>
          <cell r="J1113">
            <v>80.178372573727302</v>
          </cell>
          <cell r="K1113">
            <v>61.72133998483676</v>
          </cell>
          <cell r="L1113">
            <v>57.735026918962561</v>
          </cell>
          <cell r="M1113">
            <v>64.549722436790304</v>
          </cell>
          <cell r="N1113">
            <v>63.828473850422569</v>
          </cell>
          <cell r="O1113">
            <v>61.72133998483676</v>
          </cell>
          <cell r="P1113">
            <v>75.592894601845416</v>
          </cell>
          <cell r="Q1113">
            <v>74.791140112919351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127.8669848852707</v>
          </cell>
          <cell r="F1117">
            <v>140.30530132648022</v>
          </cell>
          <cell r="G1117">
            <v>133.31054715298529</v>
          </cell>
          <cell r="H1117">
            <v>130.61712714242023</v>
          </cell>
          <cell r="I1117">
            <v>138.34289277321491</v>
          </cell>
          <cell r="J1117">
            <v>135.85002385551783</v>
          </cell>
          <cell r="K1117">
            <v>141.75928110675613</v>
          </cell>
          <cell r="L1117">
            <v>127.8669848852707</v>
          </cell>
          <cell r="M1117">
            <v>130.61712714242023</v>
          </cell>
          <cell r="N1117">
            <v>128.08063079012129</v>
          </cell>
          <cell r="O1117">
            <v>127.43861857286193</v>
          </cell>
          <cell r="P1117">
            <v>127.43861857286193</v>
          </cell>
          <cell r="Q1117">
            <v>132.45784485051513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122.42476286504372</v>
          </cell>
          <cell r="F1120">
            <v>122.34699419649192</v>
          </cell>
          <cell r="G1120">
            <v>120.79683095325494</v>
          </cell>
          <cell r="H1120">
            <v>120.64892641507149</v>
          </cell>
          <cell r="I1120">
            <v>120.71558670162042</v>
          </cell>
          <cell r="J1120">
            <v>121.594057859537</v>
          </cell>
          <cell r="K1120">
            <v>121.47567413269303</v>
          </cell>
          <cell r="L1120">
            <v>121.51449080582769</v>
          </cell>
          <cell r="M1120">
            <v>122.40598208177315</v>
          </cell>
          <cell r="N1120">
            <v>122.44690194917449</v>
          </cell>
          <cell r="O1120">
            <v>122.57371247177377</v>
          </cell>
          <cell r="P1120">
            <v>123.7321886999045</v>
          </cell>
          <cell r="Q1120">
            <v>121.88967576101385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101.68440776536173</v>
          </cell>
          <cell r="F1121">
            <v>101.57422511195698</v>
          </cell>
          <cell r="G1121">
            <v>101.71183668928461</v>
          </cell>
          <cell r="H1121">
            <v>100.98617437226514</v>
          </cell>
          <cell r="I1121">
            <v>101.20455724184799</v>
          </cell>
          <cell r="J1121">
            <v>100.60707507755231</v>
          </cell>
          <cell r="K1121">
            <v>100.6321508786196</v>
          </cell>
          <cell r="L1121">
            <v>101.02229215781939</v>
          </cell>
          <cell r="M1121">
            <v>100.62690996590898</v>
          </cell>
          <cell r="N1121">
            <v>100.58284258885919</v>
          </cell>
          <cell r="O1121">
            <v>100.33813006600383</v>
          </cell>
          <cell r="P1121">
            <v>101.06721297403776</v>
          </cell>
          <cell r="Q1121">
            <v>101.00315124079312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92.707958279974804</v>
          </cell>
          <cell r="F1122">
            <v>92.707958279974804</v>
          </cell>
          <cell r="G1122">
            <v>91.598811402442507</v>
          </cell>
          <cell r="H1122">
            <v>91.598811402442507</v>
          </cell>
          <cell r="I1122">
            <v>91.598811402442507</v>
          </cell>
          <cell r="J1122">
            <v>90.237804996962367</v>
          </cell>
          <cell r="K1122">
            <v>90.237804996962367</v>
          </cell>
          <cell r="L1122">
            <v>90.237804996962367</v>
          </cell>
          <cell r="M1122">
            <v>88.228027522134099</v>
          </cell>
          <cell r="N1122">
            <v>88.228027522134099</v>
          </cell>
          <cell r="O1122">
            <v>88.228027522134099</v>
          </cell>
          <cell r="P1122">
            <v>90.508900689040658</v>
          </cell>
          <cell r="Q1122">
            <v>90.509895751133925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68.515838522903309</v>
          </cell>
          <cell r="F1123">
            <v>68.515838522903309</v>
          </cell>
          <cell r="G1123">
            <v>70.250691258276007</v>
          </cell>
          <cell r="H1123">
            <v>70.250691258276007</v>
          </cell>
          <cell r="I1123">
            <v>70.250691258276007</v>
          </cell>
          <cell r="J1123">
            <v>70.250691258276007</v>
          </cell>
          <cell r="K1123">
            <v>70.250691258276007</v>
          </cell>
          <cell r="L1123">
            <v>70.250691258276007</v>
          </cell>
          <cell r="M1123">
            <v>68.515838522903309</v>
          </cell>
          <cell r="N1123">
            <v>68.515838522903309</v>
          </cell>
          <cell r="O1123">
            <v>68.515838522903309</v>
          </cell>
          <cell r="P1123">
            <v>69.388686940891816</v>
          </cell>
          <cell r="Q1123">
            <v>69.456002258755362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116.90007803704628</v>
          </cell>
          <cell r="F1126">
            <v>116.90007803704628</v>
          </cell>
          <cell r="G1126">
            <v>112.94693154660902</v>
          </cell>
          <cell r="H1126">
            <v>112.94693154660902</v>
          </cell>
          <cell r="I1126">
            <v>112.94693154660902</v>
          </cell>
          <cell r="J1126">
            <v>110.22491873564873</v>
          </cell>
          <cell r="K1126">
            <v>110.22491873564873</v>
          </cell>
          <cell r="L1126">
            <v>110.22491873564873</v>
          </cell>
          <cell r="M1126">
            <v>107.94021652136487</v>
          </cell>
          <cell r="N1126">
            <v>107.94021652136487</v>
          </cell>
          <cell r="O1126">
            <v>107.94021652136487</v>
          </cell>
          <cell r="P1126">
            <v>111.62911443718951</v>
          </cell>
          <cell r="Q1126">
            <v>111.56378924351252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71.194127346398488</v>
          </cell>
          <cell r="F1129">
            <v>71.114978764567937</v>
          </cell>
          <cell r="G1129">
            <v>71.194127346398488</v>
          </cell>
          <cell r="H1129">
            <v>71.114978764567937</v>
          </cell>
          <cell r="I1129">
            <v>70.398637268860867</v>
          </cell>
          <cell r="J1129">
            <v>71.194127346398488</v>
          </cell>
          <cell r="K1129">
            <v>73.528978549432367</v>
          </cell>
          <cell r="L1129">
            <v>74.669030698655305</v>
          </cell>
          <cell r="M1129">
            <v>74.669030698655305</v>
          </cell>
          <cell r="N1129">
            <v>70.64435751776675</v>
          </cell>
          <cell r="O1129">
            <v>77.487715173575012</v>
          </cell>
          <cell r="P1129">
            <v>74.044174268149618</v>
          </cell>
          <cell r="Q1129">
            <v>72.604521978618877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105.3416930110487</v>
          </cell>
          <cell r="F1134">
            <v>105.2125306117041</v>
          </cell>
          <cell r="G1134">
            <v>105.54280746352889</v>
          </cell>
          <cell r="H1134">
            <v>104.65876591929381</v>
          </cell>
          <cell r="I1134">
            <v>104.98069134299512</v>
          </cell>
          <cell r="J1134">
            <v>104.39333145107061</v>
          </cell>
          <cell r="K1134">
            <v>104.24781380868444</v>
          </cell>
          <cell r="L1134">
            <v>104.64024804076604</v>
          </cell>
          <cell r="M1134">
            <v>104.45877795725778</v>
          </cell>
          <cell r="N1134">
            <v>104.70857809920264</v>
          </cell>
          <cell r="O1134">
            <v>103.89179202889473</v>
          </cell>
          <cell r="P1134">
            <v>104.70158384831039</v>
          </cell>
          <cell r="Q1134">
            <v>104.73155113189642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188.7168118841544</v>
          </cell>
          <cell r="F1135">
            <v>188.7168118841544</v>
          </cell>
          <cell r="G1135">
            <v>175.21916101261561</v>
          </cell>
          <cell r="H1135">
            <v>175.21916101261561</v>
          </cell>
          <cell r="I1135">
            <v>175.21916101261561</v>
          </cell>
          <cell r="J1135">
            <v>175.21916101261561</v>
          </cell>
          <cell r="K1135">
            <v>175.21916101261561</v>
          </cell>
          <cell r="L1135">
            <v>175.21916101261561</v>
          </cell>
          <cell r="M1135">
            <v>175.21916101261561</v>
          </cell>
          <cell r="N1135">
            <v>175.21916101261561</v>
          </cell>
          <cell r="O1135">
            <v>175.21916101261561</v>
          </cell>
          <cell r="P1135">
            <v>175.21916101261561</v>
          </cell>
          <cell r="Q1135">
            <v>177.46876949120542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167.06443914081152</v>
          </cell>
          <cell r="F1138">
            <v>167.06443914081152</v>
          </cell>
          <cell r="G1138">
            <v>172.36807212940869</v>
          </cell>
          <cell r="H1138">
            <v>178.99761336515508</v>
          </cell>
          <cell r="I1138">
            <v>182.97533810660298</v>
          </cell>
          <cell r="J1138">
            <v>210.81941129673837</v>
          </cell>
          <cell r="K1138">
            <v>210.81941129673837</v>
          </cell>
          <cell r="L1138">
            <v>210.81941129673837</v>
          </cell>
          <cell r="M1138">
            <v>210.81941129673837</v>
          </cell>
          <cell r="N1138">
            <v>210.81941129673837</v>
          </cell>
          <cell r="O1138">
            <v>210.81941129673837</v>
          </cell>
          <cell r="P1138">
            <v>210.81941129673837</v>
          </cell>
          <cell r="Q1138">
            <v>195.35048174666318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87.234422571327087</v>
          </cell>
          <cell r="F1140">
            <v>87.234422571327087</v>
          </cell>
          <cell r="G1140">
            <v>84.276458847826163</v>
          </cell>
          <cell r="H1140">
            <v>87.234422571327087</v>
          </cell>
          <cell r="I1140">
            <v>87.234422571327087</v>
          </cell>
          <cell r="J1140">
            <v>80.763381808586942</v>
          </cell>
          <cell r="K1140">
            <v>87.234422571327087</v>
          </cell>
          <cell r="L1140">
            <v>80.763381808586942</v>
          </cell>
          <cell r="M1140">
            <v>78.024839538971719</v>
          </cell>
          <cell r="N1140">
            <v>82.098404181800319</v>
          </cell>
          <cell r="O1140">
            <v>75.186616688111357</v>
          </cell>
          <cell r="P1140">
            <v>83.412062060812872</v>
          </cell>
          <cell r="Q1140">
            <v>83.391438149277647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86.128867507832851</v>
          </cell>
          <cell r="F1143">
            <v>88.273482950474929</v>
          </cell>
          <cell r="G1143">
            <v>88.273482950474929</v>
          </cell>
          <cell r="H1143">
            <v>83.743578935862402</v>
          </cell>
          <cell r="I1143">
            <v>88.273482950474929</v>
          </cell>
          <cell r="J1143">
            <v>78.9542033951723</v>
          </cell>
          <cell r="K1143">
            <v>75.592894601845416</v>
          </cell>
          <cell r="L1143">
            <v>77.291823461644171</v>
          </cell>
          <cell r="M1143">
            <v>73.678839761300765</v>
          </cell>
          <cell r="N1143">
            <v>77.627147480594815</v>
          </cell>
          <cell r="O1143">
            <v>80.178372573727316</v>
          </cell>
          <cell r="P1143">
            <v>77.710752402489604</v>
          </cell>
          <cell r="Q1143">
            <v>81.310577414324527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85.064234516200131</v>
          </cell>
          <cell r="F1146">
            <v>85.722806162198282</v>
          </cell>
          <cell r="G1146">
            <v>86.255702432119051</v>
          </cell>
          <cell r="H1146">
            <v>85.722806162198282</v>
          </cell>
          <cell r="I1146">
            <v>85.064234516200131</v>
          </cell>
          <cell r="J1146">
            <v>84.990744883029066</v>
          </cell>
          <cell r="K1146">
            <v>84.990744883029066</v>
          </cell>
          <cell r="L1146">
            <v>84.222651489967063</v>
          </cell>
          <cell r="M1146">
            <v>79.915124967815132</v>
          </cell>
          <cell r="N1146">
            <v>79.915124967815132</v>
          </cell>
          <cell r="O1146">
            <v>83.5220639450216</v>
          </cell>
          <cell r="P1146">
            <v>80.912025774324178</v>
          </cell>
          <cell r="Q1146">
            <v>83.858188724993099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118.38565022421527</v>
          </cell>
          <cell r="F1149">
            <v>118.38565022421527</v>
          </cell>
          <cell r="G1149">
            <v>118.38565022421527</v>
          </cell>
          <cell r="H1149">
            <v>118.38565022421527</v>
          </cell>
          <cell r="I1149">
            <v>118.38565022421527</v>
          </cell>
          <cell r="J1149">
            <v>118.38565022421527</v>
          </cell>
          <cell r="K1149">
            <v>118.38565022421527</v>
          </cell>
          <cell r="L1149">
            <v>118.38565022421527</v>
          </cell>
          <cell r="M1149">
            <v>118.38565022421527</v>
          </cell>
          <cell r="N1149">
            <v>118.38565022421527</v>
          </cell>
          <cell r="O1149">
            <v>118.38565022421527</v>
          </cell>
          <cell r="P1149">
            <v>118.38565022421527</v>
          </cell>
          <cell r="Q1149">
            <v>118.38565022421524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102.81888477822503</v>
          </cell>
          <cell r="F1151">
            <v>103.59980335241177</v>
          </cell>
          <cell r="G1151">
            <v>103.83676251255973</v>
          </cell>
          <cell r="H1151">
            <v>100.49246910148369</v>
          </cell>
          <cell r="I1151">
            <v>99.60499733287341</v>
          </cell>
          <cell r="J1151">
            <v>99.050090523132937</v>
          </cell>
          <cell r="K1151">
            <v>99.050090523132937</v>
          </cell>
          <cell r="L1151">
            <v>98.312817842165558</v>
          </cell>
          <cell r="M1151">
            <v>95.583899580789577</v>
          </cell>
          <cell r="N1151">
            <v>96.0528340369858</v>
          </cell>
          <cell r="O1151">
            <v>95.588134484740593</v>
          </cell>
          <cell r="P1151">
            <v>99.282497702101878</v>
          </cell>
          <cell r="Q1151">
            <v>99.439440147550229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94.388187649602585</v>
          </cell>
          <cell r="F1154">
            <v>94.388187649602585</v>
          </cell>
          <cell r="G1154">
            <v>94.388187649602585</v>
          </cell>
          <cell r="H1154">
            <v>94.388187649602585</v>
          </cell>
          <cell r="I1154">
            <v>94.388187649602585</v>
          </cell>
          <cell r="J1154">
            <v>94.388187649602585</v>
          </cell>
          <cell r="K1154">
            <v>94.388187649602585</v>
          </cell>
          <cell r="L1154">
            <v>94.388187649602585</v>
          </cell>
          <cell r="M1154">
            <v>96.548380040821954</v>
          </cell>
          <cell r="N1154">
            <v>99.166884046613603</v>
          </cell>
          <cell r="O1154">
            <v>105.0885770317421</v>
          </cell>
          <cell r="P1154">
            <v>104.31300497789714</v>
          </cell>
          <cell r="Q1154">
            <v>96.685195607824639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133.75991490649642</v>
          </cell>
          <cell r="F1157">
            <v>133.64534514097215</v>
          </cell>
          <cell r="G1157">
            <v>130.60330944568312</v>
          </cell>
          <cell r="H1157">
            <v>130.60330944568312</v>
          </cell>
          <cell r="I1157">
            <v>130.71527137390518</v>
          </cell>
          <cell r="J1157">
            <v>130.15059577375479</v>
          </cell>
          <cell r="K1157">
            <v>130.15059577375479</v>
          </cell>
          <cell r="L1157">
            <v>129.68986883174279</v>
          </cell>
          <cell r="M1157">
            <v>129.80581891762162</v>
          </cell>
          <cell r="N1157">
            <v>125.93094629770731</v>
          </cell>
          <cell r="O1157">
            <v>123.16270547751218</v>
          </cell>
          <cell r="P1157">
            <v>122.52926134485672</v>
          </cell>
          <cell r="Q1157">
            <v>129.22891189414085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102.3834647678683</v>
          </cell>
          <cell r="F1164">
            <v>101.55514882757967</v>
          </cell>
          <cell r="G1164">
            <v>103.17994238799466</v>
          </cell>
          <cell r="H1164">
            <v>102.19179770667681</v>
          </cell>
          <cell r="I1164">
            <v>101.85899841259227</v>
          </cell>
          <cell r="J1164">
            <v>101.66735316413211</v>
          </cell>
          <cell r="K1164">
            <v>101.73833414791316</v>
          </cell>
          <cell r="L1164">
            <v>102.73784769245914</v>
          </cell>
          <cell r="M1164">
            <v>104.03137386546639</v>
          </cell>
          <cell r="N1164">
            <v>103.88152919256527</v>
          </cell>
          <cell r="O1164">
            <v>101.36127805511859</v>
          </cell>
          <cell r="P1164">
            <v>103.50378440620412</v>
          </cell>
          <cell r="Q1164">
            <v>102.50757105221423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94.830120258884875</v>
          </cell>
          <cell r="F1169">
            <v>93.099787913147807</v>
          </cell>
          <cell r="G1169">
            <v>92.677904631848392</v>
          </cell>
          <cell r="H1169">
            <v>93.185795685208561</v>
          </cell>
          <cell r="I1169">
            <v>93.756745587561724</v>
          </cell>
          <cell r="J1169">
            <v>95.051205451949357</v>
          </cell>
          <cell r="K1169">
            <v>90.998121032701277</v>
          </cell>
          <cell r="L1169">
            <v>89.395011261271321</v>
          </cell>
          <cell r="M1169">
            <v>94.101588424926604</v>
          </cell>
          <cell r="N1169">
            <v>95.763108182388663</v>
          </cell>
          <cell r="O1169">
            <v>101.7081517526923</v>
          </cell>
          <cell r="P1169">
            <v>98.204240358367827</v>
          </cell>
          <cell r="Q1169">
            <v>94.397648378412399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108.92678340636662</v>
          </cell>
          <cell r="F1170">
            <v>106.44266929882869</v>
          </cell>
          <cell r="G1170">
            <v>105.83700171514616</v>
          </cell>
          <cell r="H1170">
            <v>106.51835806653402</v>
          </cell>
          <cell r="I1170">
            <v>107.29171490074219</v>
          </cell>
          <cell r="J1170">
            <v>109.15007813292073</v>
          </cell>
          <cell r="K1170">
            <v>103.33135538309681</v>
          </cell>
          <cell r="L1170">
            <v>101.02988560536764</v>
          </cell>
          <cell r="M1170">
            <v>105.76093528077104</v>
          </cell>
          <cell r="N1170">
            <v>106.59302490388602</v>
          </cell>
          <cell r="O1170">
            <v>109.30668307300104</v>
          </cell>
          <cell r="P1170">
            <v>105.96028171242121</v>
          </cell>
          <cell r="Q1170">
            <v>106.3457309565902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109.33945037196033</v>
          </cell>
          <cell r="F1171">
            <v>106.82833052899747</v>
          </cell>
          <cell r="G1171">
            <v>106.21607850602901</v>
          </cell>
          <cell r="H1171">
            <v>106.9048421376621</v>
          </cell>
          <cell r="I1171">
            <v>107.68660642384292</v>
          </cell>
          <cell r="J1171">
            <v>109.56517261917008</v>
          </cell>
          <cell r="K1171">
            <v>103.68319235367254</v>
          </cell>
          <cell r="L1171">
            <v>101.35670243547671</v>
          </cell>
          <cell r="M1171">
            <v>106.10411617408013</v>
          </cell>
          <cell r="N1171">
            <v>107.05045860790264</v>
          </cell>
          <cell r="O1171">
            <v>109.72348007024425</v>
          </cell>
          <cell r="P1171">
            <v>106.30562977549707</v>
          </cell>
          <cell r="Q1171">
            <v>106.73033833371126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70.967741935483858</v>
          </cell>
          <cell r="F1174">
            <v>70.967741935483858</v>
          </cell>
          <cell r="G1174">
            <v>70.967741935483858</v>
          </cell>
          <cell r="H1174">
            <v>70.967741935483858</v>
          </cell>
          <cell r="I1174">
            <v>70.967741935483858</v>
          </cell>
          <cell r="J1174">
            <v>70.967741935483858</v>
          </cell>
          <cell r="K1174">
            <v>70.967741935483858</v>
          </cell>
          <cell r="L1174">
            <v>70.967741935483858</v>
          </cell>
          <cell r="M1174">
            <v>74.19354838709674</v>
          </cell>
          <cell r="N1174">
            <v>64.51612903225805</v>
          </cell>
          <cell r="O1174">
            <v>70.967741935483858</v>
          </cell>
          <cell r="P1174">
            <v>74.19354838709674</v>
          </cell>
          <cell r="Q1174">
            <v>70.967741935483858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62.470737945399492</v>
          </cell>
          <cell r="F1176">
            <v>62.470737945399492</v>
          </cell>
          <cell r="G1176">
            <v>62.470737945399492</v>
          </cell>
          <cell r="H1176">
            <v>62.580433352153541</v>
          </cell>
          <cell r="I1176">
            <v>62.686751077212598</v>
          </cell>
          <cell r="J1176">
            <v>62.686751077212598</v>
          </cell>
          <cell r="K1176">
            <v>62.686751077212598</v>
          </cell>
          <cell r="L1176">
            <v>62.686751077212598</v>
          </cell>
          <cell r="M1176">
            <v>67.337150735912033</v>
          </cell>
          <cell r="N1176">
            <v>70.902656318874776</v>
          </cell>
          <cell r="O1176">
            <v>84.265457872418423</v>
          </cell>
          <cell r="P1176">
            <v>80.399976697584307</v>
          </cell>
          <cell r="Q1176">
            <v>66.970407760165998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50.141189848903331</v>
          </cell>
          <cell r="F1177">
            <v>50.141189848903331</v>
          </cell>
          <cell r="G1177">
            <v>50.141189848903331</v>
          </cell>
          <cell r="H1177">
            <v>50.141189848903331</v>
          </cell>
          <cell r="I1177">
            <v>50.141189848903331</v>
          </cell>
          <cell r="J1177">
            <v>50.141189848903331</v>
          </cell>
          <cell r="K1177">
            <v>50.141189848903331</v>
          </cell>
          <cell r="L1177">
            <v>50.141189848903331</v>
          </cell>
          <cell r="M1177">
            <v>53.182763038382447</v>
          </cell>
          <cell r="N1177">
            <v>55.642749044161079</v>
          </cell>
          <cell r="O1177">
            <v>61.410165112916346</v>
          </cell>
          <cell r="P1177">
            <v>61.410165112916346</v>
          </cell>
          <cell r="Q1177">
            <v>52.731280091633572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67.363306970860776</v>
          </cell>
          <cell r="F1180">
            <v>67.363306970860776</v>
          </cell>
          <cell r="G1180">
            <v>67.363306970860776</v>
          </cell>
          <cell r="H1180">
            <v>69.572524278293798</v>
          </cell>
          <cell r="I1180">
            <v>71.713716560063631</v>
          </cell>
          <cell r="J1180">
            <v>71.713716560063631</v>
          </cell>
          <cell r="K1180">
            <v>71.713716560063631</v>
          </cell>
          <cell r="L1180">
            <v>71.713716560063631</v>
          </cell>
          <cell r="M1180">
            <v>69.572524278293798</v>
          </cell>
          <cell r="N1180">
            <v>72.413379143578126</v>
          </cell>
          <cell r="O1180">
            <v>73.792805552170904</v>
          </cell>
          <cell r="P1180">
            <v>75.814900644028157</v>
          </cell>
          <cell r="Q1180">
            <v>70.842576754100136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81.63265306122446</v>
          </cell>
          <cell r="F1184">
            <v>81.63265306122446</v>
          </cell>
          <cell r="G1184">
            <v>81.63265306122446</v>
          </cell>
          <cell r="H1184">
            <v>81.63265306122446</v>
          </cell>
          <cell r="I1184">
            <v>81.63265306122446</v>
          </cell>
          <cell r="J1184">
            <v>81.63265306122446</v>
          </cell>
          <cell r="K1184">
            <v>81.63265306122446</v>
          </cell>
          <cell r="L1184">
            <v>81.63265306122446</v>
          </cell>
          <cell r="M1184">
            <v>89.795918367346971</v>
          </cell>
          <cell r="N1184">
            <v>95.238095238095269</v>
          </cell>
          <cell r="O1184">
            <v>122.44897959183672</v>
          </cell>
          <cell r="P1184">
            <v>111.56462585034015</v>
          </cell>
          <cell r="Q1184">
            <v>89.342403628117907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124.78161185680054</v>
          </cell>
          <cell r="F1186">
            <v>124.78161185680054</v>
          </cell>
          <cell r="G1186">
            <v>124.78161185680054</v>
          </cell>
          <cell r="H1186">
            <v>124.78161185680054</v>
          </cell>
          <cell r="I1186">
            <v>124.78161185680054</v>
          </cell>
          <cell r="J1186">
            <v>124.78161185680054</v>
          </cell>
          <cell r="K1186">
            <v>124.78161185680054</v>
          </cell>
          <cell r="L1186">
            <v>124.78161185680054</v>
          </cell>
          <cell r="M1186">
            <v>124.78161185680054</v>
          </cell>
          <cell r="N1186">
            <v>124.78161185680054</v>
          </cell>
          <cell r="O1186">
            <v>124.78161185680054</v>
          </cell>
          <cell r="P1186">
            <v>124.78161185680054</v>
          </cell>
          <cell r="Q1186">
            <v>124.78161185680052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125.00000000000004</v>
          </cell>
          <cell r="F1187">
            <v>125.00000000000004</v>
          </cell>
          <cell r="G1187">
            <v>125.00000000000004</v>
          </cell>
          <cell r="H1187">
            <v>125.00000000000004</v>
          </cell>
          <cell r="I1187">
            <v>125.00000000000004</v>
          </cell>
          <cell r="J1187">
            <v>125.00000000000004</v>
          </cell>
          <cell r="K1187">
            <v>125.00000000000004</v>
          </cell>
          <cell r="L1187">
            <v>125.00000000000004</v>
          </cell>
          <cell r="M1187">
            <v>125.00000000000004</v>
          </cell>
          <cell r="N1187">
            <v>125.00000000000004</v>
          </cell>
          <cell r="O1187">
            <v>125.00000000000004</v>
          </cell>
          <cell r="P1187">
            <v>125.00000000000004</v>
          </cell>
          <cell r="Q1187">
            <v>125.00000000000001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103.30931040319319</v>
          </cell>
          <cell r="F1190">
            <v>103.30931040319319</v>
          </cell>
          <cell r="G1190">
            <v>103.30931040319319</v>
          </cell>
          <cell r="H1190">
            <v>103.30931040319319</v>
          </cell>
          <cell r="I1190">
            <v>103.30931040319319</v>
          </cell>
          <cell r="J1190">
            <v>103.30931040319319</v>
          </cell>
          <cell r="K1190">
            <v>103.30931040319319</v>
          </cell>
          <cell r="L1190">
            <v>103.30931040319319</v>
          </cell>
          <cell r="M1190">
            <v>103.30931040319319</v>
          </cell>
          <cell r="N1190">
            <v>103.30931040319319</v>
          </cell>
          <cell r="O1190">
            <v>103.30931040319319</v>
          </cell>
          <cell r="P1190">
            <v>103.30931040319319</v>
          </cell>
          <cell r="Q1190">
            <v>103.30931040319319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103.30931040319319</v>
          </cell>
          <cell r="F1191">
            <v>103.30931040319319</v>
          </cell>
          <cell r="G1191">
            <v>103.30931040319319</v>
          </cell>
          <cell r="H1191">
            <v>103.30931040319319</v>
          </cell>
          <cell r="I1191">
            <v>103.30931040319319</v>
          </cell>
          <cell r="J1191">
            <v>103.30931040319319</v>
          </cell>
          <cell r="K1191">
            <v>103.30931040319319</v>
          </cell>
          <cell r="L1191">
            <v>103.30931040319319</v>
          </cell>
          <cell r="M1191">
            <v>103.30931040319319</v>
          </cell>
          <cell r="N1191">
            <v>103.30931040319319</v>
          </cell>
          <cell r="O1191">
            <v>103.30931040319319</v>
          </cell>
          <cell r="P1191">
            <v>103.30931040319319</v>
          </cell>
          <cell r="Q1191">
            <v>103.30931040319319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180</v>
          </cell>
          <cell r="F1195">
            <v>180</v>
          </cell>
          <cell r="G1195">
            <v>166.66666666666671</v>
          </cell>
          <cell r="H1195">
            <v>166.66666666666671</v>
          </cell>
          <cell r="I1195">
            <v>166.66666666666671</v>
          </cell>
          <cell r="J1195">
            <v>166.66666666666671</v>
          </cell>
          <cell r="K1195">
            <v>166.66666666666671</v>
          </cell>
          <cell r="L1195">
            <v>166.66666666666671</v>
          </cell>
          <cell r="M1195">
            <v>170.00000000000006</v>
          </cell>
          <cell r="N1195">
            <v>170.00000000000006</v>
          </cell>
          <cell r="O1195">
            <v>170.00000000000006</v>
          </cell>
          <cell r="P1195">
            <v>173.33333333333326</v>
          </cell>
          <cell r="Q1195">
            <v>170.2777777777778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180</v>
          </cell>
          <cell r="F1196">
            <v>180</v>
          </cell>
          <cell r="G1196">
            <v>166.66666666666671</v>
          </cell>
          <cell r="H1196">
            <v>166.66666666666671</v>
          </cell>
          <cell r="I1196">
            <v>166.66666666666671</v>
          </cell>
          <cell r="J1196">
            <v>166.66666666666671</v>
          </cell>
          <cell r="K1196">
            <v>166.66666666666671</v>
          </cell>
          <cell r="L1196">
            <v>166.66666666666671</v>
          </cell>
          <cell r="M1196">
            <v>170.00000000000006</v>
          </cell>
          <cell r="N1196">
            <v>170.00000000000006</v>
          </cell>
          <cell r="O1196">
            <v>170.00000000000006</v>
          </cell>
          <cell r="P1196">
            <v>173.33333333333326</v>
          </cell>
          <cell r="Q1196">
            <v>170.2777777777778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101.73448702859569</v>
          </cell>
          <cell r="F1199">
            <v>101.73448702859569</v>
          </cell>
          <cell r="G1199">
            <v>104.57597922111977</v>
          </cell>
          <cell r="H1199">
            <v>104.57597922111977</v>
          </cell>
          <cell r="I1199">
            <v>104.57597922111977</v>
          </cell>
          <cell r="J1199">
            <v>108.59402835692207</v>
          </cell>
          <cell r="K1199">
            <v>108.59402835692207</v>
          </cell>
          <cell r="L1199">
            <v>108.59402835692207</v>
          </cell>
          <cell r="M1199">
            <v>109.71823275677193</v>
          </cell>
          <cell r="N1199">
            <v>109.71823275677193</v>
          </cell>
          <cell r="O1199">
            <v>109.71823275677193</v>
          </cell>
          <cell r="P1199">
            <v>111.93614796660519</v>
          </cell>
          <cell r="Q1199">
            <v>107.00582025235315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101.73448702859569</v>
          </cell>
          <cell r="F1200">
            <v>101.73448702859569</v>
          </cell>
          <cell r="G1200">
            <v>104.57597922111977</v>
          </cell>
          <cell r="H1200">
            <v>104.57597922111977</v>
          </cell>
          <cell r="I1200">
            <v>104.57597922111977</v>
          </cell>
          <cell r="J1200">
            <v>108.59402835692207</v>
          </cell>
          <cell r="K1200">
            <v>108.59402835692207</v>
          </cell>
          <cell r="L1200">
            <v>108.59402835692207</v>
          </cell>
          <cell r="M1200">
            <v>109.71823275677193</v>
          </cell>
          <cell r="N1200">
            <v>109.71823275677193</v>
          </cell>
          <cell r="O1200">
            <v>109.71823275677193</v>
          </cell>
          <cell r="P1200">
            <v>111.93614796660519</v>
          </cell>
          <cell r="Q1200">
            <v>107.00582025235315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101.73448702859569</v>
          </cell>
          <cell r="F1201">
            <v>101.73448702859569</v>
          </cell>
          <cell r="G1201">
            <v>104.57597922111977</v>
          </cell>
          <cell r="H1201">
            <v>104.57597922111977</v>
          </cell>
          <cell r="I1201">
            <v>104.57597922111977</v>
          </cell>
          <cell r="J1201">
            <v>108.59402835692207</v>
          </cell>
          <cell r="K1201">
            <v>108.59402835692207</v>
          </cell>
          <cell r="L1201">
            <v>108.59402835692207</v>
          </cell>
          <cell r="M1201">
            <v>109.71823275677193</v>
          </cell>
          <cell r="N1201">
            <v>109.71823275677193</v>
          </cell>
          <cell r="O1201">
            <v>109.71823275677193</v>
          </cell>
          <cell r="P1201">
            <v>111.93614796660519</v>
          </cell>
          <cell r="Q1201">
            <v>107.00582025235315</v>
          </cell>
        </row>
        <row r="1202">
          <cell r="A1202">
            <v>127000201</v>
          </cell>
          <cell r="B1202">
            <v>127000201</v>
          </cell>
          <cell r="C1202" t="str">
            <v>رسوم شهادة ميلاد</v>
          </cell>
          <cell r="D1202" t="str">
            <v>شهادة</v>
          </cell>
        </row>
        <row r="1203">
          <cell r="A1203">
            <v>127000202</v>
          </cell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</row>
        <row r="1204">
          <cell r="A1204">
            <v>127000203</v>
          </cell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</row>
        <row r="1205">
          <cell r="A1205">
            <v>127000204</v>
          </cell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</row>
        <row r="1206">
          <cell r="A1206">
            <v>127000205</v>
          </cell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</row>
      </sheetData>
      <sheetData sheetId="3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115.23204230533416</v>
          </cell>
          <cell r="F8">
            <v>115.63838938091766</v>
          </cell>
          <cell r="G8">
            <v>114.83174524127367</v>
          </cell>
          <cell r="H8">
            <v>115.52735736625058</v>
          </cell>
          <cell r="I8">
            <v>115.33153612455702</v>
          </cell>
          <cell r="J8">
            <v>114.99921244131772</v>
          </cell>
          <cell r="K8">
            <v>114.85381803904413</v>
          </cell>
          <cell r="L8">
            <v>115.39058479467634</v>
          </cell>
          <cell r="M8">
            <v>115.71394353137593</v>
          </cell>
          <cell r="N8">
            <v>115.80622558272435</v>
          </cell>
          <cell r="O8">
            <v>115.62438653981415</v>
          </cell>
          <cell r="P8">
            <v>115.6995757375343</v>
          </cell>
          <cell r="Q8">
            <v>115.38740142373501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112.17495640154139</v>
          </cell>
          <cell r="F9">
            <v>113.25081385510396</v>
          </cell>
          <cell r="G9">
            <v>109.12684171100103</v>
          </cell>
          <cell r="H9">
            <v>112.74231905647616</v>
          </cell>
          <cell r="I9">
            <v>111.65866545973029</v>
          </cell>
          <cell r="J9">
            <v>108.47608779051302</v>
          </cell>
          <cell r="K9">
            <v>108.35822322212724</v>
          </cell>
          <cell r="L9">
            <v>110.49843513763636</v>
          </cell>
          <cell r="M9">
            <v>111.82179569421767</v>
          </cell>
          <cell r="N9">
            <v>110.51249695848757</v>
          </cell>
          <cell r="O9">
            <v>110.49650781270363</v>
          </cell>
          <cell r="P9">
            <v>110.03259219740863</v>
          </cell>
          <cell r="Q9">
            <v>110.76247794141223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113.61513254478757</v>
          </cell>
          <cell r="F10">
            <v>114.84373675359468</v>
          </cell>
          <cell r="G10">
            <v>110.51908749356652</v>
          </cell>
          <cell r="H10">
            <v>114.45860333489863</v>
          </cell>
          <cell r="I10">
            <v>113.10150636764273</v>
          </cell>
          <cell r="J10">
            <v>109.79443200084637</v>
          </cell>
          <cell r="K10">
            <v>109.53886467445375</v>
          </cell>
          <cell r="L10">
            <v>111.87090876738978</v>
          </cell>
          <cell r="M10">
            <v>113.50396958613359</v>
          </cell>
          <cell r="N10">
            <v>111.92691397137737</v>
          </cell>
          <cell r="O10">
            <v>111.90370829092717</v>
          </cell>
          <cell r="P10">
            <v>111.51325651606176</v>
          </cell>
          <cell r="Q10">
            <v>112.21584335847332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109.52369158983934</v>
          </cell>
          <cell r="F11">
            <v>109.7218868173986</v>
          </cell>
          <cell r="G11">
            <v>108.85552968086228</v>
          </cell>
          <cell r="H11">
            <v>109.11757046322313</v>
          </cell>
          <cell r="I11">
            <v>109.46523833640109</v>
          </cell>
          <cell r="J11">
            <v>108.8448193976031</v>
          </cell>
          <cell r="K11">
            <v>108.74963089958291</v>
          </cell>
          <cell r="L11">
            <v>108.78837698260989</v>
          </cell>
          <cell r="M11">
            <v>108.65875604548913</v>
          </cell>
          <cell r="N11">
            <v>108.0805626801245</v>
          </cell>
          <cell r="O11">
            <v>108.69083238198924</v>
          </cell>
          <cell r="P11">
            <v>108.13878081570141</v>
          </cell>
          <cell r="Q11">
            <v>108.88630634090204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92.099628603997118</v>
          </cell>
          <cell r="F12">
            <v>92.012257242377146</v>
          </cell>
          <cell r="G12">
            <v>90.904138593187412</v>
          </cell>
          <cell r="H12">
            <v>91.762440818235177</v>
          </cell>
          <cell r="I12">
            <v>91.762440818235177</v>
          </cell>
          <cell r="J12">
            <v>90.938969728628749</v>
          </cell>
          <cell r="K12">
            <v>90.463972072088154</v>
          </cell>
          <cell r="L12">
            <v>90.572427693911976</v>
          </cell>
          <cell r="M12">
            <v>90.636611728507177</v>
          </cell>
          <cell r="N12">
            <v>87.899884038795278</v>
          </cell>
          <cell r="O12">
            <v>90.896969274495973</v>
          </cell>
          <cell r="P12">
            <v>87.826403891567097</v>
          </cell>
          <cell r="Q12">
            <v>90.648012042002208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105.44277781830992</v>
          </cell>
          <cell r="F13">
            <v>106.85818044967615</v>
          </cell>
          <cell r="G13">
            <v>105.13256008861487</v>
          </cell>
          <cell r="H13">
            <v>106.15283821701858</v>
          </cell>
          <cell r="I13">
            <v>106.15283821701858</v>
          </cell>
          <cell r="J13">
            <v>104.75908622587323</v>
          </cell>
          <cell r="K13">
            <v>104.99266307376614</v>
          </cell>
          <cell r="L13">
            <v>104.99266307376614</v>
          </cell>
          <cell r="M13">
            <v>106.24510493432194</v>
          </cell>
          <cell r="N13">
            <v>103.5833016691049</v>
          </cell>
          <cell r="O13">
            <v>104.99266307376614</v>
          </cell>
          <cell r="P13">
            <v>106.24510493432194</v>
          </cell>
          <cell r="Q13">
            <v>105.46248181462988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91.37889516377092</v>
          </cell>
          <cell r="F16">
            <v>91.21035110053073</v>
          </cell>
          <cell r="G16">
            <v>90.135586956038082</v>
          </cell>
          <cell r="H16">
            <v>90.985140013390549</v>
          </cell>
          <cell r="I16">
            <v>90.985140013390549</v>
          </cell>
          <cell r="J16">
            <v>90.192472784961097</v>
          </cell>
          <cell r="K16">
            <v>89.67920130475008</v>
          </cell>
          <cell r="L16">
            <v>89.793515183284768</v>
          </cell>
          <cell r="M16">
            <v>89.793515183284768</v>
          </cell>
          <cell r="N16">
            <v>87.052740432616289</v>
          </cell>
          <cell r="O16">
            <v>90.135586956038082</v>
          </cell>
          <cell r="P16">
            <v>86.831513288619874</v>
          </cell>
          <cell r="Q16">
            <v>89.847804865056318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102.48990196522197</v>
          </cell>
          <cell r="F19">
            <v>102.30653001125188</v>
          </cell>
          <cell r="G19">
            <v>102.90001723465031</v>
          </cell>
          <cell r="H19">
            <v>100.88541182050432</v>
          </cell>
          <cell r="I19">
            <v>101.4589249388451</v>
          </cell>
          <cell r="J19">
            <v>101.99312198263922</v>
          </cell>
          <cell r="K19">
            <v>100.75371266243314</v>
          </cell>
          <cell r="L19">
            <v>100.14856873701103</v>
          </cell>
          <cell r="M19">
            <v>98.336014332597543</v>
          </cell>
          <cell r="N19">
            <v>98.421568316207399</v>
          </cell>
          <cell r="O19">
            <v>97.95381793782569</v>
          </cell>
          <cell r="P19">
            <v>97.52199847584194</v>
          </cell>
          <cell r="Q19">
            <v>100.43079903458579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102.48990196522197</v>
          </cell>
          <cell r="F20">
            <v>102.30653001125188</v>
          </cell>
          <cell r="G20">
            <v>102.90001723465031</v>
          </cell>
          <cell r="H20">
            <v>100.88541182050432</v>
          </cell>
          <cell r="I20">
            <v>101.4589249388451</v>
          </cell>
          <cell r="J20">
            <v>101.99312198263922</v>
          </cell>
          <cell r="K20">
            <v>100.75371266243314</v>
          </cell>
          <cell r="L20">
            <v>100.14856873701103</v>
          </cell>
          <cell r="M20">
            <v>98.336014332597543</v>
          </cell>
          <cell r="N20">
            <v>98.421568316207399</v>
          </cell>
          <cell r="O20">
            <v>97.95381793782569</v>
          </cell>
          <cell r="P20">
            <v>97.52199847584194</v>
          </cell>
          <cell r="Q20">
            <v>100.43079903458579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197.90754027511989</v>
          </cell>
          <cell r="F21">
            <v>191.72292964152231</v>
          </cell>
          <cell r="G21">
            <v>197.90754027511989</v>
          </cell>
          <cell r="H21">
            <v>191.72292964152231</v>
          </cell>
          <cell r="I21">
            <v>191.72292964152231</v>
          </cell>
          <cell r="J21">
            <v>197.90754027511989</v>
          </cell>
          <cell r="K21">
            <v>204.0921509087174</v>
          </cell>
          <cell r="L21">
            <v>204.0921509087174</v>
          </cell>
          <cell r="M21">
            <v>197.90754027511989</v>
          </cell>
          <cell r="N21">
            <v>204.0921509087174</v>
          </cell>
          <cell r="O21">
            <v>204.0921509087174</v>
          </cell>
          <cell r="P21">
            <v>197.90754027511989</v>
          </cell>
          <cell r="Q21">
            <v>198.42292449458637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99.574350740856417</v>
          </cell>
          <cell r="F23">
            <v>99.574350740856417</v>
          </cell>
          <cell r="G23">
            <v>99.996997362947553</v>
          </cell>
          <cell r="H23">
            <v>98.10980931144573</v>
          </cell>
          <cell r="I23">
            <v>98.700846515521462</v>
          </cell>
          <cell r="J23">
            <v>99.062391306003477</v>
          </cell>
          <cell r="K23">
            <v>97.596135976512116</v>
          </cell>
          <cell r="L23">
            <v>96.972501464402541</v>
          </cell>
          <cell r="M23">
            <v>95.293538229481143</v>
          </cell>
          <cell r="N23">
            <v>95.192731364108411</v>
          </cell>
          <cell r="O23">
            <v>94.710688552875254</v>
          </cell>
          <cell r="P23">
            <v>94.454649561263693</v>
          </cell>
          <cell r="Q23">
            <v>97.436582593856187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96.794598005999347</v>
          </cell>
          <cell r="F28">
            <v>96.794598005999347</v>
          </cell>
          <cell r="G28">
            <v>96.794598005999347</v>
          </cell>
          <cell r="H28">
            <v>96.794598005999347</v>
          </cell>
          <cell r="I28">
            <v>96.794598005999347</v>
          </cell>
          <cell r="J28">
            <v>96.794598005999347</v>
          </cell>
          <cell r="K28">
            <v>96.794598005999347</v>
          </cell>
          <cell r="L28">
            <v>96.794598005999347</v>
          </cell>
          <cell r="M28">
            <v>96.794598005999347</v>
          </cell>
          <cell r="N28">
            <v>96.794598005999347</v>
          </cell>
          <cell r="O28">
            <v>96.794598005999347</v>
          </cell>
          <cell r="P28">
            <v>96.794598005999347</v>
          </cell>
          <cell r="Q28">
            <v>96.794598005999333</v>
          </cell>
        </row>
        <row r="29">
          <cell r="A29" t="str">
            <v>011003100</v>
          </cell>
          <cell r="B29">
            <v>111003100</v>
          </cell>
          <cell r="C29" t="str">
            <v>خبز ابيض كماج</v>
          </cell>
          <cell r="E29">
            <v>96.774193548387117</v>
          </cell>
          <cell r="F29">
            <v>96.774193548387117</v>
          </cell>
          <cell r="G29">
            <v>96.774193548387117</v>
          </cell>
          <cell r="H29">
            <v>96.774193548387117</v>
          </cell>
          <cell r="I29">
            <v>96.774193548387117</v>
          </cell>
          <cell r="J29">
            <v>96.774193548387117</v>
          </cell>
          <cell r="K29">
            <v>96.774193548387117</v>
          </cell>
          <cell r="L29">
            <v>96.774193548387117</v>
          </cell>
          <cell r="M29">
            <v>96.774193548387117</v>
          </cell>
          <cell r="N29">
            <v>96.774193548387117</v>
          </cell>
          <cell r="O29">
            <v>96.774193548387117</v>
          </cell>
          <cell r="P29">
            <v>96.774193548387117</v>
          </cell>
          <cell r="Q29">
            <v>96.774193548387089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  <cell r="E31">
            <v>99.173553719008268</v>
          </cell>
          <cell r="F31">
            <v>99.173553719008268</v>
          </cell>
          <cell r="G31">
            <v>99.173553719008268</v>
          </cell>
          <cell r="H31">
            <v>99.173553719008268</v>
          </cell>
          <cell r="I31">
            <v>99.173553719008268</v>
          </cell>
          <cell r="J31">
            <v>99.173553719008268</v>
          </cell>
          <cell r="K31">
            <v>99.173553719008268</v>
          </cell>
          <cell r="L31">
            <v>99.173553719008268</v>
          </cell>
          <cell r="M31">
            <v>99.173553719008268</v>
          </cell>
          <cell r="N31">
            <v>99.173553719008268</v>
          </cell>
          <cell r="O31">
            <v>99.173553719008268</v>
          </cell>
          <cell r="P31">
            <v>99.173553719008268</v>
          </cell>
          <cell r="Q31">
            <v>99.173553719008268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129.58963310926489</v>
          </cell>
          <cell r="F34">
            <v>132.18142577145019</v>
          </cell>
          <cell r="G34">
            <v>139.95680375800603</v>
          </cell>
          <cell r="H34">
            <v>139.95680375800603</v>
          </cell>
          <cell r="I34">
            <v>139.95680375800603</v>
          </cell>
          <cell r="J34">
            <v>139.95680375800603</v>
          </cell>
          <cell r="K34">
            <v>139.95680375800603</v>
          </cell>
          <cell r="L34">
            <v>139.95680375800603</v>
          </cell>
          <cell r="M34">
            <v>139.95680375800603</v>
          </cell>
          <cell r="N34">
            <v>139.95680375800603</v>
          </cell>
          <cell r="O34">
            <v>139.95680375800603</v>
          </cell>
          <cell r="P34">
            <v>139.95680375800603</v>
          </cell>
          <cell r="Q34">
            <v>138.44492470506464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119.07386983513018</v>
          </cell>
          <cell r="F36">
            <v>119.07386983513018</v>
          </cell>
          <cell r="G36">
            <v>119.07386983513018</v>
          </cell>
          <cell r="H36">
            <v>119.07386983513018</v>
          </cell>
          <cell r="I36">
            <v>119.07386983513018</v>
          </cell>
          <cell r="J36">
            <v>119.07386983513018</v>
          </cell>
          <cell r="K36">
            <v>119.07386983513018</v>
          </cell>
          <cell r="L36">
            <v>119.07386983513018</v>
          </cell>
          <cell r="M36">
            <v>119.07386983513018</v>
          </cell>
          <cell r="N36">
            <v>119.07386983513018</v>
          </cell>
          <cell r="O36">
            <v>119.07386983513018</v>
          </cell>
          <cell r="P36">
            <v>119.07386983513018</v>
          </cell>
          <cell r="Q36">
            <v>119.07386983513017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124.8521093832329</v>
          </cell>
          <cell r="F38">
            <v>124.8521093832329</v>
          </cell>
          <cell r="G38">
            <v>122.24530646310781</v>
          </cell>
          <cell r="H38">
            <v>120.11913894177023</v>
          </cell>
          <cell r="I38">
            <v>120.11913894177023</v>
          </cell>
          <cell r="J38">
            <v>120.11913894177023</v>
          </cell>
          <cell r="K38">
            <v>120.11913894177023</v>
          </cell>
          <cell r="L38">
            <v>120.11913894177023</v>
          </cell>
          <cell r="M38">
            <v>120.11913894177023</v>
          </cell>
          <cell r="N38">
            <v>120.11913894177023</v>
          </cell>
          <cell r="O38">
            <v>120.11913894177023</v>
          </cell>
          <cell r="P38">
            <v>120.11913894177023</v>
          </cell>
          <cell r="Q38">
            <v>121.08514797545878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95.617529880478074</v>
          </cell>
          <cell r="F41">
            <v>95.617529880478074</v>
          </cell>
          <cell r="G41">
            <v>95.617529880478074</v>
          </cell>
          <cell r="H41">
            <v>95.617529880478074</v>
          </cell>
          <cell r="I41">
            <v>95.617529880478074</v>
          </cell>
          <cell r="J41">
            <v>95.617529880478074</v>
          </cell>
          <cell r="K41">
            <v>95.617529880478074</v>
          </cell>
          <cell r="L41">
            <v>95.617529880478074</v>
          </cell>
          <cell r="M41">
            <v>95.617529880478074</v>
          </cell>
          <cell r="N41">
            <v>95.617529880478074</v>
          </cell>
          <cell r="O41">
            <v>95.617529880478074</v>
          </cell>
          <cell r="P41">
            <v>95.617529880478074</v>
          </cell>
          <cell r="Q41">
            <v>95.617529880478074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99.716008180714212</v>
          </cell>
          <cell r="F43">
            <v>100.97837014277073</v>
          </cell>
          <cell r="G43">
            <v>97.677085697060278</v>
          </cell>
          <cell r="H43">
            <v>99.716008180714212</v>
          </cell>
          <cell r="I43">
            <v>100.97837014277073</v>
          </cell>
          <cell r="J43">
            <v>97.677085697060278</v>
          </cell>
          <cell r="K43">
            <v>97.677085697060278</v>
          </cell>
          <cell r="L43">
            <v>97.677085697060278</v>
          </cell>
          <cell r="M43">
            <v>97.677085697060278</v>
          </cell>
          <cell r="N43">
            <v>95.723017509418327</v>
          </cell>
          <cell r="O43">
            <v>96.982675351710668</v>
          </cell>
          <cell r="P43">
            <v>97.677085697060278</v>
          </cell>
          <cell r="Q43">
            <v>98.346413640871717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129.61481396815722</v>
          </cell>
          <cell r="F47">
            <v>129.61481396815722</v>
          </cell>
          <cell r="G47">
            <v>115.63489339913184</v>
          </cell>
          <cell r="H47">
            <v>118.8035593502388</v>
          </cell>
          <cell r="I47">
            <v>129.61481396815722</v>
          </cell>
          <cell r="J47">
            <v>121.88988004400878</v>
          </cell>
          <cell r="K47">
            <v>119.99999999999997</v>
          </cell>
          <cell r="L47">
            <v>119.99999999999997</v>
          </cell>
          <cell r="M47">
            <v>115.63489339913184</v>
          </cell>
          <cell r="N47">
            <v>117.10800875382395</v>
          </cell>
          <cell r="O47">
            <v>119.99999999999997</v>
          </cell>
          <cell r="P47">
            <v>115.63489339913184</v>
          </cell>
          <cell r="Q47">
            <v>121.1292141874949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100.82730538551579</v>
          </cell>
          <cell r="F50">
            <v>100.82730538551579</v>
          </cell>
          <cell r="G50">
            <v>87.677608989500499</v>
          </cell>
          <cell r="H50">
            <v>100.82730538551579</v>
          </cell>
          <cell r="I50">
            <v>100.82730538551579</v>
          </cell>
          <cell r="J50">
            <v>94.502256262746215</v>
          </cell>
          <cell r="K50">
            <v>92.042315953515271</v>
          </cell>
          <cell r="L50">
            <v>89.711752461884188</v>
          </cell>
          <cell r="M50">
            <v>86.415994884534314</v>
          </cell>
          <cell r="N50">
            <v>82.038800895619644</v>
          </cell>
          <cell r="O50">
            <v>82.038800895619644</v>
          </cell>
          <cell r="P50">
            <v>86.415994884534314</v>
          </cell>
          <cell r="Q50">
            <v>92.012728897501418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99.995377160154149</v>
          </cell>
          <cell r="F53">
            <v>104.1278897753366</v>
          </cell>
          <cell r="G53">
            <v>98.791935566892889</v>
          </cell>
          <cell r="H53">
            <v>110.59782416479216</v>
          </cell>
          <cell r="I53">
            <v>124.00491502233703</v>
          </cell>
          <cell r="J53">
            <v>118.23404735637708</v>
          </cell>
          <cell r="K53">
            <v>118.23404735637708</v>
          </cell>
          <cell r="L53">
            <v>118.23404735637708</v>
          </cell>
          <cell r="M53">
            <v>118.23404735637708</v>
          </cell>
          <cell r="N53">
            <v>118.23404735637708</v>
          </cell>
          <cell r="O53">
            <v>118.23404735637708</v>
          </cell>
          <cell r="P53">
            <v>118.23404735637708</v>
          </cell>
          <cell r="Q53">
            <v>113.76302276534602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98.030317050096144</v>
          </cell>
          <cell r="F56">
            <v>98.030317050096144</v>
          </cell>
          <cell r="G56">
            <v>94.399564566759295</v>
          </cell>
          <cell r="H56">
            <v>98.030317050096144</v>
          </cell>
          <cell r="I56">
            <v>98.030317050096144</v>
          </cell>
          <cell r="J56">
            <v>94.399564566759295</v>
          </cell>
          <cell r="K56">
            <v>98.030317050096144</v>
          </cell>
          <cell r="L56">
            <v>101.66106953343306</v>
          </cell>
          <cell r="M56">
            <v>105.29182201676998</v>
          </cell>
          <cell r="N56">
            <v>101.66106953343306</v>
          </cell>
          <cell r="O56">
            <v>101.66106953343306</v>
          </cell>
          <cell r="P56">
            <v>101.66106953343306</v>
          </cell>
          <cell r="Q56">
            <v>99.240567877875108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94.33962264150945</v>
          </cell>
          <cell r="F58">
            <v>94.33962264150945</v>
          </cell>
          <cell r="G58">
            <v>94.33962264150945</v>
          </cell>
          <cell r="H58">
            <v>90.566037735849108</v>
          </cell>
          <cell r="I58">
            <v>92.452830188679258</v>
          </cell>
          <cell r="J58">
            <v>94.33962264150945</v>
          </cell>
          <cell r="K58">
            <v>100.00000000000004</v>
          </cell>
          <cell r="L58">
            <v>103.77358490566039</v>
          </cell>
          <cell r="M58">
            <v>100.00000000000004</v>
          </cell>
          <cell r="N58">
            <v>101.88679245283019</v>
          </cell>
          <cell r="O58">
            <v>103.77358490566039</v>
          </cell>
          <cell r="P58">
            <v>100.00000000000004</v>
          </cell>
          <cell r="Q58">
            <v>97.484276729559767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90.118577075098784</v>
          </cell>
          <cell r="F60">
            <v>80.632411067193672</v>
          </cell>
          <cell r="G60">
            <v>71.146245059288503</v>
          </cell>
          <cell r="H60">
            <v>73.517786561264813</v>
          </cell>
          <cell r="I60">
            <v>80.632411067193672</v>
          </cell>
          <cell r="J60">
            <v>75.889328063241123</v>
          </cell>
          <cell r="K60">
            <v>71.146245059288503</v>
          </cell>
          <cell r="L60">
            <v>69.565217391304344</v>
          </cell>
          <cell r="M60">
            <v>71.146245059288503</v>
          </cell>
          <cell r="N60">
            <v>75.889328063241123</v>
          </cell>
          <cell r="O60">
            <v>71.146245059288503</v>
          </cell>
          <cell r="P60">
            <v>71.146245059288503</v>
          </cell>
          <cell r="Q60">
            <v>75.164690382081673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106.58117285431373</v>
          </cell>
          <cell r="F62">
            <v>109.21320308163827</v>
          </cell>
          <cell r="G62">
            <v>107.9052133456773</v>
          </cell>
          <cell r="H62">
            <v>109.21320308163827</v>
          </cell>
          <cell r="I62">
            <v>109.21320308163827</v>
          </cell>
          <cell r="J62">
            <v>111.46525863540381</v>
          </cell>
          <cell r="K62">
            <v>111.46525863540381</v>
          </cell>
          <cell r="L62">
            <v>111.46525863540381</v>
          </cell>
          <cell r="M62">
            <v>110.13029720127794</v>
          </cell>
          <cell r="N62">
            <v>110.13029720127794</v>
          </cell>
          <cell r="O62">
            <v>110.13029720127794</v>
          </cell>
          <cell r="P62">
            <v>106.02460940081247</v>
          </cell>
          <cell r="Q62">
            <v>109.41143936298032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96.829947294975554</v>
          </cell>
          <cell r="F65">
            <v>97.220390630842346</v>
          </cell>
          <cell r="G65">
            <v>93.706400608040823</v>
          </cell>
          <cell r="H65">
            <v>97.220390630842346</v>
          </cell>
          <cell r="I65">
            <v>98.391720638442877</v>
          </cell>
          <cell r="J65">
            <v>93.315957272174032</v>
          </cell>
          <cell r="K65">
            <v>93.706400608040823</v>
          </cell>
          <cell r="L65">
            <v>94.487287279774534</v>
          </cell>
          <cell r="M65">
            <v>93.185809493551773</v>
          </cell>
          <cell r="N65">
            <v>94.487287279774534</v>
          </cell>
          <cell r="O65">
            <v>94.487287279774534</v>
          </cell>
          <cell r="P65">
            <v>93.706400608040823</v>
          </cell>
          <cell r="Q65">
            <v>95.062106635356258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199.99999999999991</v>
          </cell>
          <cell r="F67">
            <v>199.99999999999991</v>
          </cell>
          <cell r="G67">
            <v>199.99999999999991</v>
          </cell>
          <cell r="H67">
            <v>199.99999999999991</v>
          </cell>
          <cell r="I67">
            <v>199.99999999999991</v>
          </cell>
          <cell r="J67">
            <v>199.99999999999991</v>
          </cell>
          <cell r="K67">
            <v>199.99999999999991</v>
          </cell>
          <cell r="L67">
            <v>199.99999999999991</v>
          </cell>
          <cell r="M67">
            <v>199.99999999999991</v>
          </cell>
          <cell r="N67">
            <v>199.99999999999991</v>
          </cell>
          <cell r="O67">
            <v>199.99999999999991</v>
          </cell>
          <cell r="P67">
            <v>199.99999999999991</v>
          </cell>
          <cell r="Q67">
            <v>199.99999999999997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111.60232402624662</v>
          </cell>
          <cell r="F69">
            <v>114.04734077261656</v>
          </cell>
          <cell r="G69">
            <v>104.75290878878398</v>
          </cell>
          <cell r="H69">
            <v>112.64523658538255</v>
          </cell>
          <cell r="I69">
            <v>108.17576457954499</v>
          </cell>
          <cell r="J69">
            <v>103.92110116719333</v>
          </cell>
          <cell r="K69">
            <v>102.37314404479622</v>
          </cell>
          <cell r="L69">
            <v>103.04793248591061</v>
          </cell>
          <cell r="M69">
            <v>106.02694226262106</v>
          </cell>
          <cell r="N69">
            <v>103.3536985776296</v>
          </cell>
          <cell r="O69">
            <v>103.27205270787785</v>
          </cell>
          <cell r="P69">
            <v>105.93110872715333</v>
          </cell>
          <cell r="Q69">
            <v>106.59579622714641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131.41225023275751</v>
          </cell>
          <cell r="F70">
            <v>131.27160844177538</v>
          </cell>
          <cell r="G70">
            <v>117.21726750181278</v>
          </cell>
          <cell r="H70">
            <v>129.67597786238409</v>
          </cell>
          <cell r="I70">
            <v>127.86562576825368</v>
          </cell>
          <cell r="J70">
            <v>118.12462900654326</v>
          </cell>
          <cell r="K70">
            <v>118.75157724594862</v>
          </cell>
          <cell r="L70">
            <v>119.01671746028657</v>
          </cell>
          <cell r="M70">
            <v>121.81112951109921</v>
          </cell>
          <cell r="N70">
            <v>119.80048746327803</v>
          </cell>
          <cell r="O70">
            <v>119.80048746327803</v>
          </cell>
          <cell r="P70">
            <v>121.91531847175493</v>
          </cell>
          <cell r="Q70">
            <v>123.05525636909766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132.70863427950033</v>
          </cell>
          <cell r="F71">
            <v>132.70863427950033</v>
          </cell>
          <cell r="G71">
            <v>118.19385876925779</v>
          </cell>
          <cell r="H71">
            <v>131.44657185811886</v>
          </cell>
          <cell r="I71">
            <v>129.37303249951282</v>
          </cell>
          <cell r="J71">
            <v>119.27547546410544</v>
          </cell>
          <cell r="K71">
            <v>119.81681264370697</v>
          </cell>
          <cell r="L71">
            <v>119.81681264370697</v>
          </cell>
          <cell r="M71">
            <v>122.79152297062683</v>
          </cell>
          <cell r="N71">
            <v>120.44784385439768</v>
          </cell>
          <cell r="O71">
            <v>120.44784385439768</v>
          </cell>
          <cell r="P71">
            <v>122.79152297062683</v>
          </cell>
          <cell r="Q71">
            <v>124.15154717395485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128.95662368112542</v>
          </cell>
          <cell r="F72">
            <v>128.95662368112542</v>
          </cell>
          <cell r="G72">
            <v>112.54396248534587</v>
          </cell>
          <cell r="H72">
            <v>126.61195779601405</v>
          </cell>
          <cell r="I72">
            <v>124.26729191090273</v>
          </cell>
          <cell r="J72">
            <v>116.06096131301294</v>
          </cell>
          <cell r="K72">
            <v>112.54396248534587</v>
          </cell>
          <cell r="L72">
            <v>112.54396248534587</v>
          </cell>
          <cell r="M72">
            <v>119.57796014067998</v>
          </cell>
          <cell r="N72">
            <v>113.71629542790149</v>
          </cell>
          <cell r="O72">
            <v>113.71629542790149</v>
          </cell>
          <cell r="P72">
            <v>119.57796014067998</v>
          </cell>
          <cell r="Q72">
            <v>119.08948808128177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137.08260105448153</v>
          </cell>
          <cell r="F74">
            <v>137.08260105448153</v>
          </cell>
          <cell r="G74">
            <v>124.78031634446397</v>
          </cell>
          <cell r="H74">
            <v>137.08260105448153</v>
          </cell>
          <cell r="I74">
            <v>135.32513181019334</v>
          </cell>
          <cell r="J74">
            <v>123.02284710017577</v>
          </cell>
          <cell r="K74">
            <v>128.29525483304039</v>
          </cell>
          <cell r="L74">
            <v>128.29525483304039</v>
          </cell>
          <cell r="M74">
            <v>126.53778558875216</v>
          </cell>
          <cell r="N74">
            <v>128.29525483304039</v>
          </cell>
          <cell r="O74">
            <v>128.29525483304039</v>
          </cell>
          <cell r="P74">
            <v>126.53778558875216</v>
          </cell>
          <cell r="Q74">
            <v>130.05272407732863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136.80336145402424</v>
          </cell>
          <cell r="F78">
            <v>130.28891567049925</v>
          </cell>
          <cell r="G78">
            <v>125.07735904367931</v>
          </cell>
          <cell r="H78">
            <v>117.26002410344938</v>
          </cell>
          <cell r="I78">
            <v>117.26002410344938</v>
          </cell>
          <cell r="J78">
            <v>117.26002410344938</v>
          </cell>
          <cell r="K78">
            <v>117.26002410344938</v>
          </cell>
          <cell r="L78">
            <v>117.26002410344938</v>
          </cell>
          <cell r="M78">
            <v>117.26002410344938</v>
          </cell>
          <cell r="N78">
            <v>117.26002410344938</v>
          </cell>
          <cell r="O78">
            <v>117.26002410344938</v>
          </cell>
          <cell r="P78">
            <v>117.26002410344938</v>
          </cell>
          <cell r="Q78">
            <v>120.6258210916039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136.80336145402424</v>
          </cell>
          <cell r="F79">
            <v>130.28891567049925</v>
          </cell>
          <cell r="G79">
            <v>125.07735904367931</v>
          </cell>
          <cell r="H79">
            <v>117.26002410344938</v>
          </cell>
          <cell r="I79">
            <v>117.26002410344938</v>
          </cell>
          <cell r="J79">
            <v>117.26002410344938</v>
          </cell>
          <cell r="K79">
            <v>117.26002410344938</v>
          </cell>
          <cell r="L79">
            <v>117.26002410344938</v>
          </cell>
          <cell r="M79">
            <v>117.26002410344938</v>
          </cell>
          <cell r="N79">
            <v>117.26002410344938</v>
          </cell>
          <cell r="O79">
            <v>117.26002410344938</v>
          </cell>
          <cell r="P79">
            <v>117.26002410344938</v>
          </cell>
          <cell r="Q79">
            <v>120.6258210916039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94.845360824742244</v>
          </cell>
          <cell r="F81">
            <v>98.969072164948486</v>
          </cell>
          <cell r="G81">
            <v>98.969072164948486</v>
          </cell>
          <cell r="H81">
            <v>103.09278350515464</v>
          </cell>
          <cell r="I81">
            <v>103.09278350515464</v>
          </cell>
          <cell r="J81">
            <v>98.969072164948486</v>
          </cell>
          <cell r="K81">
            <v>98.969072164948486</v>
          </cell>
          <cell r="L81">
            <v>98.969072164948486</v>
          </cell>
          <cell r="M81">
            <v>98.969072164948486</v>
          </cell>
          <cell r="N81">
            <v>98.969072164948486</v>
          </cell>
          <cell r="O81">
            <v>98.969072164948486</v>
          </cell>
          <cell r="P81">
            <v>98.969072164948486</v>
          </cell>
          <cell r="Q81">
            <v>99.312714776632319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92.984517217532058</v>
          </cell>
          <cell r="F83">
            <v>91.659254416720472</v>
          </cell>
          <cell r="G83">
            <v>84.487409980005438</v>
          </cell>
          <cell r="H83">
            <v>85.679902301838581</v>
          </cell>
          <cell r="I83">
            <v>90.764996404249857</v>
          </cell>
          <cell r="J83">
            <v>85.400813930685985</v>
          </cell>
          <cell r="K83">
            <v>89.206351071509161</v>
          </cell>
          <cell r="L83">
            <v>98.025562910029748</v>
          </cell>
          <cell r="M83">
            <v>97.292194283721102</v>
          </cell>
          <cell r="N83">
            <v>104.222647455284</v>
          </cell>
          <cell r="O83">
            <v>104.222647455284</v>
          </cell>
          <cell r="P83">
            <v>100.75777387357084</v>
          </cell>
          <cell r="Q83">
            <v>93.725339275035935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85.271109329761913</v>
          </cell>
          <cell r="F86">
            <v>91.152965232879396</v>
          </cell>
          <cell r="G86">
            <v>88.185370782565073</v>
          </cell>
          <cell r="H86">
            <v>90.008094966065272</v>
          </cell>
          <cell r="I86">
            <v>82.004139460948181</v>
          </cell>
          <cell r="J86">
            <v>85.041871780538656</v>
          </cell>
          <cell r="K86">
            <v>80.603045735705379</v>
          </cell>
          <cell r="L86">
            <v>81.822335720987027</v>
          </cell>
          <cell r="M86">
            <v>85.04671149767286</v>
          </cell>
          <cell r="N86">
            <v>81.492742373086415</v>
          </cell>
          <cell r="O86">
            <v>81.302573387039089</v>
          </cell>
          <cell r="P86">
            <v>84.685009466045713</v>
          </cell>
          <cell r="Q86">
            <v>84.717997477774574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83.593834865764521</v>
          </cell>
          <cell r="F87">
            <v>91.238645423534919</v>
          </cell>
          <cell r="G87">
            <v>88.133188238495478</v>
          </cell>
          <cell r="H87">
            <v>91.238645423534919</v>
          </cell>
          <cell r="I87">
            <v>82.064872754210484</v>
          </cell>
          <cell r="J87">
            <v>85.075264015387333</v>
          </cell>
          <cell r="K87">
            <v>80.057945246759175</v>
          </cell>
          <cell r="L87">
            <v>81.586907358313312</v>
          </cell>
          <cell r="M87">
            <v>85.106952656674849</v>
          </cell>
          <cell r="N87">
            <v>81.077253321128524</v>
          </cell>
          <cell r="O87">
            <v>80.567599283943849</v>
          </cell>
          <cell r="P87">
            <v>85.106952656674849</v>
          </cell>
          <cell r="Q87">
            <v>84.57067177036852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83.289417445588541</v>
          </cell>
          <cell r="F88">
            <v>91.001400542402294</v>
          </cell>
          <cell r="G88">
            <v>87.916607303676784</v>
          </cell>
          <cell r="H88">
            <v>91.001400542402294</v>
          </cell>
          <cell r="I88">
            <v>81.747020826225821</v>
          </cell>
          <cell r="J88">
            <v>84.831814064951303</v>
          </cell>
          <cell r="K88">
            <v>79.690492000408767</v>
          </cell>
          <cell r="L88">
            <v>81.232888619771572</v>
          </cell>
          <cell r="M88">
            <v>84.831814064951303</v>
          </cell>
          <cell r="N88">
            <v>80.718756413317223</v>
          </cell>
          <cell r="O88">
            <v>80.204624206863002</v>
          </cell>
          <cell r="P88">
            <v>84.831814064951303</v>
          </cell>
          <cell r="Q88">
            <v>84.274837507959191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118.23914589425434</v>
          </cell>
          <cell r="F90">
            <v>118.23914589425434</v>
          </cell>
          <cell r="G90">
            <v>112.78195454528878</v>
          </cell>
          <cell r="H90">
            <v>118.23914589425434</v>
          </cell>
          <cell r="I90">
            <v>118.23914589425434</v>
          </cell>
          <cell r="J90">
            <v>112.78195454528878</v>
          </cell>
          <cell r="K90">
            <v>121.87727346023135</v>
          </cell>
          <cell r="L90">
            <v>121.87727346023135</v>
          </cell>
          <cell r="M90">
            <v>116.42008211126578</v>
          </cell>
          <cell r="N90">
            <v>121.87727346023135</v>
          </cell>
          <cell r="O90">
            <v>121.87727346023135</v>
          </cell>
          <cell r="P90">
            <v>116.42008211126578</v>
          </cell>
          <cell r="Q90">
            <v>118.23914589425435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128.00735179700214</v>
          </cell>
          <cell r="F92">
            <v>128.00735179700214</v>
          </cell>
          <cell r="G92">
            <v>131.28959158666882</v>
          </cell>
          <cell r="H92">
            <v>128.00735179700214</v>
          </cell>
          <cell r="I92">
            <v>128.00735179700214</v>
          </cell>
          <cell r="J92">
            <v>131.9460395446022</v>
          </cell>
          <cell r="K92">
            <v>133.9153834184022</v>
          </cell>
          <cell r="L92">
            <v>137.85407116600229</v>
          </cell>
          <cell r="M92">
            <v>144.41855074533569</v>
          </cell>
          <cell r="N92">
            <v>137.85407116600229</v>
          </cell>
          <cell r="O92">
            <v>137.85407116600229</v>
          </cell>
          <cell r="P92">
            <v>144.41855074533569</v>
          </cell>
          <cell r="Q92">
            <v>134.29831139386334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93.281524651387741</v>
          </cell>
          <cell r="F94">
            <v>90.282575263593429</v>
          </cell>
          <cell r="G94">
            <v>87.941055831601872</v>
          </cell>
          <cell r="H94">
            <v>83.311820065420278</v>
          </cell>
          <cell r="I94">
            <v>81.152316235062088</v>
          </cell>
          <cell r="J94">
            <v>84.318211588329234</v>
          </cell>
          <cell r="K94">
            <v>82.740611816623002</v>
          </cell>
          <cell r="L94">
            <v>82.355608867023051</v>
          </cell>
          <cell r="M94">
            <v>84.039448029570949</v>
          </cell>
          <cell r="N94">
            <v>82.936266649187516</v>
          </cell>
          <cell r="O94">
            <v>84.36583554670878</v>
          </cell>
          <cell r="P94">
            <v>81.837158049439878</v>
          </cell>
          <cell r="Q94">
            <v>84.880202716162316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121.95622522425158</v>
          </cell>
          <cell r="F97">
            <v>120.97568085333249</v>
          </cell>
          <cell r="G97">
            <v>119.55350820327845</v>
          </cell>
          <cell r="H97">
            <v>119.95733519862731</v>
          </cell>
          <cell r="I97">
            <v>119.95733519862731</v>
          </cell>
          <cell r="J97">
            <v>117.85062955300168</v>
          </cell>
          <cell r="K97">
            <v>119.44220696303411</v>
          </cell>
          <cell r="L97">
            <v>119.44220696303411</v>
          </cell>
          <cell r="M97">
            <v>117.02846730544957</v>
          </cell>
          <cell r="N97">
            <v>118.52284314025599</v>
          </cell>
          <cell r="O97">
            <v>118.54571743691824</v>
          </cell>
          <cell r="P97">
            <v>117.68161600772582</v>
          </cell>
          <cell r="Q97">
            <v>119.24281433729475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126.0063899580897</v>
          </cell>
          <cell r="F98">
            <v>124.20399581551361</v>
          </cell>
          <cell r="G98">
            <v>121.95633108226906</v>
          </cell>
          <cell r="H98">
            <v>122.04310191700807</v>
          </cell>
          <cell r="I98">
            <v>122.04310191700807</v>
          </cell>
          <cell r="J98">
            <v>118.41759049611142</v>
          </cell>
          <cell r="K98">
            <v>122.46802837137027</v>
          </cell>
          <cell r="L98">
            <v>122.46802837137027</v>
          </cell>
          <cell r="M98">
            <v>116.52229749624334</v>
          </cell>
          <cell r="N98">
            <v>120.50790744754919</v>
          </cell>
          <cell r="O98">
            <v>120.50790744754919</v>
          </cell>
          <cell r="P98">
            <v>117.86606806844154</v>
          </cell>
          <cell r="Q98">
            <v>121.25089569904361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</row>
        <row r="102">
          <cell r="B102">
            <v>0</v>
          </cell>
          <cell r="C102" t="str">
            <v>جمبري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130.67378272455909</v>
          </cell>
          <cell r="F104">
            <v>130.67378272455909</v>
          </cell>
          <cell r="G104">
            <v>129.03002191062603</v>
          </cell>
          <cell r="H104">
            <v>130.67378272455909</v>
          </cell>
          <cell r="I104">
            <v>130.67378272455909</v>
          </cell>
          <cell r="J104">
            <v>129.03002191062603</v>
          </cell>
          <cell r="K104">
            <v>127.36504864745281</v>
          </cell>
          <cell r="L104">
            <v>127.36504864745281</v>
          </cell>
          <cell r="M104">
            <v>129.03002191062603</v>
          </cell>
          <cell r="N104">
            <v>127.36504864745281</v>
          </cell>
          <cell r="O104">
            <v>127.36504864745281</v>
          </cell>
          <cell r="P104">
            <v>129.03002191062603</v>
          </cell>
          <cell r="Q104">
            <v>129.02295109421266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96.687491798698971</v>
          </cell>
          <cell r="F107">
            <v>95.932089909993962</v>
          </cell>
          <cell r="G107">
            <v>97.060806280814731</v>
          </cell>
          <cell r="H107">
            <v>95.932089909993962</v>
          </cell>
          <cell r="I107">
            <v>95.932089909993962</v>
          </cell>
          <cell r="J107">
            <v>96.687491798698971</v>
          </cell>
          <cell r="K107">
            <v>98.163864419325506</v>
          </cell>
          <cell r="L107">
            <v>98.163864419325506</v>
          </cell>
          <cell r="M107">
            <v>97.060806280814731</v>
          </cell>
          <cell r="N107">
            <v>98.163864419325506</v>
          </cell>
          <cell r="O107">
            <v>98.163864419325506</v>
          </cell>
          <cell r="P107">
            <v>97.060806280814731</v>
          </cell>
          <cell r="Q107">
            <v>97.084094153927154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76.551226920666991</v>
          </cell>
          <cell r="F111">
            <v>76.551226920666991</v>
          </cell>
          <cell r="G111">
            <v>75.969079864358918</v>
          </cell>
          <cell r="H111">
            <v>75.969079864358918</v>
          </cell>
          <cell r="I111">
            <v>75.969079864358918</v>
          </cell>
          <cell r="J111">
            <v>78.836839951560094</v>
          </cell>
          <cell r="K111">
            <v>78.836839951560094</v>
          </cell>
          <cell r="L111">
            <v>78.836839951560094</v>
          </cell>
          <cell r="M111">
            <v>78.836839951560094</v>
          </cell>
          <cell r="N111">
            <v>78.836839951560094</v>
          </cell>
          <cell r="O111">
            <v>81.603882086935471</v>
          </cell>
          <cell r="P111">
            <v>81.603882086935471</v>
          </cell>
          <cell r="Q111">
            <v>78.200138113840197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114.33528061056296</v>
          </cell>
          <cell r="F114">
            <v>115.69583788426104</v>
          </cell>
          <cell r="G114">
            <v>113.92956157811314</v>
          </cell>
          <cell r="H114">
            <v>114.56463458083172</v>
          </cell>
          <cell r="I114">
            <v>114.87601723391252</v>
          </cell>
          <cell r="J114">
            <v>113.31749358570799</v>
          </cell>
          <cell r="K114">
            <v>114.09782732701467</v>
          </cell>
          <cell r="L114">
            <v>115.17720482883453</v>
          </cell>
          <cell r="M114">
            <v>114.64750362015131</v>
          </cell>
          <cell r="N114">
            <v>114.64404585841555</v>
          </cell>
          <cell r="O114">
            <v>115.93483565960464</v>
          </cell>
          <cell r="P114">
            <v>114.52835458846843</v>
          </cell>
          <cell r="Q114">
            <v>114.64571644632321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111.0838854501518</v>
          </cell>
          <cell r="F115">
            <v>111.32320451321453</v>
          </cell>
          <cell r="G115">
            <v>111.21634205976144</v>
          </cell>
          <cell r="H115">
            <v>110.07516924059691</v>
          </cell>
          <cell r="I115">
            <v>111.32320451321453</v>
          </cell>
          <cell r="J115">
            <v>109.89903720475537</v>
          </cell>
          <cell r="K115">
            <v>112.91062505633072</v>
          </cell>
          <cell r="L115">
            <v>112.79392794489112</v>
          </cell>
          <cell r="M115">
            <v>112.67969717311485</v>
          </cell>
          <cell r="N115">
            <v>112.91062505633072</v>
          </cell>
          <cell r="O115">
            <v>113.25442401728617</v>
          </cell>
          <cell r="P115">
            <v>112.91062505633072</v>
          </cell>
          <cell r="Q115">
            <v>111.86506394049822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99.179628122528527</v>
          </cell>
          <cell r="F116">
            <v>99.179628122528527</v>
          </cell>
          <cell r="G116">
            <v>100.67954613656752</v>
          </cell>
          <cell r="H116">
            <v>98.356546438662846</v>
          </cell>
          <cell r="I116">
            <v>99.179628122528527</v>
          </cell>
          <cell r="J116">
            <v>98.768944668513868</v>
          </cell>
          <cell r="K116">
            <v>102.80197695979855</v>
          </cell>
          <cell r="L116">
            <v>102.80197695979855</v>
          </cell>
          <cell r="M116">
            <v>102.80197695979855</v>
          </cell>
          <cell r="N116">
            <v>102.80197695979855</v>
          </cell>
          <cell r="O116">
            <v>102.80197695979855</v>
          </cell>
          <cell r="P116">
            <v>102.80197695979855</v>
          </cell>
          <cell r="Q116">
            <v>101.01298194751011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137.5150762374528</v>
          </cell>
          <cell r="F119">
            <v>138.28575879852832</v>
          </cell>
          <cell r="G119">
            <v>134.61133896448629</v>
          </cell>
          <cell r="H119">
            <v>136.09419306693883</v>
          </cell>
          <cell r="I119">
            <v>138.28575879852832</v>
          </cell>
          <cell r="J119">
            <v>134.61133896448629</v>
          </cell>
          <cell r="K119">
            <v>135.35499929050843</v>
          </cell>
          <cell r="L119">
            <v>134.97919793326014</v>
          </cell>
          <cell r="M119">
            <v>134.61133896448629</v>
          </cell>
          <cell r="N119">
            <v>135.35499929050843</v>
          </cell>
          <cell r="O119">
            <v>136.46213994338137</v>
          </cell>
          <cell r="P119">
            <v>135.35499929050843</v>
          </cell>
          <cell r="Q119">
            <v>135.96009496192283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90.909090909090878</v>
          </cell>
          <cell r="F120">
            <v>90.909090909090878</v>
          </cell>
          <cell r="G120">
            <v>90.909090909090878</v>
          </cell>
          <cell r="H120">
            <v>90.909090909090878</v>
          </cell>
          <cell r="I120">
            <v>90.909090909090878</v>
          </cell>
          <cell r="J120">
            <v>90.909090909090878</v>
          </cell>
          <cell r="K120">
            <v>90.909090909090878</v>
          </cell>
          <cell r="L120">
            <v>90.909090909090878</v>
          </cell>
          <cell r="M120">
            <v>90.909090909090878</v>
          </cell>
          <cell r="N120">
            <v>90.909090909090878</v>
          </cell>
          <cell r="O120">
            <v>90.909090909090878</v>
          </cell>
          <cell r="P120">
            <v>90.909090909090878</v>
          </cell>
          <cell r="Q120">
            <v>90.909090909090878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144.79406073778978</v>
          </cell>
          <cell r="F122">
            <v>145.68510952172755</v>
          </cell>
          <cell r="G122">
            <v>141.43681393264498</v>
          </cell>
          <cell r="H122">
            <v>143.15126215229012</v>
          </cell>
          <cell r="I122">
            <v>145.68510952172755</v>
          </cell>
          <cell r="J122">
            <v>141.43681393264498</v>
          </cell>
          <cell r="K122">
            <v>142.29662011307815</v>
          </cell>
          <cell r="L122">
            <v>141.86212560225005</v>
          </cell>
          <cell r="M122">
            <v>141.43681393264498</v>
          </cell>
          <cell r="N122">
            <v>142.29662011307815</v>
          </cell>
          <cell r="O122">
            <v>143.57667545909996</v>
          </cell>
          <cell r="P122">
            <v>142.29662011307815</v>
          </cell>
          <cell r="Q122">
            <v>142.9962204276712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122.24138734311424</v>
          </cell>
          <cell r="F125">
            <v>123.77910906479765</v>
          </cell>
          <cell r="G125">
            <v>119.92795582440753</v>
          </cell>
          <cell r="H125">
            <v>122.88374802034423</v>
          </cell>
          <cell r="I125">
            <v>124.05338126324831</v>
          </cell>
          <cell r="J125">
            <v>121.16616311798327</v>
          </cell>
          <cell r="K125">
            <v>120.96840803994472</v>
          </cell>
          <cell r="L125">
            <v>123.58559012010369</v>
          </cell>
          <cell r="M125">
            <v>120.11555371796577</v>
          </cell>
          <cell r="N125">
            <v>121.93473955979013</v>
          </cell>
          <cell r="O125">
            <v>122.78979304247196</v>
          </cell>
          <cell r="P125">
            <v>120.11555371796577</v>
          </cell>
          <cell r="Q125">
            <v>121.96344856934478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122.45455737807463</v>
          </cell>
          <cell r="F126">
            <v>125.16631806704696</v>
          </cell>
          <cell r="G126">
            <v>119.09305641058039</v>
          </cell>
          <cell r="H126">
            <v>120.67387264494518</v>
          </cell>
          <cell r="I126">
            <v>122.215788288106</v>
          </cell>
          <cell r="J126">
            <v>116.10238764436234</v>
          </cell>
          <cell r="K126">
            <v>116.10238764436234</v>
          </cell>
          <cell r="L126">
            <v>119.09305641058039</v>
          </cell>
          <cell r="M126">
            <v>116.10238764436234</v>
          </cell>
          <cell r="N126">
            <v>119.09305641058039</v>
          </cell>
          <cell r="O126">
            <v>119.09305641058039</v>
          </cell>
          <cell r="P126">
            <v>116.10238764436234</v>
          </cell>
          <cell r="Q126">
            <v>119.27435938316198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123.2321473331379</v>
          </cell>
          <cell r="F127">
            <v>126.28800538199674</v>
          </cell>
          <cell r="G127">
            <v>117.89033863216848</v>
          </cell>
          <cell r="H127">
            <v>122.00239234037345</v>
          </cell>
          <cell r="I127">
            <v>122.96308065318841</v>
          </cell>
          <cell r="J127">
            <v>114.52018164970205</v>
          </cell>
          <cell r="K127">
            <v>114.52018164970205</v>
          </cell>
          <cell r="L127">
            <v>117.89033863216848</v>
          </cell>
          <cell r="M127">
            <v>114.52018164970205</v>
          </cell>
          <cell r="N127">
            <v>117.89033863216848</v>
          </cell>
          <cell r="O127">
            <v>117.89033863216848</v>
          </cell>
          <cell r="P127">
            <v>114.52018164970205</v>
          </cell>
          <cell r="Q127">
            <v>118.67730890301489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116.32653049354433</v>
          </cell>
          <cell r="F131">
            <v>116.32653049354433</v>
          </cell>
          <cell r="G131">
            <v>128.57142844023318</v>
          </cell>
          <cell r="H131">
            <v>110.20408152019991</v>
          </cell>
          <cell r="I131">
            <v>116.32653049354433</v>
          </cell>
          <cell r="J131">
            <v>128.57142844023318</v>
          </cell>
          <cell r="K131">
            <v>128.57142844023318</v>
          </cell>
          <cell r="L131">
            <v>128.57142844023318</v>
          </cell>
          <cell r="M131">
            <v>128.57142844023318</v>
          </cell>
          <cell r="N131">
            <v>128.57142844023318</v>
          </cell>
          <cell r="O131">
            <v>128.57142844023318</v>
          </cell>
          <cell r="P131">
            <v>128.57142844023318</v>
          </cell>
          <cell r="Q131">
            <v>123.97959171022484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169.92725860155616</v>
          </cell>
          <cell r="F133">
            <v>169.92725860155616</v>
          </cell>
          <cell r="G133">
            <v>158.60796962621907</v>
          </cell>
          <cell r="H133">
            <v>165.66062141054852</v>
          </cell>
          <cell r="I133">
            <v>166.73751652989449</v>
          </cell>
          <cell r="J133">
            <v>166.37932596253535</v>
          </cell>
          <cell r="K133">
            <v>167.09493926916545</v>
          </cell>
          <cell r="L133">
            <v>173.40261337111599</v>
          </cell>
          <cell r="M133">
            <v>166.37932596253535</v>
          </cell>
          <cell r="N133">
            <v>171.84740156688738</v>
          </cell>
          <cell r="O133">
            <v>175.45478673660708</v>
          </cell>
          <cell r="P133">
            <v>166.37932596253535</v>
          </cell>
          <cell r="Q133">
            <v>168.14986196676304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98.799311394674959</v>
          </cell>
          <cell r="F136">
            <v>100.48777504772244</v>
          </cell>
          <cell r="G136">
            <v>102.34340924507205</v>
          </cell>
          <cell r="H136">
            <v>103.86470235381739</v>
          </cell>
          <cell r="I136">
            <v>104.88525368117764</v>
          </cell>
          <cell r="J136">
            <v>103.07340100705676</v>
          </cell>
          <cell r="K136">
            <v>102.17623870076991</v>
          </cell>
          <cell r="L136">
            <v>102.73905991845238</v>
          </cell>
          <cell r="M136">
            <v>100.60745999680339</v>
          </cell>
          <cell r="N136">
            <v>99.877468234818693</v>
          </cell>
          <cell r="O136">
            <v>99.877468234818693</v>
          </cell>
          <cell r="P136">
            <v>100.60745999680339</v>
          </cell>
          <cell r="Q136">
            <v>101.6115839843323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96.235717914029962</v>
          </cell>
          <cell r="F137">
            <v>99.800003762697756</v>
          </cell>
          <cell r="G137">
            <v>104.55238489425476</v>
          </cell>
          <cell r="H137">
            <v>106.92857546003333</v>
          </cell>
          <cell r="I137">
            <v>104.55238489425476</v>
          </cell>
          <cell r="J137">
            <v>106.92857546003333</v>
          </cell>
          <cell r="K137">
            <v>103.36428961136556</v>
          </cell>
          <cell r="L137">
            <v>104.55238489425476</v>
          </cell>
          <cell r="M137">
            <v>106.92857546003333</v>
          </cell>
          <cell r="N137">
            <v>104.55238489425476</v>
          </cell>
          <cell r="O137">
            <v>104.55238489425476</v>
          </cell>
          <cell r="P137">
            <v>106.92857546003333</v>
          </cell>
          <cell r="Q137">
            <v>104.1563531332917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100.74814847431512</v>
          </cell>
          <cell r="F139">
            <v>100.74814847431512</v>
          </cell>
          <cell r="G139">
            <v>100.74814847431512</v>
          </cell>
          <cell r="H139">
            <v>100.74814847431512</v>
          </cell>
          <cell r="I139">
            <v>105.78555589803088</v>
          </cell>
          <cell r="J139">
            <v>100.74814847431512</v>
          </cell>
          <cell r="K139">
            <v>100.74814847431512</v>
          </cell>
          <cell r="L139">
            <v>100.74814847431512</v>
          </cell>
          <cell r="M139">
            <v>94.031605242694084</v>
          </cell>
          <cell r="N139">
            <v>94.031605242694084</v>
          </cell>
          <cell r="O139">
            <v>94.031605242694084</v>
          </cell>
          <cell r="P139">
            <v>94.031605242694084</v>
          </cell>
          <cell r="Q139">
            <v>98.929084682417752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102.63157894736847</v>
          </cell>
          <cell r="F141">
            <v>102.63157894736847</v>
          </cell>
          <cell r="G141">
            <v>98.684210526315823</v>
          </cell>
          <cell r="H141">
            <v>102.63157894736847</v>
          </cell>
          <cell r="I141">
            <v>102.63157894736847</v>
          </cell>
          <cell r="J141">
            <v>94.736842105263221</v>
          </cell>
          <cell r="K141">
            <v>102.63157894736847</v>
          </cell>
          <cell r="L141">
            <v>102.63157894736847</v>
          </cell>
          <cell r="M141">
            <v>98.684210526315823</v>
          </cell>
          <cell r="N141">
            <v>102.63157894736847</v>
          </cell>
          <cell r="O141">
            <v>102.63157894736847</v>
          </cell>
          <cell r="P141">
            <v>98.684210526315823</v>
          </cell>
          <cell r="Q141">
            <v>100.98684210526319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117.11861222273696</v>
          </cell>
          <cell r="F143">
            <v>117.11861222273696</v>
          </cell>
          <cell r="G143">
            <v>111.01173877835757</v>
          </cell>
          <cell r="H143">
            <v>116.4514855215719</v>
          </cell>
          <cell r="I143">
            <v>117.11861222273696</v>
          </cell>
          <cell r="J143">
            <v>114.14368034814935</v>
          </cell>
          <cell r="K143">
            <v>114.59636521329296</v>
          </cell>
          <cell r="L143">
            <v>116.69119403280804</v>
          </cell>
          <cell r="M143">
            <v>113.93943286730686</v>
          </cell>
          <cell r="N143">
            <v>114.81202909093304</v>
          </cell>
          <cell r="O143">
            <v>116.25853085919731</v>
          </cell>
          <cell r="P143">
            <v>113.93943286730686</v>
          </cell>
          <cell r="Q143">
            <v>115.26664385392787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95.521989117259864</v>
          </cell>
          <cell r="F144">
            <v>95.521989117259864</v>
          </cell>
          <cell r="G144">
            <v>95.942237468877451</v>
          </cell>
          <cell r="H144">
            <v>93.736373928845552</v>
          </cell>
          <cell r="I144">
            <v>95.521989117259864</v>
          </cell>
          <cell r="J144">
            <v>95.942237468877451</v>
          </cell>
          <cell r="K144">
            <v>93.800731213412419</v>
          </cell>
          <cell r="L144">
            <v>94.377971930706352</v>
          </cell>
          <cell r="M144">
            <v>95.395553603052917</v>
          </cell>
          <cell r="N144">
            <v>94.377971930706352</v>
          </cell>
          <cell r="O144">
            <v>93.219916147722898</v>
          </cell>
          <cell r="P144">
            <v>95.395553603052917</v>
          </cell>
          <cell r="Q144">
            <v>94.896209553919491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129.99999999999997</v>
          </cell>
          <cell r="F147">
            <v>129.99999999999997</v>
          </cell>
          <cell r="G147">
            <v>119.99999999999997</v>
          </cell>
          <cell r="H147">
            <v>129.99999999999997</v>
          </cell>
          <cell r="I147">
            <v>129.99999999999997</v>
          </cell>
          <cell r="J147">
            <v>125.00000000000006</v>
          </cell>
          <cell r="K147">
            <v>126.99999999999999</v>
          </cell>
          <cell r="L147">
            <v>129.99999999999997</v>
          </cell>
          <cell r="M147">
            <v>125.00000000000006</v>
          </cell>
          <cell r="N147">
            <v>126.99999999999999</v>
          </cell>
          <cell r="O147">
            <v>129.99999999999997</v>
          </cell>
          <cell r="P147">
            <v>125.00000000000006</v>
          </cell>
          <cell r="Q147">
            <v>127.41666666666667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98.876404494382029</v>
          </cell>
          <cell r="F149">
            <v>104.8689138576779</v>
          </cell>
          <cell r="G149">
            <v>103.37078651685393</v>
          </cell>
          <cell r="H149">
            <v>103.37078651685393</v>
          </cell>
          <cell r="I149">
            <v>95.880149812734089</v>
          </cell>
          <cell r="J149">
            <v>98.876404494382029</v>
          </cell>
          <cell r="K149">
            <v>92.883895131086121</v>
          </cell>
          <cell r="L149">
            <v>93.63295880149812</v>
          </cell>
          <cell r="M149">
            <v>102.62172284644191</v>
          </cell>
          <cell r="N149">
            <v>94.382022471910062</v>
          </cell>
          <cell r="O149">
            <v>101.87265917602996</v>
          </cell>
          <cell r="P149">
            <v>100.37453183520601</v>
          </cell>
          <cell r="Q149">
            <v>99.250936329588001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77.36841780756599</v>
          </cell>
          <cell r="F151">
            <v>76.682513786333629</v>
          </cell>
          <cell r="G151">
            <v>74.947548260623151</v>
          </cell>
          <cell r="H151">
            <v>73.034935615504097</v>
          </cell>
          <cell r="I151">
            <v>71.804926287436729</v>
          </cell>
          <cell r="J151">
            <v>71.25850203475062</v>
          </cell>
          <cell r="K151">
            <v>70.900731903126399</v>
          </cell>
          <cell r="L151">
            <v>70.677776613427525</v>
          </cell>
          <cell r="M151">
            <v>70.557029909899413</v>
          </cell>
          <cell r="N151">
            <v>73.71163939240742</v>
          </cell>
          <cell r="O151">
            <v>75.577673456144581</v>
          </cell>
          <cell r="P151">
            <v>76.553253973038963</v>
          </cell>
          <cell r="Q151">
            <v>73.589579086688204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75.968128077376463</v>
          </cell>
          <cell r="F152">
            <v>75.259523073233581</v>
          </cell>
          <cell r="G152">
            <v>73.249503992224575</v>
          </cell>
          <cell r="H152">
            <v>71.404170094176081</v>
          </cell>
          <cell r="I152">
            <v>70.133451833266989</v>
          </cell>
          <cell r="J152">
            <v>69.438363460534845</v>
          </cell>
          <cell r="K152">
            <v>69.068752410367381</v>
          </cell>
          <cell r="L152">
            <v>68.838418093771764</v>
          </cell>
          <cell r="M152">
            <v>68.713675103928878</v>
          </cell>
          <cell r="N152">
            <v>71.972690937376584</v>
          </cell>
          <cell r="O152">
            <v>73.835194379337324</v>
          </cell>
          <cell r="P152">
            <v>74.908352851215554</v>
          </cell>
          <cell r="Q152">
            <v>71.899185358900823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76.82926829268294</v>
          </cell>
          <cell r="F153">
            <v>75.609756097561004</v>
          </cell>
          <cell r="G153">
            <v>73.170731707317074</v>
          </cell>
          <cell r="H153">
            <v>70.731707317073173</v>
          </cell>
          <cell r="I153">
            <v>69.2708333333333</v>
          </cell>
          <cell r="J153">
            <v>68.356199186991873</v>
          </cell>
          <cell r="K153">
            <v>68.902439024390205</v>
          </cell>
          <cell r="L153">
            <v>69.634146341463435</v>
          </cell>
          <cell r="M153">
            <v>69.090447154471519</v>
          </cell>
          <cell r="N153">
            <v>73.170731707317074</v>
          </cell>
          <cell r="O153">
            <v>75.609756097561004</v>
          </cell>
          <cell r="P153">
            <v>76.82926829268294</v>
          </cell>
          <cell r="Q153">
            <v>72.267107046070478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73.3834018323941</v>
          </cell>
          <cell r="F155">
            <v>74.349503391637768</v>
          </cell>
          <cell r="G155">
            <v>73.644752856972843</v>
          </cell>
          <cell r="H155">
            <v>73.7192543963654</v>
          </cell>
          <cell r="I155">
            <v>73.046005094277376</v>
          </cell>
          <cell r="J155">
            <v>72.995887760696803</v>
          </cell>
          <cell r="K155">
            <v>69.582115644891203</v>
          </cell>
          <cell r="L155">
            <v>66.15814157039658</v>
          </cell>
          <cell r="M155">
            <v>67.418409889662186</v>
          </cell>
          <cell r="N155">
            <v>68.039790858375227</v>
          </cell>
          <cell r="O155">
            <v>68.039790858375227</v>
          </cell>
          <cell r="P155">
            <v>68.655548122874762</v>
          </cell>
          <cell r="Q155">
            <v>70.752716856409947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65.499891624970999</v>
          </cell>
          <cell r="F158">
            <v>65.499891624970999</v>
          </cell>
          <cell r="G158">
            <v>68.019118225931379</v>
          </cell>
          <cell r="H158">
            <v>68.019118225931379</v>
          </cell>
          <cell r="I158">
            <v>68.019118225931379</v>
          </cell>
          <cell r="J158">
            <v>70.53834482689183</v>
          </cell>
          <cell r="K158">
            <v>70.53834482689183</v>
          </cell>
          <cell r="L158">
            <v>70.53834482689183</v>
          </cell>
          <cell r="M158">
            <v>70.53834482689183</v>
          </cell>
          <cell r="N158">
            <v>70.53834482689183</v>
          </cell>
          <cell r="O158">
            <v>70.53834482689183</v>
          </cell>
          <cell r="P158">
            <v>70.53834482689183</v>
          </cell>
          <cell r="Q158">
            <v>69.068795976331572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119.67779095734927</v>
          </cell>
          <cell r="F160">
            <v>119.67779095734927</v>
          </cell>
          <cell r="G160">
            <v>126.25349375720366</v>
          </cell>
          <cell r="H160">
            <v>122.30807207729109</v>
          </cell>
          <cell r="I160">
            <v>122.30807207729109</v>
          </cell>
          <cell r="J160">
            <v>126.25349375720366</v>
          </cell>
          <cell r="K160">
            <v>126.25349375720366</v>
          </cell>
          <cell r="L160">
            <v>126.25349375720366</v>
          </cell>
          <cell r="M160">
            <v>126.25349375720366</v>
          </cell>
          <cell r="N160">
            <v>126.25349375720366</v>
          </cell>
          <cell r="O160">
            <v>128.22620459715998</v>
          </cell>
          <cell r="P160">
            <v>126.25349375720366</v>
          </cell>
          <cell r="Q160">
            <v>124.66436558057217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119.67779095734927</v>
          </cell>
          <cell r="F161">
            <v>119.67779095734927</v>
          </cell>
          <cell r="G161">
            <v>126.25349375720366</v>
          </cell>
          <cell r="H161">
            <v>122.30807207729109</v>
          </cell>
          <cell r="I161">
            <v>122.30807207729109</v>
          </cell>
          <cell r="J161">
            <v>126.25349375720366</v>
          </cell>
          <cell r="K161">
            <v>126.25349375720366</v>
          </cell>
          <cell r="L161">
            <v>126.25349375720366</v>
          </cell>
          <cell r="M161">
            <v>126.25349375720366</v>
          </cell>
          <cell r="N161">
            <v>126.25349375720366</v>
          </cell>
          <cell r="O161">
            <v>128.22620459715998</v>
          </cell>
          <cell r="P161">
            <v>126.25349375720366</v>
          </cell>
          <cell r="Q161">
            <v>124.66436558057217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119.8351929030359</v>
          </cell>
          <cell r="F163">
            <v>123.03000468152797</v>
          </cell>
          <cell r="G163">
            <v>119.9073929247204</v>
          </cell>
          <cell r="H163">
            <v>138.18574476152241</v>
          </cell>
          <cell r="I163">
            <v>137.46641986663124</v>
          </cell>
          <cell r="J163">
            <v>135.79333602984309</v>
          </cell>
          <cell r="K163">
            <v>133.78598797644096</v>
          </cell>
          <cell r="L163">
            <v>137.58728676141072</v>
          </cell>
          <cell r="M163">
            <v>136.44158826252999</v>
          </cell>
          <cell r="N163">
            <v>134.32060364045714</v>
          </cell>
          <cell r="O163">
            <v>138.6575008607488</v>
          </cell>
          <cell r="P163">
            <v>135.04792689721575</v>
          </cell>
          <cell r="Q163">
            <v>132.50491546384038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113.95777410784979</v>
          </cell>
          <cell r="F164">
            <v>119.31872600608395</v>
          </cell>
          <cell r="G164">
            <v>116.97670195358172</v>
          </cell>
          <cell r="H164">
            <v>141.49185917550179</v>
          </cell>
          <cell r="I164">
            <v>139.76224534177246</v>
          </cell>
          <cell r="J164">
            <v>138.04455694059556</v>
          </cell>
          <cell r="K164">
            <v>135.41934717035244</v>
          </cell>
          <cell r="L164">
            <v>141.22035700172145</v>
          </cell>
          <cell r="M164">
            <v>139.92020823887722</v>
          </cell>
          <cell r="N164">
            <v>136.15355122162822</v>
          </cell>
          <cell r="O164">
            <v>142.45700655195731</v>
          </cell>
          <cell r="P164">
            <v>135.04086719111507</v>
          </cell>
          <cell r="Q164">
            <v>133.31360007508638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88.484906378529573</v>
          </cell>
          <cell r="F165">
            <v>85.919579620374464</v>
          </cell>
          <cell r="G165">
            <v>104.69675314709617</v>
          </cell>
          <cell r="H165">
            <v>111.9255370811658</v>
          </cell>
          <cell r="I165">
            <v>111.9255370811658</v>
          </cell>
          <cell r="J165">
            <v>111.9255370811658</v>
          </cell>
          <cell r="K165">
            <v>111.9255370811658</v>
          </cell>
          <cell r="L165">
            <v>111.9255370811658</v>
          </cell>
          <cell r="M165">
            <v>151.05505363422475</v>
          </cell>
          <cell r="N165">
            <v>135.85078360228434</v>
          </cell>
          <cell r="O165">
            <v>138.34928094437709</v>
          </cell>
          <cell r="P165">
            <v>96.930358444506737</v>
          </cell>
          <cell r="Q165">
            <v>113.40953343143518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79.230793485761893</v>
          </cell>
          <cell r="F168">
            <v>92.435925733388856</v>
          </cell>
          <cell r="G168">
            <v>79.230793485761893</v>
          </cell>
          <cell r="H168">
            <v>92.435925733388856</v>
          </cell>
          <cell r="I168">
            <v>132.0513224762698</v>
          </cell>
          <cell r="J168">
            <v>125.27488411871965</v>
          </cell>
          <cell r="K168">
            <v>164.9320489100333</v>
          </cell>
          <cell r="L168">
            <v>178.96080598853877</v>
          </cell>
          <cell r="M168">
            <v>138.49659542568182</v>
          </cell>
          <cell r="N168">
            <v>146.25342218816971</v>
          </cell>
          <cell r="O168">
            <v>135.31233999941907</v>
          </cell>
          <cell r="P168">
            <v>102.28651455905162</v>
          </cell>
          <cell r="Q168">
            <v>122.2417810086821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93.928967474879087</v>
          </cell>
          <cell r="F171">
            <v>100.17866755899291</v>
          </cell>
          <cell r="G171">
            <v>94.659943226753299</v>
          </cell>
          <cell r="H171">
            <v>115.03902118996552</v>
          </cell>
          <cell r="I171">
            <v>115.03902118996552</v>
          </cell>
          <cell r="J171">
            <v>115.03902118996552</v>
          </cell>
          <cell r="K171">
            <v>115.03902118996552</v>
          </cell>
          <cell r="L171">
            <v>115.03902118996552</v>
          </cell>
          <cell r="M171">
            <v>111.13825310511066</v>
          </cell>
          <cell r="N171">
            <v>111.38605330818463</v>
          </cell>
          <cell r="O171">
            <v>102.08700412942855</v>
          </cell>
          <cell r="P171">
            <v>103.36188302093259</v>
          </cell>
          <cell r="Q171">
            <v>107.66132314784244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129.34940259334888</v>
          </cell>
          <cell r="F174">
            <v>134.42384233221705</v>
          </cell>
          <cell r="G174">
            <v>117.36869520106701</v>
          </cell>
          <cell r="H174">
            <v>116.33458962318099</v>
          </cell>
          <cell r="I174">
            <v>116.33458962318099</v>
          </cell>
          <cell r="J174">
            <v>116.33458962318099</v>
          </cell>
          <cell r="K174">
            <v>116.33458962318099</v>
          </cell>
          <cell r="L174">
            <v>116.33458962318099</v>
          </cell>
          <cell r="M174">
            <v>133.59148855624497</v>
          </cell>
          <cell r="N174">
            <v>133.59148855624497</v>
          </cell>
          <cell r="O174">
            <v>163.61549047082914</v>
          </cell>
          <cell r="P174">
            <v>178.60837296646685</v>
          </cell>
          <cell r="Q174">
            <v>131.01847739936034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71.351677084451012</v>
          </cell>
          <cell r="F177">
            <v>120.60634693987791</v>
          </cell>
          <cell r="G177">
            <v>125.33779236908873</v>
          </cell>
          <cell r="H177">
            <v>177.2544058462683</v>
          </cell>
          <cell r="I177">
            <v>152.55630264099722</v>
          </cell>
          <cell r="J177">
            <v>169.70817312646071</v>
          </cell>
          <cell r="K177">
            <v>193.22125495642129</v>
          </cell>
          <cell r="L177">
            <v>187.61944470571518</v>
          </cell>
          <cell r="M177">
            <v>151.75965853981688</v>
          </cell>
          <cell r="N177">
            <v>153.50681839558521</v>
          </cell>
          <cell r="O177">
            <v>134.6620857912643</v>
          </cell>
          <cell r="P177">
            <v>120.60634693987791</v>
          </cell>
          <cell r="Q177">
            <v>146.51585894465205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98.507929267642425</v>
          </cell>
          <cell r="F180">
            <v>92.650642190844536</v>
          </cell>
          <cell r="G180">
            <v>104.03596858212921</v>
          </cell>
          <cell r="H180">
            <v>115.05214038074756</v>
          </cell>
          <cell r="I180">
            <v>133.84591918907003</v>
          </cell>
          <cell r="J180">
            <v>135.64630732164079</v>
          </cell>
          <cell r="K180">
            <v>120.25977011056662</v>
          </cell>
          <cell r="L180">
            <v>133.14698010793657</v>
          </cell>
          <cell r="M180">
            <v>118.30419636592268</v>
          </cell>
          <cell r="N180">
            <v>107.99646166189423</v>
          </cell>
          <cell r="O180">
            <v>118.30419636592268</v>
          </cell>
          <cell r="P180">
            <v>120.25977011056662</v>
          </cell>
          <cell r="Q180">
            <v>116.50085680457367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140.8569075696096</v>
          </cell>
          <cell r="F183">
            <v>140.8569075696096</v>
          </cell>
          <cell r="G183">
            <v>140.8569075696096</v>
          </cell>
          <cell r="H183">
            <v>215.46963609653238</v>
          </cell>
          <cell r="I183">
            <v>227.12493889089157</v>
          </cell>
          <cell r="J183">
            <v>161.8322659462479</v>
          </cell>
          <cell r="K183">
            <v>126.72229872600667</v>
          </cell>
          <cell r="L183">
            <v>96.694958442760438</v>
          </cell>
          <cell r="M183">
            <v>91.285709353824359</v>
          </cell>
          <cell r="N183">
            <v>116.20694874492793</v>
          </cell>
          <cell r="O183">
            <v>116.20694874492793</v>
          </cell>
          <cell r="P183">
            <v>116.20694874492793</v>
          </cell>
          <cell r="Q183">
            <v>140.86011469998968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124.47198713601091</v>
          </cell>
          <cell r="F186">
            <v>124.47198713601091</v>
          </cell>
          <cell r="G186">
            <v>124.47198713601091</v>
          </cell>
          <cell r="H186">
            <v>129.77101732092521</v>
          </cell>
          <cell r="I186">
            <v>146.81914615856505</v>
          </cell>
          <cell r="J186">
            <v>84.766073556838563</v>
          </cell>
          <cell r="K186">
            <v>84.766073556838563</v>
          </cell>
          <cell r="L186">
            <v>84.766073556838563</v>
          </cell>
          <cell r="M186">
            <v>189.54270265883835</v>
          </cell>
          <cell r="N186">
            <v>189.54270265883835</v>
          </cell>
          <cell r="O186">
            <v>189.54270265883835</v>
          </cell>
          <cell r="P186">
            <v>189.54270265883835</v>
          </cell>
          <cell r="Q186">
            <v>138.53959634944934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146.34761214588895</v>
          </cell>
          <cell r="F189">
            <v>146.34761214588895</v>
          </cell>
          <cell r="G189">
            <v>146.34761214588895</v>
          </cell>
          <cell r="H189">
            <v>222.97866111486914</v>
          </cell>
          <cell r="I189">
            <v>167.47205146674733</v>
          </cell>
          <cell r="J189">
            <v>115.69794612698283</v>
          </cell>
          <cell r="K189">
            <v>138.28549525219935</v>
          </cell>
          <cell r="L189">
            <v>125.47710169183688</v>
          </cell>
          <cell r="M189">
            <v>177.45141897986375</v>
          </cell>
          <cell r="N189">
            <v>185.52946061168527</v>
          </cell>
          <cell r="O189">
            <v>185.52946061168527</v>
          </cell>
          <cell r="P189">
            <v>185.52946061168527</v>
          </cell>
          <cell r="Q189">
            <v>161.9161577421018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425.53191489361711</v>
          </cell>
          <cell r="F192">
            <v>425.53191489361711</v>
          </cell>
          <cell r="G192">
            <v>425.53191489361711</v>
          </cell>
          <cell r="H192">
            <v>425.53191489361711</v>
          </cell>
          <cell r="I192">
            <v>319.14893617021261</v>
          </cell>
          <cell r="J192">
            <v>276.59574468085094</v>
          </cell>
          <cell r="K192">
            <v>276.59574468085094</v>
          </cell>
          <cell r="L192">
            <v>276.59574468085094</v>
          </cell>
          <cell r="M192">
            <v>276.59574468085094</v>
          </cell>
          <cell r="N192">
            <v>276.59574468085094</v>
          </cell>
          <cell r="O192">
            <v>276.59574468085094</v>
          </cell>
          <cell r="P192">
            <v>276.59574468085094</v>
          </cell>
          <cell r="Q192">
            <v>329.78723404255322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80.205245163813217</v>
          </cell>
          <cell r="F194">
            <v>80.205245163813217</v>
          </cell>
          <cell r="G194">
            <v>80.205245163813217</v>
          </cell>
          <cell r="H194">
            <v>134.82403086851065</v>
          </cell>
          <cell r="I194">
            <v>80.662146629274488</v>
          </cell>
          <cell r="J194">
            <v>108.61662151846411</v>
          </cell>
          <cell r="K194">
            <v>90.877104328221776</v>
          </cell>
          <cell r="L194">
            <v>87.845582352141591</v>
          </cell>
          <cell r="M194">
            <v>79.114818190553521</v>
          </cell>
          <cell r="N194">
            <v>80.079728143127653</v>
          </cell>
          <cell r="O194">
            <v>93.808623822680588</v>
          </cell>
          <cell r="P194">
            <v>93.808623822680588</v>
          </cell>
          <cell r="Q194">
            <v>90.854417930591225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103.09247116222232</v>
          </cell>
          <cell r="F198">
            <v>103.09247116222232</v>
          </cell>
          <cell r="G198">
            <v>103.09247116222232</v>
          </cell>
          <cell r="H198">
            <v>103.09247116222232</v>
          </cell>
          <cell r="I198">
            <v>115.86593492571883</v>
          </cell>
          <cell r="J198">
            <v>197.31257724993532</v>
          </cell>
          <cell r="K198">
            <v>144.51021043009499</v>
          </cell>
          <cell r="L198">
            <v>137.09442303279624</v>
          </cell>
          <cell r="M198">
            <v>98.467110524485378</v>
          </cell>
          <cell r="N198">
            <v>111.93712767053736</v>
          </cell>
          <cell r="O198">
            <v>111.93712767053736</v>
          </cell>
          <cell r="P198">
            <v>111.93712767053736</v>
          </cell>
          <cell r="Q198">
            <v>120.11929365196102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131.92979840189435</v>
          </cell>
          <cell r="F201">
            <v>131.92979840189435</v>
          </cell>
          <cell r="G201">
            <v>131.92979840189435</v>
          </cell>
          <cell r="H201">
            <v>131.92979840189435</v>
          </cell>
          <cell r="I201">
            <v>131.92979840189435</v>
          </cell>
          <cell r="J201">
            <v>131.92979840189435</v>
          </cell>
          <cell r="K201">
            <v>131.92979840189435</v>
          </cell>
          <cell r="L201">
            <v>131.92979840189435</v>
          </cell>
          <cell r="M201">
            <v>105.54383872151548</v>
          </cell>
          <cell r="N201">
            <v>121.99048450162672</v>
          </cell>
          <cell r="O201">
            <v>123.58519904234021</v>
          </cell>
          <cell r="P201">
            <v>120.3746451523262</v>
          </cell>
          <cell r="Q201">
            <v>127.24437955274693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127.66315493087701</v>
          </cell>
          <cell r="F204">
            <v>127.66315493087701</v>
          </cell>
          <cell r="G204">
            <v>127.66315493087701</v>
          </cell>
          <cell r="H204">
            <v>127.66315493087701</v>
          </cell>
          <cell r="I204">
            <v>127.66315493087701</v>
          </cell>
          <cell r="J204">
            <v>172.34525915668388</v>
          </cell>
          <cell r="K204">
            <v>140.39319779765282</v>
          </cell>
          <cell r="L204">
            <v>127.66315493087701</v>
          </cell>
          <cell r="M204">
            <v>140.42947042396469</v>
          </cell>
          <cell r="N204">
            <v>140.42947042396469</v>
          </cell>
          <cell r="O204">
            <v>140.42947042396469</v>
          </cell>
          <cell r="P204">
            <v>140.42947042396469</v>
          </cell>
          <cell r="Q204">
            <v>136.70293901962145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103.27369444269802</v>
          </cell>
          <cell r="F207">
            <v>103.27369444269802</v>
          </cell>
          <cell r="G207">
            <v>103.27369444269802</v>
          </cell>
          <cell r="H207">
            <v>103.27369444269802</v>
          </cell>
          <cell r="I207">
            <v>103.27369444269802</v>
          </cell>
          <cell r="J207">
            <v>103.27369444269802</v>
          </cell>
          <cell r="K207">
            <v>103.27369444269802</v>
          </cell>
          <cell r="L207">
            <v>81.47991781903491</v>
          </cell>
          <cell r="M207">
            <v>93.414571412792995</v>
          </cell>
          <cell r="N207">
            <v>95.974348683061052</v>
          </cell>
          <cell r="O207">
            <v>107.30258387579603</v>
          </cell>
          <cell r="P207">
            <v>107.30258387579603</v>
          </cell>
          <cell r="Q207">
            <v>100.69915556378059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81.818181818181827</v>
          </cell>
          <cell r="F210">
            <v>122.72727272727276</v>
          </cell>
          <cell r="G210">
            <v>129.54545454545459</v>
          </cell>
          <cell r="H210">
            <v>122.72727272727276</v>
          </cell>
          <cell r="I210">
            <v>122.72727272727276</v>
          </cell>
          <cell r="J210">
            <v>122.72727272727276</v>
          </cell>
          <cell r="K210">
            <v>122.72727272727276</v>
          </cell>
          <cell r="L210">
            <v>122.72727272727276</v>
          </cell>
          <cell r="M210">
            <v>136.36363636363635</v>
          </cell>
          <cell r="N210">
            <v>105.68181818181822</v>
          </cell>
          <cell r="O210">
            <v>98.86363636363636</v>
          </cell>
          <cell r="P210">
            <v>122.72727272727276</v>
          </cell>
          <cell r="Q210">
            <v>117.61363636363637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98.829706995854309</v>
          </cell>
          <cell r="F212">
            <v>100.362041894155</v>
          </cell>
          <cell r="G212">
            <v>101.87133022318802</v>
          </cell>
          <cell r="H212">
            <v>135.32814968313883</v>
          </cell>
          <cell r="I212">
            <v>127.58860310183425</v>
          </cell>
          <cell r="J212">
            <v>149.61089869067493</v>
          </cell>
          <cell r="K212">
            <v>125.17345846832693</v>
          </cell>
          <cell r="L212">
            <v>114.78543264421995</v>
          </cell>
          <cell r="M212">
            <v>99.853876391479602</v>
          </cell>
          <cell r="N212">
            <v>95.691452326375597</v>
          </cell>
          <cell r="O212">
            <v>104.82473399917227</v>
          </cell>
          <cell r="P212">
            <v>82.255077128947036</v>
          </cell>
          <cell r="Q212">
            <v>111.34789679561389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219.28822696331488</v>
          </cell>
          <cell r="F215">
            <v>219.28822696331488</v>
          </cell>
          <cell r="G215">
            <v>219.28822696331488</v>
          </cell>
          <cell r="H215">
            <v>219.28822696331488</v>
          </cell>
          <cell r="I215">
            <v>219.28822696331488</v>
          </cell>
          <cell r="J215">
            <v>219.28822696331488</v>
          </cell>
          <cell r="K215">
            <v>82.233085111243085</v>
          </cell>
          <cell r="L215">
            <v>79.491982274201646</v>
          </cell>
          <cell r="M215">
            <v>71.268673763077345</v>
          </cell>
          <cell r="N215">
            <v>71.268673763077345</v>
          </cell>
          <cell r="O215">
            <v>76.750879437160194</v>
          </cell>
          <cell r="P215">
            <v>87.715290785325948</v>
          </cell>
          <cell r="Q215">
            <v>148.70482890949793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75.503343665385998</v>
          </cell>
          <cell r="F217">
            <v>79.016985156305509</v>
          </cell>
          <cell r="G217">
            <v>69.902513165448951</v>
          </cell>
          <cell r="H217">
            <v>69.902513165448951</v>
          </cell>
          <cell r="I217">
            <v>69.902513165448951</v>
          </cell>
          <cell r="J217">
            <v>69.902513165448951</v>
          </cell>
          <cell r="K217">
            <v>69.902513165448951</v>
          </cell>
          <cell r="L217">
            <v>79.977388900118086</v>
          </cell>
          <cell r="M217">
            <v>58.252094304540776</v>
          </cell>
          <cell r="N217">
            <v>58.252094304540776</v>
          </cell>
          <cell r="O217">
            <v>64.077303734994842</v>
          </cell>
          <cell r="P217">
            <v>63.098966837408682</v>
          </cell>
          <cell r="Q217">
            <v>68.974228560878302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199.44344310496911</v>
          </cell>
          <cell r="F220">
            <v>175.95283200513643</v>
          </cell>
          <cell r="G220">
            <v>136.39074694445645</v>
          </cell>
          <cell r="H220">
            <v>152.59621227285544</v>
          </cell>
          <cell r="I220">
            <v>152.59621227285544</v>
          </cell>
          <cell r="J220">
            <v>152.59621227285544</v>
          </cell>
          <cell r="K220">
            <v>152.59621227285544</v>
          </cell>
          <cell r="L220">
            <v>201.6522418249466</v>
          </cell>
          <cell r="M220">
            <v>205.94971511112951</v>
          </cell>
          <cell r="N220">
            <v>182.6297350595423</v>
          </cell>
          <cell r="O220">
            <v>235.8538928186139</v>
          </cell>
          <cell r="P220">
            <v>240.51508724559852</v>
          </cell>
          <cell r="Q220">
            <v>182.39771193381787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89.13868984199398</v>
          </cell>
          <cell r="F224">
            <v>92.475324573832069</v>
          </cell>
          <cell r="G224">
            <v>92.878090952795503</v>
          </cell>
          <cell r="H224">
            <v>91.480431849664313</v>
          </cell>
          <cell r="I224">
            <v>94.141614889254356</v>
          </cell>
          <cell r="J224">
            <v>94.882688102271928</v>
          </cell>
          <cell r="K224">
            <v>94.258999293069508</v>
          </cell>
          <cell r="L224">
            <v>94.261364654875209</v>
          </cell>
          <cell r="M224">
            <v>93.460038832354712</v>
          </cell>
          <cell r="N224">
            <v>92.407924486102587</v>
          </cell>
          <cell r="O224">
            <v>92.755632003280127</v>
          </cell>
          <cell r="P224">
            <v>95.037657825229715</v>
          </cell>
          <cell r="Q224">
            <v>93.098204775393654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91.652318929608228</v>
          </cell>
          <cell r="F225">
            <v>89.637736238668595</v>
          </cell>
          <cell r="G225">
            <v>94.388809811383084</v>
          </cell>
          <cell r="H225">
            <v>92.114046380453971</v>
          </cell>
          <cell r="I225">
            <v>94.352161077789788</v>
          </cell>
          <cell r="J225">
            <v>100.21803578942959</v>
          </cell>
          <cell r="K225">
            <v>100.21803578942959</v>
          </cell>
          <cell r="L225">
            <v>96.371070231527924</v>
          </cell>
          <cell r="M225">
            <v>92.013867942571977</v>
          </cell>
          <cell r="N225">
            <v>88.592452980131966</v>
          </cell>
          <cell r="O225">
            <v>84.185976577088354</v>
          </cell>
          <cell r="P225">
            <v>84.095546811977599</v>
          </cell>
          <cell r="Q225">
            <v>92.320004880005058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124.19512417029715</v>
          </cell>
          <cell r="F228">
            <v>121.87351527066198</v>
          </cell>
          <cell r="G228">
            <v>125.09343997120099</v>
          </cell>
          <cell r="H228">
            <v>122.80742559685545</v>
          </cell>
          <cell r="I228">
            <v>125.02035002048481</v>
          </cell>
          <cell r="J228">
            <v>130.99458730331247</v>
          </cell>
          <cell r="K228">
            <v>128.74236348646073</v>
          </cell>
          <cell r="L228">
            <v>125.96721152282203</v>
          </cell>
          <cell r="M228">
            <v>130.99458730331247</v>
          </cell>
          <cell r="N228">
            <v>128.26817269112615</v>
          </cell>
          <cell r="O228">
            <v>128.26817269112615</v>
          </cell>
          <cell r="P228">
            <v>132.54377844749706</v>
          </cell>
          <cell r="Q228">
            <v>127.06406070626313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84.250900800610353</v>
          </cell>
          <cell r="F231">
            <v>88.388347648318472</v>
          </cell>
          <cell r="G231">
            <v>88.388347648318472</v>
          </cell>
          <cell r="H231">
            <v>87.116506554646222</v>
          </cell>
          <cell r="I231">
            <v>89.841129620172126</v>
          </cell>
          <cell r="J231">
            <v>89.841129620172126</v>
          </cell>
          <cell r="K231">
            <v>89.442719099991592</v>
          </cell>
          <cell r="L231">
            <v>89.841129620172126</v>
          </cell>
          <cell r="M231">
            <v>88.23669466675581</v>
          </cell>
          <cell r="N231">
            <v>87.423435890252804</v>
          </cell>
          <cell r="O231">
            <v>87.831006565367971</v>
          </cell>
          <cell r="P231">
            <v>89.841129620172126</v>
          </cell>
          <cell r="Q231">
            <v>88.370206446245845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135.22327001191169</v>
          </cell>
          <cell r="F234">
            <v>133.77326051614784</v>
          </cell>
          <cell r="G234">
            <v>128.65188357614903</v>
          </cell>
          <cell r="H234">
            <v>135.48061248862791</v>
          </cell>
          <cell r="I234">
            <v>136.58221188225068</v>
          </cell>
          <cell r="J234">
            <v>134.80158783075007</v>
          </cell>
          <cell r="K234">
            <v>134.01983829185201</v>
          </cell>
          <cell r="L234">
            <v>133.90259186146355</v>
          </cell>
          <cell r="M234">
            <v>133.03517550295084</v>
          </cell>
          <cell r="N234">
            <v>134.32013654698869</v>
          </cell>
          <cell r="O234">
            <v>134.82385352824687</v>
          </cell>
          <cell r="P234">
            <v>138.82833767181882</v>
          </cell>
          <cell r="Q234">
            <v>134.4535633090965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140.11976047904196</v>
          </cell>
          <cell r="F235">
            <v>140.11976047904196</v>
          </cell>
          <cell r="G235">
            <v>143.7125748502994</v>
          </cell>
          <cell r="H235">
            <v>140.11976047904196</v>
          </cell>
          <cell r="I235">
            <v>140.11976047904196</v>
          </cell>
          <cell r="J235">
            <v>143.7125748502994</v>
          </cell>
          <cell r="K235">
            <v>143.7125748502994</v>
          </cell>
          <cell r="L235">
            <v>143.7125748502994</v>
          </cell>
          <cell r="M235">
            <v>145.50898203592814</v>
          </cell>
          <cell r="N235">
            <v>148.20359281437126</v>
          </cell>
          <cell r="O235">
            <v>148.20359281437126</v>
          </cell>
          <cell r="P235">
            <v>152.69461077844306</v>
          </cell>
          <cell r="Q235">
            <v>144.16167664670658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143.57788117292949</v>
          </cell>
          <cell r="F237">
            <v>143.57788117292949</v>
          </cell>
          <cell r="G237">
            <v>136.39898711428296</v>
          </cell>
          <cell r="H237">
            <v>143.57788117292949</v>
          </cell>
          <cell r="I237">
            <v>143.57788117292949</v>
          </cell>
          <cell r="J237">
            <v>135.50162535695213</v>
          </cell>
          <cell r="K237">
            <v>129.22009305563648</v>
          </cell>
          <cell r="L237">
            <v>125.6306460263133</v>
          </cell>
          <cell r="M237">
            <v>132.80954008495979</v>
          </cell>
          <cell r="N237">
            <v>129.66877393430201</v>
          </cell>
          <cell r="O237">
            <v>126.52800778364407</v>
          </cell>
          <cell r="P237">
            <v>127.42536954097487</v>
          </cell>
          <cell r="Q237">
            <v>134.79121396573194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109.00832702498107</v>
          </cell>
          <cell r="F239">
            <v>109.00832702498107</v>
          </cell>
          <cell r="G239">
            <v>99.92429977289936</v>
          </cell>
          <cell r="H239">
            <v>109.00832702498107</v>
          </cell>
          <cell r="I239">
            <v>109.00832702498107</v>
          </cell>
          <cell r="J239">
            <v>99.92429977289936</v>
          </cell>
          <cell r="K239">
            <v>104.4663133989402</v>
          </cell>
          <cell r="L239">
            <v>99.92429977289936</v>
          </cell>
          <cell r="M239">
            <v>102.95230885692659</v>
          </cell>
          <cell r="N239">
            <v>99.92429977289936</v>
          </cell>
          <cell r="O239">
            <v>99.92429977289936</v>
          </cell>
          <cell r="P239">
            <v>99.92429977289936</v>
          </cell>
          <cell r="Q239">
            <v>103.5831440827656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150.38557310620772</v>
          </cell>
          <cell r="F241">
            <v>148.27447161704114</v>
          </cell>
          <cell r="G241">
            <v>137.10421281917166</v>
          </cell>
          <cell r="H241">
            <v>136.0288690570508</v>
          </cell>
          <cell r="I241">
            <v>132.75058323588235</v>
          </cell>
          <cell r="J241">
            <v>137.10421281917166</v>
          </cell>
          <cell r="K241">
            <v>132.67681241427218</v>
          </cell>
          <cell r="L241">
            <v>135.22579949737326</v>
          </cell>
          <cell r="M241">
            <v>140.86118822809001</v>
          </cell>
          <cell r="N241">
            <v>139.52303652847894</v>
          </cell>
          <cell r="O241">
            <v>136.31196794612046</v>
          </cell>
          <cell r="P241">
            <v>137.10421281917166</v>
          </cell>
          <cell r="Q241">
            <v>138.6125783406693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131.17446708206177</v>
          </cell>
          <cell r="F244">
            <v>125.75062948623071</v>
          </cell>
          <cell r="G244">
            <v>121.39507886215549</v>
          </cell>
          <cell r="H244">
            <v>123.58109444789829</v>
          </cell>
          <cell r="I244">
            <v>117.07248933290087</v>
          </cell>
          <cell r="J244">
            <v>117.0560087854906</v>
          </cell>
          <cell r="K244">
            <v>110.54740367049315</v>
          </cell>
          <cell r="L244">
            <v>110.55152380734576</v>
          </cell>
          <cell r="M244">
            <v>114.97618435094658</v>
          </cell>
          <cell r="N244">
            <v>115.29429160105856</v>
          </cell>
          <cell r="O244">
            <v>111.90954327472983</v>
          </cell>
          <cell r="P244">
            <v>117.19057469117324</v>
          </cell>
          <cell r="Q244">
            <v>118.04160744937376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136.75658277143808</v>
          </cell>
          <cell r="F245">
            <v>130.59637634029232</v>
          </cell>
          <cell r="G245">
            <v>123.20412862291727</v>
          </cell>
          <cell r="H245">
            <v>128.132293767834</v>
          </cell>
          <cell r="I245">
            <v>120.74004605045891</v>
          </cell>
          <cell r="J245">
            <v>118.27596347800062</v>
          </cell>
          <cell r="K245">
            <v>110.88371576062549</v>
          </cell>
          <cell r="L245">
            <v>111.4997364037401</v>
          </cell>
          <cell r="M245">
            <v>115.81188090554228</v>
          </cell>
          <cell r="N245">
            <v>116.42790154865678</v>
          </cell>
          <cell r="O245">
            <v>113.34779833308386</v>
          </cell>
          <cell r="P245">
            <v>118.27596347800062</v>
          </cell>
          <cell r="Q245">
            <v>120.32936562171587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90.058537824439497</v>
          </cell>
          <cell r="F247">
            <v>90.058537824439497</v>
          </cell>
          <cell r="G247">
            <v>108.07024538932743</v>
          </cell>
          <cell r="H247">
            <v>90.058537824439497</v>
          </cell>
          <cell r="I247">
            <v>90.058537824439497</v>
          </cell>
          <cell r="J247">
            <v>108.07024538932743</v>
          </cell>
          <cell r="K247">
            <v>108.07024538932743</v>
          </cell>
          <cell r="L247">
            <v>103.56731849810548</v>
          </cell>
          <cell r="M247">
            <v>108.82073320453115</v>
          </cell>
          <cell r="N247">
            <v>106.94451366652194</v>
          </cell>
          <cell r="O247">
            <v>101.31585505249447</v>
          </cell>
          <cell r="P247">
            <v>109.19597711213294</v>
          </cell>
          <cell r="Q247">
            <v>101.1907737499605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157.36893289717969</v>
          </cell>
          <cell r="F249">
            <v>157.36893289717969</v>
          </cell>
          <cell r="G249">
            <v>150.29617186809301</v>
          </cell>
          <cell r="H249">
            <v>157.36893289717969</v>
          </cell>
          <cell r="I249">
            <v>157.36893289717969</v>
          </cell>
          <cell r="J249">
            <v>150.29617186809301</v>
          </cell>
          <cell r="K249">
            <v>150.29617186809301</v>
          </cell>
          <cell r="L249">
            <v>150.29617186809301</v>
          </cell>
          <cell r="M249">
            <v>145.87569622491387</v>
          </cell>
          <cell r="N249">
            <v>147.64388648218551</v>
          </cell>
          <cell r="O249">
            <v>150.29617186809301</v>
          </cell>
          <cell r="P249">
            <v>148.08593404650347</v>
          </cell>
          <cell r="Q249">
            <v>151.88017564023224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135.70274636510493</v>
          </cell>
          <cell r="F251">
            <v>135.70274636510493</v>
          </cell>
          <cell r="G251">
            <v>130.8562197092084</v>
          </cell>
          <cell r="H251">
            <v>140.54927302100157</v>
          </cell>
          <cell r="I251">
            <v>145.39579967689818</v>
          </cell>
          <cell r="J251">
            <v>143.45718901453949</v>
          </cell>
          <cell r="K251">
            <v>145.39579967689818</v>
          </cell>
          <cell r="L251">
            <v>145.39579967689818</v>
          </cell>
          <cell r="M251">
            <v>140.54927302100157</v>
          </cell>
          <cell r="N251">
            <v>142.97253634894994</v>
          </cell>
          <cell r="O251">
            <v>145.39579967689818</v>
          </cell>
          <cell r="P251">
            <v>150.24232633279482</v>
          </cell>
          <cell r="Q251">
            <v>141.80129240710821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137.19712097901379</v>
          </cell>
          <cell r="F253">
            <v>132.20645382563379</v>
          </cell>
          <cell r="G253">
            <v>132.02142020965991</v>
          </cell>
          <cell r="H253">
            <v>142.0125120428157</v>
          </cell>
          <cell r="I253">
            <v>142.0125120428157</v>
          </cell>
          <cell r="J253">
            <v>131.97512127076115</v>
          </cell>
          <cell r="K253">
            <v>128.45515035868567</v>
          </cell>
          <cell r="L253">
            <v>131.39500803926634</v>
          </cell>
          <cell r="M253">
            <v>135.403617437614</v>
          </cell>
          <cell r="N253">
            <v>139.84425476056509</v>
          </cell>
          <cell r="O253">
            <v>147.99724815104631</v>
          </cell>
          <cell r="P253">
            <v>143.97847243567392</v>
          </cell>
          <cell r="Q253">
            <v>137.04157429612926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151.1656265732511</v>
          </cell>
          <cell r="F256">
            <v>151.1656265732511</v>
          </cell>
          <cell r="G256">
            <v>145.48413996973238</v>
          </cell>
          <cell r="H256">
            <v>153.2898378656169</v>
          </cell>
          <cell r="I256">
            <v>157.45230980850712</v>
          </cell>
          <cell r="J256">
            <v>150.10856818327909</v>
          </cell>
          <cell r="K256">
            <v>141.385170271075</v>
          </cell>
          <cell r="L256">
            <v>143.44929653942796</v>
          </cell>
          <cell r="M256">
            <v>146.49096264026178</v>
          </cell>
          <cell r="N256">
            <v>148.97825350236684</v>
          </cell>
          <cell r="O256">
            <v>152.39227359186657</v>
          </cell>
          <cell r="P256">
            <v>146.49096264026178</v>
          </cell>
          <cell r="Q256">
            <v>148.98775234657481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151.1656265732511</v>
          </cell>
          <cell r="F257">
            <v>151.1656265732511</v>
          </cell>
          <cell r="G257">
            <v>145.48413996973238</v>
          </cell>
          <cell r="H257">
            <v>153.2898378656169</v>
          </cell>
          <cell r="I257">
            <v>157.45230980850712</v>
          </cell>
          <cell r="J257">
            <v>150.10856818327909</v>
          </cell>
          <cell r="K257">
            <v>141.385170271075</v>
          </cell>
          <cell r="L257">
            <v>143.44929653942796</v>
          </cell>
          <cell r="M257">
            <v>146.49096264026178</v>
          </cell>
          <cell r="N257">
            <v>148.97825350236684</v>
          </cell>
          <cell r="O257">
            <v>152.39227359186657</v>
          </cell>
          <cell r="P257">
            <v>146.49096264026178</v>
          </cell>
          <cell r="Q257">
            <v>148.98775234657481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129.49814645398519</v>
          </cell>
          <cell r="F260">
            <v>130.42087749215412</v>
          </cell>
          <cell r="G260">
            <v>127.73465739684967</v>
          </cell>
          <cell r="H260">
            <v>124.38747957533809</v>
          </cell>
          <cell r="I260">
            <v>125.56066133529706</v>
          </cell>
          <cell r="J260">
            <v>115.12359747426036</v>
          </cell>
          <cell r="K260">
            <v>116.78958281512078</v>
          </cell>
          <cell r="L260">
            <v>130.51464592150629</v>
          </cell>
          <cell r="M260">
            <v>139.73866258483784</v>
          </cell>
          <cell r="N260">
            <v>134.10780112697054</v>
          </cell>
          <cell r="O260">
            <v>127.0374349174411</v>
          </cell>
          <cell r="P260">
            <v>122.71457980453853</v>
          </cell>
          <cell r="Q260">
            <v>126.96901057485827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147.15656344741586</v>
          </cell>
          <cell r="F261">
            <v>147.43921582060008</v>
          </cell>
          <cell r="G261">
            <v>146.45423994700948</v>
          </cell>
          <cell r="H261">
            <v>138.32453591755635</v>
          </cell>
          <cell r="I261">
            <v>141.04245119995809</v>
          </cell>
          <cell r="J261">
            <v>130.03478272161578</v>
          </cell>
          <cell r="K261">
            <v>134.74490149761436</v>
          </cell>
          <cell r="L261">
            <v>154.55780475667578</v>
          </cell>
          <cell r="M261">
            <v>169.40027362374221</v>
          </cell>
          <cell r="N261">
            <v>158.60984396024986</v>
          </cell>
          <cell r="O261">
            <v>148.05667051547053</v>
          </cell>
          <cell r="P261">
            <v>142.4688548113426</v>
          </cell>
          <cell r="Q261">
            <v>146.5241781849376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131.46379642892043</v>
          </cell>
          <cell r="F262">
            <v>118.66854788975485</v>
          </cell>
          <cell r="G262">
            <v>123.05674800012375</v>
          </cell>
          <cell r="H262">
            <v>129.00631251553665</v>
          </cell>
          <cell r="I262">
            <v>150.10515918255723</v>
          </cell>
          <cell r="J262">
            <v>89.908634158803878</v>
          </cell>
          <cell r="K262">
            <v>94.95410073227437</v>
          </cell>
          <cell r="L262">
            <v>108.61007730253166</v>
          </cell>
          <cell r="M262">
            <v>162.28243350173528</v>
          </cell>
          <cell r="N262">
            <v>150.71312100327881</v>
          </cell>
          <cell r="O262">
            <v>116.96099774600607</v>
          </cell>
          <cell r="P262">
            <v>120.35187378177721</v>
          </cell>
          <cell r="Q262">
            <v>124.673483520275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231.15024766097955</v>
          </cell>
          <cell r="F265">
            <v>220.14309301045688</v>
          </cell>
          <cell r="G265">
            <v>137.58943313153554</v>
          </cell>
          <cell r="H265">
            <v>151.34837644468908</v>
          </cell>
          <cell r="I265">
            <v>121.07870115575126</v>
          </cell>
          <cell r="J265">
            <v>121.07870115575126</v>
          </cell>
          <cell r="K265">
            <v>165.10731975784267</v>
          </cell>
          <cell r="L265">
            <v>225.64667033571826</v>
          </cell>
          <cell r="M265">
            <v>198.1287837094111</v>
          </cell>
          <cell r="N265">
            <v>198.1287837094111</v>
          </cell>
          <cell r="O265">
            <v>203.63236103467261</v>
          </cell>
          <cell r="P265">
            <v>165.10731975784267</v>
          </cell>
          <cell r="Q265">
            <v>178.17831590533845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184.61538461538473</v>
          </cell>
          <cell r="F267">
            <v>199.38461538461544</v>
          </cell>
          <cell r="G267">
            <v>199.38461538461544</v>
          </cell>
          <cell r="H267">
            <v>169.8461538461539</v>
          </cell>
          <cell r="I267">
            <v>177.2307692307692</v>
          </cell>
          <cell r="J267">
            <v>147.69230769230779</v>
          </cell>
          <cell r="K267">
            <v>162.46153846153854</v>
          </cell>
          <cell r="L267">
            <v>162.46153846153854</v>
          </cell>
          <cell r="M267">
            <v>192</v>
          </cell>
          <cell r="N267">
            <v>162.46153846153854</v>
          </cell>
          <cell r="O267">
            <v>192</v>
          </cell>
          <cell r="P267">
            <v>162.46153846153854</v>
          </cell>
          <cell r="Q267">
            <v>176.00000000000003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157.56302521008402</v>
          </cell>
          <cell r="F269">
            <v>157.56302521008402</v>
          </cell>
          <cell r="G269">
            <v>173.31932773109241</v>
          </cell>
          <cell r="H269">
            <v>141.80672268907568</v>
          </cell>
          <cell r="I269">
            <v>157.56302521008402</v>
          </cell>
          <cell r="J269">
            <v>118.17226890756304</v>
          </cell>
          <cell r="K269">
            <v>170.69327731092434</v>
          </cell>
          <cell r="L269">
            <v>187.10609243697485</v>
          </cell>
          <cell r="M269">
            <v>206.8014705882353</v>
          </cell>
          <cell r="N269">
            <v>206.8014705882353</v>
          </cell>
          <cell r="O269">
            <v>206.8014705882353</v>
          </cell>
          <cell r="P269">
            <v>206.8014705882353</v>
          </cell>
          <cell r="Q269">
            <v>174.24938725490199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144.14414414414421</v>
          </cell>
          <cell r="F271">
            <v>180.18018018018023</v>
          </cell>
          <cell r="G271">
            <v>168.16816816816819</v>
          </cell>
          <cell r="H271">
            <v>118.5185185185185</v>
          </cell>
          <cell r="I271">
            <v>105.70570570570571</v>
          </cell>
          <cell r="J271">
            <v>120.12012012012012</v>
          </cell>
          <cell r="K271">
            <v>100.90090090090091</v>
          </cell>
          <cell r="L271">
            <v>132.13213213213214</v>
          </cell>
          <cell r="M271">
            <v>168.16816816816819</v>
          </cell>
          <cell r="N271">
            <v>132.13213213213214</v>
          </cell>
          <cell r="O271">
            <v>132.13213213213214</v>
          </cell>
          <cell r="P271">
            <v>132.13213213213214</v>
          </cell>
          <cell r="Q271">
            <v>136.20286953620288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154.59933006956965</v>
          </cell>
          <cell r="F273">
            <v>154.59933006956965</v>
          </cell>
          <cell r="G273">
            <v>283.43210512754428</v>
          </cell>
          <cell r="H273">
            <v>193.24916258696206</v>
          </cell>
          <cell r="I273">
            <v>212.57407884565825</v>
          </cell>
          <cell r="J273">
            <v>212.57407884565825</v>
          </cell>
          <cell r="K273">
            <v>154.59933006956965</v>
          </cell>
          <cell r="L273">
            <v>171.99175470239629</v>
          </cell>
          <cell r="M273">
            <v>154.59933006956965</v>
          </cell>
          <cell r="N273">
            <v>154.59933006956965</v>
          </cell>
          <cell r="O273">
            <v>154.59933006956965</v>
          </cell>
          <cell r="P273">
            <v>154.59933006956965</v>
          </cell>
          <cell r="Q273">
            <v>179.66804088293387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140.64923937098186</v>
          </cell>
          <cell r="F275">
            <v>140.64923937098186</v>
          </cell>
          <cell r="G275">
            <v>124.10227003321933</v>
          </cell>
          <cell r="H275">
            <v>124.10227003321933</v>
          </cell>
          <cell r="I275">
            <v>124.10227003321933</v>
          </cell>
          <cell r="J275">
            <v>107.55530069545675</v>
          </cell>
          <cell r="K275">
            <v>99.28181602657547</v>
          </cell>
          <cell r="L275">
            <v>99.28181602657547</v>
          </cell>
          <cell r="M275">
            <v>99.28181602657547</v>
          </cell>
          <cell r="N275">
            <v>99.28181602657547</v>
          </cell>
          <cell r="O275">
            <v>99.28181602657547</v>
          </cell>
          <cell r="P275">
            <v>99.28181602657547</v>
          </cell>
          <cell r="Q275">
            <v>113.07095714137758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177.7777777777778</v>
          </cell>
          <cell r="F277">
            <v>177.7777777777778</v>
          </cell>
          <cell r="G277">
            <v>177.7777777777778</v>
          </cell>
          <cell r="H277">
            <v>118.5185185185185</v>
          </cell>
          <cell r="I277">
            <v>118.5185185185185</v>
          </cell>
          <cell r="J277">
            <v>118.5185185185185</v>
          </cell>
          <cell r="K277">
            <v>118.5185185185185</v>
          </cell>
          <cell r="L277">
            <v>118.5185185185185</v>
          </cell>
          <cell r="M277">
            <v>118.5185185185185</v>
          </cell>
          <cell r="N277">
            <v>118.5185185185185</v>
          </cell>
          <cell r="O277">
            <v>177.7777777777778</v>
          </cell>
          <cell r="P277">
            <v>177.7777777777778</v>
          </cell>
          <cell r="Q277">
            <v>143.20987654320987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336.36686425218818</v>
          </cell>
          <cell r="F279">
            <v>235.45680497653171</v>
          </cell>
          <cell r="G279">
            <v>154.72875755600651</v>
          </cell>
          <cell r="H279">
            <v>161.45609484105023</v>
          </cell>
          <cell r="I279">
            <v>134.54674570087528</v>
          </cell>
          <cell r="J279">
            <v>134.54674570087528</v>
          </cell>
          <cell r="K279">
            <v>134.54674570087528</v>
          </cell>
          <cell r="L279">
            <v>134.54674570087528</v>
          </cell>
          <cell r="M279">
            <v>134.54674570087528</v>
          </cell>
          <cell r="N279">
            <v>134.54674570087528</v>
          </cell>
          <cell r="O279">
            <v>134.54674570087528</v>
          </cell>
          <cell r="P279">
            <v>168.18343212609406</v>
          </cell>
          <cell r="Q279">
            <v>166.50159780483315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153.44820116988899</v>
          </cell>
          <cell r="F281">
            <v>203.39784792497872</v>
          </cell>
          <cell r="G281">
            <v>201.27058956357328</v>
          </cell>
          <cell r="H281">
            <v>168.54534247218743</v>
          </cell>
          <cell r="I281">
            <v>150.95294217267985</v>
          </cell>
          <cell r="J281">
            <v>158.32078140802392</v>
          </cell>
          <cell r="K281">
            <v>138.35065677651951</v>
          </cell>
          <cell r="L281">
            <v>161.95717958635316</v>
          </cell>
          <cell r="M281">
            <v>177.18672050419858</v>
          </cell>
          <cell r="N281">
            <v>162.58129434434511</v>
          </cell>
          <cell r="O281">
            <v>162.58129434434511</v>
          </cell>
          <cell r="P281">
            <v>147.90307339796871</v>
          </cell>
          <cell r="Q281">
            <v>165.54132697208857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144.99888105169038</v>
          </cell>
          <cell r="F284">
            <v>153.05437444345108</v>
          </cell>
          <cell r="G284">
            <v>132.91564096404957</v>
          </cell>
          <cell r="H284">
            <v>104.72141409288756</v>
          </cell>
          <cell r="I284">
            <v>144.99888105169038</v>
          </cell>
          <cell r="J284">
            <v>128.8878942681693</v>
          </cell>
          <cell r="K284">
            <v>128.8878942681693</v>
          </cell>
          <cell r="L284">
            <v>128.8878942681693</v>
          </cell>
          <cell r="M284">
            <v>128.8878942681693</v>
          </cell>
          <cell r="N284">
            <v>161.10986783521162</v>
          </cell>
          <cell r="O284">
            <v>153.05437444345108</v>
          </cell>
          <cell r="P284">
            <v>136.94338765992984</v>
          </cell>
          <cell r="Q284">
            <v>137.27903321791987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121.34113890367222</v>
          </cell>
          <cell r="F286">
            <v>105.37519957424163</v>
          </cell>
          <cell r="G286">
            <v>108.56838744012771</v>
          </cell>
          <cell r="H286">
            <v>114.9547631718999</v>
          </cell>
          <cell r="I286">
            <v>127.72751463544439</v>
          </cell>
          <cell r="J286">
            <v>127.72751463544439</v>
          </cell>
          <cell r="K286">
            <v>153.27301756253331</v>
          </cell>
          <cell r="L286">
            <v>236.29590207557214</v>
          </cell>
          <cell r="M286">
            <v>255.45502927088879</v>
          </cell>
          <cell r="N286">
            <v>134.11389036721664</v>
          </cell>
          <cell r="O286">
            <v>127.72751463544439</v>
          </cell>
          <cell r="P286">
            <v>127.72751463544439</v>
          </cell>
          <cell r="Q286">
            <v>145.02394890899416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146.62379421221866</v>
          </cell>
          <cell r="F288">
            <v>104.18006430868171</v>
          </cell>
          <cell r="G288">
            <v>123.47266881028935</v>
          </cell>
          <cell r="H288">
            <v>127.33118971061091</v>
          </cell>
          <cell r="I288">
            <v>138.90675241157558</v>
          </cell>
          <cell r="J288">
            <v>131.18971061093254</v>
          </cell>
          <cell r="K288">
            <v>131.18971061093254</v>
          </cell>
          <cell r="L288">
            <v>185.20900321543408</v>
          </cell>
          <cell r="M288">
            <v>216.07717041800638</v>
          </cell>
          <cell r="N288">
            <v>192.92604501607713</v>
          </cell>
          <cell r="O288">
            <v>154.3408360128617</v>
          </cell>
          <cell r="P288">
            <v>154.3408360128617</v>
          </cell>
          <cell r="Q288">
            <v>150.48231511254016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127.89129143353945</v>
          </cell>
          <cell r="F290">
            <v>143.91230132490389</v>
          </cell>
          <cell r="G290">
            <v>174.28645202613205</v>
          </cell>
          <cell r="H290">
            <v>151.81353023314406</v>
          </cell>
          <cell r="I290">
            <v>128.82217442001061</v>
          </cell>
          <cell r="J290">
            <v>161.96795135251688</v>
          </cell>
          <cell r="K290">
            <v>153.20634408855466</v>
          </cell>
          <cell r="L290">
            <v>141.68096771244061</v>
          </cell>
          <cell r="M290">
            <v>130.35887497686844</v>
          </cell>
          <cell r="N290">
            <v>160.1545125590481</v>
          </cell>
          <cell r="O290">
            <v>148.27426679644233</v>
          </cell>
          <cell r="P290">
            <v>139.79431936963692</v>
          </cell>
          <cell r="Q290">
            <v>146.84691552443653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119.66759002770087</v>
          </cell>
          <cell r="F293">
            <v>119.66759002770087</v>
          </cell>
          <cell r="G293">
            <v>106.37119113573407</v>
          </cell>
          <cell r="H293">
            <v>113.01939058171742</v>
          </cell>
          <cell r="I293">
            <v>103.04709141274233</v>
          </cell>
          <cell r="J293">
            <v>126.31578947368425</v>
          </cell>
          <cell r="K293">
            <v>116.34349030470912</v>
          </cell>
          <cell r="L293">
            <v>119.66759002770087</v>
          </cell>
          <cell r="M293">
            <v>119.66759002770087</v>
          </cell>
          <cell r="N293">
            <v>119.66759002770087</v>
          </cell>
          <cell r="O293">
            <v>113.01939058171742</v>
          </cell>
          <cell r="P293">
            <v>119.66759002770087</v>
          </cell>
          <cell r="Q293">
            <v>116.34349030470918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107.2710042676066</v>
          </cell>
          <cell r="F295">
            <v>107.2710042676066</v>
          </cell>
          <cell r="G295">
            <v>107.2710042676066</v>
          </cell>
          <cell r="H295">
            <v>95.946103022815393</v>
          </cell>
          <cell r="I295">
            <v>95.946103022815393</v>
          </cell>
          <cell r="J295">
            <v>87.476856694363889</v>
          </cell>
          <cell r="K295">
            <v>78.827767395465855</v>
          </cell>
          <cell r="L295">
            <v>83.09176261187703</v>
          </cell>
          <cell r="M295">
            <v>83.09176261187703</v>
          </cell>
          <cell r="N295">
            <v>83.09176261187703</v>
          </cell>
          <cell r="O295">
            <v>83.09176261187703</v>
          </cell>
          <cell r="P295">
            <v>83.09176261187703</v>
          </cell>
          <cell r="Q295">
            <v>91.289054666472126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168.42105263157899</v>
          </cell>
          <cell r="F298">
            <v>168.42105263157899</v>
          </cell>
          <cell r="G298">
            <v>126.31578947368425</v>
          </cell>
          <cell r="H298">
            <v>157.89473684210532</v>
          </cell>
          <cell r="I298">
            <v>126.31578947368425</v>
          </cell>
          <cell r="J298">
            <v>147.36842105263159</v>
          </cell>
          <cell r="K298">
            <v>105.26315789473685</v>
          </cell>
          <cell r="L298">
            <v>105.26315789473685</v>
          </cell>
          <cell r="M298">
            <v>168.42105263157899</v>
          </cell>
          <cell r="N298">
            <v>84.21052631578948</v>
          </cell>
          <cell r="O298">
            <v>84.21052631578948</v>
          </cell>
          <cell r="P298">
            <v>126.31578947368425</v>
          </cell>
          <cell r="Q298">
            <v>130.70175438596493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198.40783833435401</v>
          </cell>
          <cell r="F300">
            <v>198.40783833435401</v>
          </cell>
          <cell r="G300">
            <v>154.31720759338637</v>
          </cell>
          <cell r="H300">
            <v>146.96876913655842</v>
          </cell>
          <cell r="I300">
            <v>146.96876913655842</v>
          </cell>
          <cell r="J300">
            <v>146.96876913655842</v>
          </cell>
          <cell r="K300">
            <v>161.66564605021426</v>
          </cell>
          <cell r="L300">
            <v>172.6883037354562</v>
          </cell>
          <cell r="M300">
            <v>172.6883037354562</v>
          </cell>
          <cell r="N300">
            <v>172.6883037354562</v>
          </cell>
          <cell r="O300">
            <v>172.6883037354562</v>
          </cell>
          <cell r="P300">
            <v>172.6883037354562</v>
          </cell>
          <cell r="Q300">
            <v>168.09552969993874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140.07782101167319</v>
          </cell>
          <cell r="F302">
            <v>140.07782101167319</v>
          </cell>
          <cell r="G302">
            <v>133.07392996108948</v>
          </cell>
          <cell r="H302">
            <v>140.07782101167319</v>
          </cell>
          <cell r="I302">
            <v>140.07782101167319</v>
          </cell>
          <cell r="J302">
            <v>140.07782101167319</v>
          </cell>
          <cell r="K302">
            <v>130.73929961089496</v>
          </cell>
          <cell r="L302">
            <v>140.07782101167319</v>
          </cell>
          <cell r="M302">
            <v>140.07782101167319</v>
          </cell>
          <cell r="N302">
            <v>151.75097276264594</v>
          </cell>
          <cell r="O302">
            <v>151.75097276264594</v>
          </cell>
          <cell r="P302">
            <v>133.07392996108948</v>
          </cell>
          <cell r="Q302">
            <v>140.07782101167319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141.44182965274018</v>
          </cell>
          <cell r="F304">
            <v>145.57844463510128</v>
          </cell>
          <cell r="G304">
            <v>131.64723846750061</v>
          </cell>
          <cell r="H304">
            <v>131.59743809170178</v>
          </cell>
          <cell r="I304">
            <v>141.09648938417436</v>
          </cell>
          <cell r="J304">
            <v>143.17897316966193</v>
          </cell>
          <cell r="K304">
            <v>156.54182037376964</v>
          </cell>
          <cell r="L304">
            <v>172.73712782761012</v>
          </cell>
          <cell r="M304">
            <v>166.38549487294478</v>
          </cell>
          <cell r="N304">
            <v>180.35583269416318</v>
          </cell>
          <cell r="O304">
            <v>173.45798908320393</v>
          </cell>
          <cell r="P304">
            <v>173.45798908320393</v>
          </cell>
          <cell r="Q304">
            <v>154.7897222779813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77.919579731299123</v>
          </cell>
          <cell r="F311">
            <v>77.919579731299123</v>
          </cell>
          <cell r="G311">
            <v>75.223436824826223</v>
          </cell>
          <cell r="H311">
            <v>78.410185156845401</v>
          </cell>
          <cell r="I311">
            <v>78.380593399790357</v>
          </cell>
          <cell r="J311">
            <v>78.46897497547242</v>
          </cell>
          <cell r="K311">
            <v>81.545442623153747</v>
          </cell>
          <cell r="L311">
            <v>84.621896701097157</v>
          </cell>
          <cell r="M311">
            <v>80.860576584769575</v>
          </cell>
          <cell r="N311">
            <v>87.529782080746273</v>
          </cell>
          <cell r="O311">
            <v>87.529782080746273</v>
          </cell>
          <cell r="P311">
            <v>83.303493249385269</v>
          </cell>
          <cell r="Q311">
            <v>80.97611026161924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82.622950819672155</v>
          </cell>
          <cell r="F312">
            <v>82.622950819672155</v>
          </cell>
          <cell r="G312">
            <v>78.688524590163937</v>
          </cell>
          <cell r="H312">
            <v>82.622950819672155</v>
          </cell>
          <cell r="I312">
            <v>82.622950819672155</v>
          </cell>
          <cell r="J312">
            <v>82.622950819672155</v>
          </cell>
          <cell r="K312">
            <v>86.557377049180332</v>
          </cell>
          <cell r="L312">
            <v>90.491803278688508</v>
          </cell>
          <cell r="M312">
            <v>86.557377049180332</v>
          </cell>
          <cell r="N312">
            <v>94.426229508196656</v>
          </cell>
          <cell r="O312">
            <v>94.426229508196656</v>
          </cell>
          <cell r="P312">
            <v>89.18032786885243</v>
          </cell>
          <cell r="Q312">
            <v>86.120218579234972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72</v>
          </cell>
          <cell r="F314">
            <v>72</v>
          </cell>
          <cell r="G314">
            <v>68.571428571428555</v>
          </cell>
          <cell r="H314">
            <v>72</v>
          </cell>
          <cell r="I314">
            <v>72</v>
          </cell>
          <cell r="J314">
            <v>72</v>
          </cell>
          <cell r="K314">
            <v>75.428571428571416</v>
          </cell>
          <cell r="L314">
            <v>78.85714285714289</v>
          </cell>
          <cell r="M314">
            <v>75.428571428571416</v>
          </cell>
          <cell r="N314">
            <v>82.285714285714292</v>
          </cell>
          <cell r="O314">
            <v>82.285714285714292</v>
          </cell>
          <cell r="P314">
            <v>77.71428571428568</v>
          </cell>
          <cell r="Q314">
            <v>75.047619047619051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68.632208996421056</v>
          </cell>
          <cell r="F316">
            <v>68.632208996421056</v>
          </cell>
          <cell r="G316">
            <v>76.733142380985015</v>
          </cell>
          <cell r="H316">
            <v>74.131258344123296</v>
          </cell>
          <cell r="I316">
            <v>73.799573197857868</v>
          </cell>
          <cell r="J316">
            <v>74.790215821840604</v>
          </cell>
          <cell r="K316">
            <v>70.952228607773435</v>
          </cell>
          <cell r="L316">
            <v>67.114089294575862</v>
          </cell>
          <cell r="M316">
            <v>63.275770204472074</v>
          </cell>
          <cell r="N316">
            <v>61.386513904788018</v>
          </cell>
          <cell r="O316">
            <v>61.386513904788018</v>
          </cell>
          <cell r="P316">
            <v>65.110230383216859</v>
          </cell>
          <cell r="Q316">
            <v>68.828662836438596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112.24572734770619</v>
          </cell>
          <cell r="F319">
            <v>107.99263976191445</v>
          </cell>
          <cell r="G319">
            <v>94.851036233033255</v>
          </cell>
          <cell r="H319">
            <v>106.75581899688537</v>
          </cell>
          <cell r="I319">
            <v>103.49321452097385</v>
          </cell>
          <cell r="J319">
            <v>91.612841150274193</v>
          </cell>
          <cell r="K319">
            <v>83.6209874286873</v>
          </cell>
          <cell r="L319">
            <v>97.008590615368988</v>
          </cell>
          <cell r="M319">
            <v>96.64636689893014</v>
          </cell>
          <cell r="N319">
            <v>92.644679043822165</v>
          </cell>
          <cell r="O319">
            <v>96.129805642773974</v>
          </cell>
          <cell r="P319">
            <v>98.624503307937474</v>
          </cell>
          <cell r="Q319">
            <v>98.468850912358945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102.85714285714286</v>
          </cell>
          <cell r="F320">
            <v>102.85714285714286</v>
          </cell>
          <cell r="G320">
            <v>100.00000000000004</v>
          </cell>
          <cell r="H320">
            <v>102.85714285714286</v>
          </cell>
          <cell r="I320">
            <v>102.85714285714286</v>
          </cell>
          <cell r="J320">
            <v>85.714285714285694</v>
          </cell>
          <cell r="K320">
            <v>91.428571428571402</v>
          </cell>
          <cell r="L320">
            <v>94.285714285714263</v>
          </cell>
          <cell r="M320">
            <v>91.428571428571402</v>
          </cell>
          <cell r="N320">
            <v>94.285714285714263</v>
          </cell>
          <cell r="O320">
            <v>94.285714285714263</v>
          </cell>
          <cell r="P320">
            <v>91.428571428571402</v>
          </cell>
          <cell r="Q320">
            <v>96.19047619047619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104.15910607525561</v>
          </cell>
          <cell r="F322">
            <v>97.84044354305972</v>
          </cell>
          <cell r="G322">
            <v>79.886387629360499</v>
          </cell>
          <cell r="H322">
            <v>96.416835731468751</v>
          </cell>
          <cell r="I322">
            <v>91.782471668496356</v>
          </cell>
          <cell r="J322">
            <v>79.886387629360499</v>
          </cell>
          <cell r="K322">
            <v>71.45255728645931</v>
          </cell>
          <cell r="L322">
            <v>87.511153084404796</v>
          </cell>
          <cell r="M322">
            <v>87.511153084404796</v>
          </cell>
          <cell r="N322">
            <v>79.886387629360499</v>
          </cell>
          <cell r="O322">
            <v>89.67224771282487</v>
          </cell>
          <cell r="P322">
            <v>93.675092883028981</v>
          </cell>
          <cell r="Q322">
            <v>88.306685329790369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153.98462437659774</v>
          </cell>
          <cell r="F325">
            <v>155.51684743232798</v>
          </cell>
          <cell r="G325">
            <v>155.51684743232798</v>
          </cell>
          <cell r="H325">
            <v>153.98462437659774</v>
          </cell>
          <cell r="I325">
            <v>153.98462437659774</v>
          </cell>
          <cell r="J325">
            <v>145.51343318797379</v>
          </cell>
          <cell r="K325">
            <v>128.21782280213105</v>
          </cell>
          <cell r="L325">
            <v>138.58616193893801</v>
          </cell>
          <cell r="M325">
            <v>138.58616193893801</v>
          </cell>
          <cell r="N325">
            <v>145.51343318797379</v>
          </cell>
          <cell r="O325">
            <v>123.18769950127819</v>
          </cell>
          <cell r="P325">
            <v>123.18769950127819</v>
          </cell>
          <cell r="Q325">
            <v>142.98166500441332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148.26410030518355</v>
          </cell>
          <cell r="F328">
            <v>147.75143052542847</v>
          </cell>
          <cell r="G328">
            <v>143.85514019928954</v>
          </cell>
          <cell r="H328">
            <v>148.77677008493879</v>
          </cell>
          <cell r="I328">
            <v>151.13505107181237</v>
          </cell>
          <cell r="J328">
            <v>150.62238129205721</v>
          </cell>
          <cell r="K328">
            <v>148.64005814367067</v>
          </cell>
          <cell r="L328">
            <v>150.84795599514945</v>
          </cell>
          <cell r="M328">
            <v>149.98667076516088</v>
          </cell>
          <cell r="N328">
            <v>148.42815463470529</v>
          </cell>
          <cell r="O328">
            <v>149.0638651616016</v>
          </cell>
          <cell r="P328">
            <v>149.55602815016644</v>
          </cell>
          <cell r="Q328">
            <v>148.91063386076368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101.9366426960616</v>
          </cell>
          <cell r="F330">
            <v>101.62815342510288</v>
          </cell>
          <cell r="G330">
            <v>100.44300330020577</v>
          </cell>
          <cell r="H330">
            <v>102.10264143898777</v>
          </cell>
          <cell r="I330">
            <v>101.37903326108672</v>
          </cell>
          <cell r="J330">
            <v>101.11500842880403</v>
          </cell>
          <cell r="K330">
            <v>97.319648037413501</v>
          </cell>
          <cell r="L330">
            <v>98.766858116132425</v>
          </cell>
          <cell r="M330">
            <v>100.71806599900435</v>
          </cell>
          <cell r="N330">
            <v>98.766858116132425</v>
          </cell>
          <cell r="O330">
            <v>98.766858116132425</v>
          </cell>
          <cell r="P330">
            <v>100.72368948628431</v>
          </cell>
          <cell r="Q330">
            <v>100.30553836844568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106.46157490338889</v>
          </cell>
          <cell r="F331">
            <v>106.46157490338889</v>
          </cell>
          <cell r="G331">
            <v>103.11533125369783</v>
          </cell>
          <cell r="H331">
            <v>106.46157490338889</v>
          </cell>
          <cell r="I331">
            <v>106.46157490338889</v>
          </cell>
          <cell r="J331">
            <v>103.11533125369783</v>
          </cell>
          <cell r="K331">
            <v>99.08650502919501</v>
          </cell>
          <cell r="L331">
            <v>101.801706517871</v>
          </cell>
          <cell r="M331">
            <v>103.11533125369783</v>
          </cell>
          <cell r="N331">
            <v>101.801706517871</v>
          </cell>
          <cell r="O331">
            <v>101.801706517871</v>
          </cell>
          <cell r="P331">
            <v>103.11533125369783</v>
          </cell>
          <cell r="Q331">
            <v>103.56660410092958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91.95402228387718</v>
          </cell>
          <cell r="F334">
            <v>91.95402228387718</v>
          </cell>
          <cell r="G334">
            <v>91.95402228387718</v>
          </cell>
          <cell r="H334">
            <v>91.95402228387718</v>
          </cell>
          <cell r="I334">
            <v>91.95402228387718</v>
          </cell>
          <cell r="J334">
            <v>91.95402228387718</v>
          </cell>
          <cell r="K334">
            <v>91.95402228387718</v>
          </cell>
          <cell r="L334">
            <v>91.95402228387718</v>
          </cell>
          <cell r="M334">
            <v>91.95402228387718</v>
          </cell>
          <cell r="N334">
            <v>91.95402228387718</v>
          </cell>
          <cell r="O334">
            <v>91.95402228387718</v>
          </cell>
          <cell r="P334">
            <v>91.95402228387718</v>
          </cell>
          <cell r="Q334">
            <v>91.95402228387718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93.854057535926387</v>
          </cell>
          <cell r="F336">
            <v>93.854057535926387</v>
          </cell>
          <cell r="G336">
            <v>90.776034097885102</v>
          </cell>
          <cell r="H336">
            <v>93.854057535926387</v>
          </cell>
          <cell r="I336">
            <v>93.854057535926387</v>
          </cell>
          <cell r="J336">
            <v>90.776034097885102</v>
          </cell>
          <cell r="K336">
            <v>93.906242170225966</v>
          </cell>
          <cell r="L336">
            <v>93.906242170225966</v>
          </cell>
          <cell r="M336">
            <v>90.776034097885102</v>
          </cell>
          <cell r="N336">
            <v>93.906242170225966</v>
          </cell>
          <cell r="O336">
            <v>93.906242170225966</v>
          </cell>
          <cell r="P336">
            <v>90.776034097885102</v>
          </cell>
          <cell r="Q336">
            <v>92.845444601345818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103.01659309061024</v>
          </cell>
          <cell r="F339">
            <v>103.01659309061024</v>
          </cell>
          <cell r="G339">
            <v>96.287531111890075</v>
          </cell>
          <cell r="H339">
            <v>99.269273003120475</v>
          </cell>
          <cell r="I339">
            <v>100.0299682118</v>
          </cell>
          <cell r="J339">
            <v>97.879168378894477</v>
          </cell>
          <cell r="K339">
            <v>98.598850560836155</v>
          </cell>
          <cell r="L339">
            <v>98.146882756860975</v>
          </cell>
          <cell r="M339">
            <v>93.849476371698756</v>
          </cell>
          <cell r="N339">
            <v>98.146882756860975</v>
          </cell>
          <cell r="O339">
            <v>98.146882756860975</v>
          </cell>
          <cell r="P339">
            <v>94.669138016052656</v>
          </cell>
          <cell r="Q339">
            <v>98.421436675508005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116.60922723000398</v>
          </cell>
          <cell r="F342">
            <v>116.60922723000398</v>
          </cell>
          <cell r="G342">
            <v>112.0345216378706</v>
          </cell>
          <cell r="H342">
            <v>116.60922723000398</v>
          </cell>
          <cell r="I342">
            <v>116.60922723000398</v>
          </cell>
          <cell r="J342">
            <v>115.48254160712197</v>
          </cell>
          <cell r="K342">
            <v>112.65066480806756</v>
          </cell>
          <cell r="L342">
            <v>115.48254160712197</v>
          </cell>
          <cell r="M342">
            <v>115.48254160712197</v>
          </cell>
          <cell r="N342">
            <v>115.48254160712197</v>
          </cell>
          <cell r="O342">
            <v>115.48254160712197</v>
          </cell>
          <cell r="P342">
            <v>115.48254160712197</v>
          </cell>
          <cell r="Q342">
            <v>115.3347787507238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99.547204775554775</v>
          </cell>
          <cell r="F345">
            <v>98.784334733254298</v>
          </cell>
          <cell r="G345">
            <v>100.02128413841328</v>
          </cell>
          <cell r="H345">
            <v>100.02128413841328</v>
          </cell>
          <cell r="I345">
            <v>98.218951215206715</v>
          </cell>
          <cell r="J345">
            <v>100.90261408224436</v>
          </cell>
          <cell r="K345">
            <v>94.771591880800457</v>
          </cell>
          <cell r="L345">
            <v>95.637175706502219</v>
          </cell>
          <cell r="M345">
            <v>99.989374329236156</v>
          </cell>
          <cell r="N345">
            <v>95.637175706502219</v>
          </cell>
          <cell r="O345">
            <v>95.637175706502219</v>
          </cell>
          <cell r="P345">
            <v>99.989374329236156</v>
          </cell>
          <cell r="Q345">
            <v>98.263128395155505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105.98137609577671</v>
          </cell>
          <cell r="F350">
            <v>116.5259754643195</v>
          </cell>
          <cell r="G350">
            <v>100.91445495286284</v>
          </cell>
          <cell r="H350">
            <v>115.23359566174156</v>
          </cell>
          <cell r="I350">
            <v>109.45709456722348</v>
          </cell>
          <cell r="J350">
            <v>82.092820925417598</v>
          </cell>
          <cell r="K350">
            <v>71.094468389738438</v>
          </cell>
          <cell r="L350">
            <v>71.094468389738438</v>
          </cell>
          <cell r="M350">
            <v>71.094468389738438</v>
          </cell>
          <cell r="N350">
            <v>82.092820925417598</v>
          </cell>
          <cell r="O350">
            <v>78.597892106181604</v>
          </cell>
          <cell r="P350">
            <v>69.944139735685255</v>
          </cell>
          <cell r="Q350">
            <v>89.510297966986798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105.98137609577671</v>
          </cell>
          <cell r="F351">
            <v>116.5259754643195</v>
          </cell>
          <cell r="G351">
            <v>100.91445495286284</v>
          </cell>
          <cell r="H351">
            <v>115.23359566174156</v>
          </cell>
          <cell r="I351">
            <v>109.45709456722348</v>
          </cell>
          <cell r="J351">
            <v>82.092820925417598</v>
          </cell>
          <cell r="K351">
            <v>71.094468389738438</v>
          </cell>
          <cell r="L351">
            <v>71.094468389738438</v>
          </cell>
          <cell r="M351">
            <v>71.094468389738438</v>
          </cell>
          <cell r="N351">
            <v>82.092820925417598</v>
          </cell>
          <cell r="O351">
            <v>78.597892106181604</v>
          </cell>
          <cell r="P351">
            <v>69.944139735685255</v>
          </cell>
          <cell r="Q351">
            <v>89.510297966986798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96.795262918112343</v>
          </cell>
          <cell r="F354">
            <v>96.795262918112343</v>
          </cell>
          <cell r="G354">
            <v>96.795262918112343</v>
          </cell>
          <cell r="H354">
            <v>96.795262918112343</v>
          </cell>
          <cell r="I354">
            <v>96.795262918112343</v>
          </cell>
          <cell r="J354">
            <v>96.795262918112343</v>
          </cell>
          <cell r="K354">
            <v>96.795262918112343</v>
          </cell>
          <cell r="L354">
            <v>96.795262918112343</v>
          </cell>
          <cell r="M354">
            <v>96.795262918112343</v>
          </cell>
          <cell r="N354">
            <v>96.795262918112343</v>
          </cell>
          <cell r="O354">
            <v>96.795262918112343</v>
          </cell>
          <cell r="P354">
            <v>96.795262918112343</v>
          </cell>
          <cell r="Q354">
            <v>96.795262918112357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94.861660079051404</v>
          </cell>
          <cell r="F355">
            <v>94.861660079051404</v>
          </cell>
          <cell r="G355">
            <v>94.861660079051404</v>
          </cell>
          <cell r="H355">
            <v>94.861660079051404</v>
          </cell>
          <cell r="I355">
            <v>94.861660079051404</v>
          </cell>
          <cell r="J355">
            <v>94.861660079051404</v>
          </cell>
          <cell r="K355">
            <v>94.861660079051404</v>
          </cell>
          <cell r="L355">
            <v>94.861660079051404</v>
          </cell>
          <cell r="M355">
            <v>94.861660079051404</v>
          </cell>
          <cell r="N355">
            <v>94.861660079051404</v>
          </cell>
          <cell r="O355">
            <v>94.861660079051404</v>
          </cell>
          <cell r="P355">
            <v>94.861660079051404</v>
          </cell>
          <cell r="Q355">
            <v>94.86166007905139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88.560885608856111</v>
          </cell>
          <cell r="F357">
            <v>88.560885608856111</v>
          </cell>
          <cell r="G357">
            <v>88.560885608856111</v>
          </cell>
          <cell r="H357">
            <v>88.560885608856111</v>
          </cell>
          <cell r="I357">
            <v>88.560885608856111</v>
          </cell>
          <cell r="J357">
            <v>88.560885608856111</v>
          </cell>
          <cell r="K357">
            <v>88.560885608856111</v>
          </cell>
          <cell r="L357">
            <v>88.560885608856111</v>
          </cell>
          <cell r="M357">
            <v>88.560885608856111</v>
          </cell>
          <cell r="N357">
            <v>88.560885608856111</v>
          </cell>
          <cell r="O357">
            <v>88.560885608856111</v>
          </cell>
          <cell r="P357">
            <v>88.560885608856111</v>
          </cell>
          <cell r="Q357">
            <v>88.560885608856111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98.092643319053522</v>
          </cell>
          <cell r="F359">
            <v>98.092643319053522</v>
          </cell>
          <cell r="G359">
            <v>98.092643319053522</v>
          </cell>
          <cell r="H359">
            <v>98.092643319053522</v>
          </cell>
          <cell r="I359">
            <v>98.092643319053522</v>
          </cell>
          <cell r="J359">
            <v>98.092643319053522</v>
          </cell>
          <cell r="K359">
            <v>98.092643319053522</v>
          </cell>
          <cell r="L359">
            <v>98.092643319053522</v>
          </cell>
          <cell r="M359">
            <v>98.092643319053522</v>
          </cell>
          <cell r="N359">
            <v>98.092643319053522</v>
          </cell>
          <cell r="O359">
            <v>98.092643319053522</v>
          </cell>
          <cell r="P359">
            <v>98.092643319053522</v>
          </cell>
          <cell r="Q359">
            <v>98.092643319053522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87.124215968289164</v>
          </cell>
          <cell r="F361">
            <v>87.232075591020873</v>
          </cell>
          <cell r="G361">
            <v>90.602653171581267</v>
          </cell>
          <cell r="H361">
            <v>86.827566375969937</v>
          </cell>
          <cell r="I361">
            <v>88.957829554728889</v>
          </cell>
          <cell r="J361">
            <v>87.436937614597468</v>
          </cell>
          <cell r="K361">
            <v>89.351481547892931</v>
          </cell>
          <cell r="L361">
            <v>90.550880552670023</v>
          </cell>
          <cell r="M361">
            <v>88.204898128447525</v>
          </cell>
          <cell r="N361">
            <v>91.896968644362289</v>
          </cell>
          <cell r="O361">
            <v>89.826063887912667</v>
          </cell>
          <cell r="P361">
            <v>89.809849314696038</v>
          </cell>
          <cell r="Q361">
            <v>88.985118362680751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93.577981651376177</v>
          </cell>
          <cell r="F362">
            <v>93.577981651376177</v>
          </cell>
          <cell r="G362">
            <v>88.073394495412813</v>
          </cell>
          <cell r="H362">
            <v>88.073394495412813</v>
          </cell>
          <cell r="I362">
            <v>93.577981651376177</v>
          </cell>
          <cell r="J362">
            <v>82.568807339449521</v>
          </cell>
          <cell r="K362">
            <v>88.073394495412813</v>
          </cell>
          <cell r="L362">
            <v>88.073394495412813</v>
          </cell>
          <cell r="M362">
            <v>82.568807339449521</v>
          </cell>
          <cell r="N362">
            <v>88.073394495412813</v>
          </cell>
          <cell r="O362">
            <v>88.073394495412813</v>
          </cell>
          <cell r="P362">
            <v>82.568807339449521</v>
          </cell>
          <cell r="Q362">
            <v>88.073394495412842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85.600000000000051</v>
          </cell>
          <cell r="F364">
            <v>85.733333333333348</v>
          </cell>
          <cell r="G364">
            <v>91.200000000000017</v>
          </cell>
          <cell r="H364">
            <v>86.533333333333331</v>
          </cell>
          <cell r="I364">
            <v>87.866666666666632</v>
          </cell>
          <cell r="J364">
            <v>88.586666666666645</v>
          </cell>
          <cell r="K364">
            <v>89.653333333333322</v>
          </cell>
          <cell r="L364">
            <v>91.135999999999996</v>
          </cell>
          <cell r="M364">
            <v>89.535999999999945</v>
          </cell>
          <cell r="N364">
            <v>92.8</v>
          </cell>
          <cell r="O364">
            <v>90.240000000000023</v>
          </cell>
          <cell r="P364">
            <v>91.519999999999982</v>
          </cell>
          <cell r="Q364">
            <v>89.200444444444429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122.17537758876686</v>
          </cell>
          <cell r="F366">
            <v>120.79487985534156</v>
          </cell>
          <cell r="G366">
            <v>113.77521615352497</v>
          </cell>
          <cell r="H366">
            <v>115.8056084311615</v>
          </cell>
          <cell r="I366">
            <v>114.26307666898464</v>
          </cell>
          <cell r="J366">
            <v>109.98436784317828</v>
          </cell>
          <cell r="K366">
            <v>111.3931173255626</v>
          </cell>
          <cell r="L366">
            <v>111.95281994509159</v>
          </cell>
          <cell r="M366">
            <v>110.60413670235539</v>
          </cell>
          <cell r="N366">
            <v>110.70071194693041</v>
          </cell>
          <cell r="O366">
            <v>110.75037336898554</v>
          </cell>
          <cell r="P366">
            <v>109.00206767997035</v>
          </cell>
          <cell r="Q366">
            <v>113.43347945915446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78.202864523309586</v>
          </cell>
          <cell r="F367">
            <v>84.368825731995983</v>
          </cell>
          <cell r="G367">
            <v>84.433799808420062</v>
          </cell>
          <cell r="H367">
            <v>84.368825731995983</v>
          </cell>
          <cell r="I367">
            <v>83.727228392283124</v>
          </cell>
          <cell r="J367">
            <v>84.433799808420062</v>
          </cell>
          <cell r="K367">
            <v>84.433799808420062</v>
          </cell>
          <cell r="L367">
            <v>84.433799808420062</v>
          </cell>
          <cell r="M367">
            <v>84.433799808420062</v>
          </cell>
          <cell r="N367">
            <v>84.433799808420062</v>
          </cell>
          <cell r="O367">
            <v>84.433799808420062</v>
          </cell>
          <cell r="P367">
            <v>84.433799808420062</v>
          </cell>
          <cell r="Q367">
            <v>83.844845237245437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113.01115241635685</v>
          </cell>
          <cell r="F371">
            <v>113.01115241635685</v>
          </cell>
          <cell r="G371">
            <v>113.01115241635685</v>
          </cell>
          <cell r="H371">
            <v>113.01115241635685</v>
          </cell>
          <cell r="I371">
            <v>113.01115241635685</v>
          </cell>
          <cell r="J371">
            <v>110.03717472118961</v>
          </cell>
          <cell r="K371">
            <v>113.01115241635685</v>
          </cell>
          <cell r="L371">
            <v>115.98513011152413</v>
          </cell>
          <cell r="M371">
            <v>115.98513011152413</v>
          </cell>
          <cell r="N371">
            <v>115.98513011152413</v>
          </cell>
          <cell r="O371">
            <v>115.98513011152413</v>
          </cell>
          <cell r="P371">
            <v>115.98513011152413</v>
          </cell>
          <cell r="Q371">
            <v>114.00247831474593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89.816624205129898</v>
          </cell>
          <cell r="F373">
            <v>89.816624205129898</v>
          </cell>
          <cell r="G373">
            <v>97.30134288889073</v>
          </cell>
          <cell r="H373">
            <v>89.816624205129898</v>
          </cell>
          <cell r="I373">
            <v>89.816624205129898</v>
          </cell>
          <cell r="J373">
            <v>87.945444534189704</v>
          </cell>
          <cell r="K373">
            <v>89.816624205129898</v>
          </cell>
          <cell r="L373">
            <v>89.816624205129898</v>
          </cell>
          <cell r="M373">
            <v>94.806436660970462</v>
          </cell>
          <cell r="N373">
            <v>89.816624205129898</v>
          </cell>
          <cell r="O373">
            <v>89.816624205129898</v>
          </cell>
          <cell r="P373">
            <v>97.30134288889073</v>
          </cell>
          <cell r="Q373">
            <v>91.323963384498384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142.65734265734258</v>
          </cell>
          <cell r="F375">
            <v>134.26573426573424</v>
          </cell>
          <cell r="G375">
            <v>134.26573426573424</v>
          </cell>
          <cell r="H375">
            <v>125.87412587412585</v>
          </cell>
          <cell r="I375">
            <v>119.5804195804196</v>
          </cell>
          <cell r="J375">
            <v>117.48251748251745</v>
          </cell>
          <cell r="K375">
            <v>109.09090909090908</v>
          </cell>
          <cell r="L375">
            <v>104.89510489510485</v>
          </cell>
          <cell r="M375">
            <v>109.09090909090908</v>
          </cell>
          <cell r="N375">
            <v>100.69930069930069</v>
          </cell>
          <cell r="O375">
            <v>100.69930069930069</v>
          </cell>
          <cell r="P375">
            <v>109.09090909090908</v>
          </cell>
          <cell r="Q375">
            <v>117.30769230769228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169.73125884016974</v>
          </cell>
          <cell r="F377">
            <v>169.73125884016974</v>
          </cell>
          <cell r="G377">
            <v>169.73125884016974</v>
          </cell>
          <cell r="H377">
            <v>169.73125884016974</v>
          </cell>
          <cell r="I377">
            <v>169.73125884016974</v>
          </cell>
          <cell r="J377">
            <v>169.73125884016974</v>
          </cell>
          <cell r="K377">
            <v>169.73125884016974</v>
          </cell>
          <cell r="L377">
            <v>186.70438472418672</v>
          </cell>
          <cell r="M377">
            <v>186.70438472418672</v>
          </cell>
          <cell r="N377">
            <v>186.70438472418672</v>
          </cell>
          <cell r="O377">
            <v>186.70438472418672</v>
          </cell>
          <cell r="P377">
            <v>186.70438472418672</v>
          </cell>
          <cell r="Q377">
            <v>176.80339462517679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103.52264557872032</v>
          </cell>
          <cell r="F379">
            <v>103.52264557872032</v>
          </cell>
          <cell r="G379">
            <v>97.483824586628344</v>
          </cell>
          <cell r="H379">
            <v>103.52264557872032</v>
          </cell>
          <cell r="I379">
            <v>103.52264557872032</v>
          </cell>
          <cell r="J379">
            <v>99.496764917325677</v>
          </cell>
          <cell r="K379">
            <v>96.621135873472369</v>
          </cell>
          <cell r="L379">
            <v>96.621135873472369</v>
          </cell>
          <cell r="M379">
            <v>95.758447160316294</v>
          </cell>
          <cell r="N379">
            <v>96.621135873472369</v>
          </cell>
          <cell r="O379">
            <v>96.621135873472369</v>
          </cell>
          <cell r="P379">
            <v>95.758447160316294</v>
          </cell>
          <cell r="Q379">
            <v>99.089384136113111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97.091044706291882</v>
          </cell>
          <cell r="F381">
            <v>95.284278766209297</v>
          </cell>
          <cell r="G381">
            <v>89.984617525233205</v>
          </cell>
          <cell r="H381">
            <v>94.073437331207614</v>
          </cell>
          <cell r="I381">
            <v>94.073437331207614</v>
          </cell>
          <cell r="J381">
            <v>88.937704473514131</v>
          </cell>
          <cell r="K381">
            <v>92.392053370096534</v>
          </cell>
          <cell r="L381">
            <v>93.239734237433396</v>
          </cell>
          <cell r="M381">
            <v>92.005137314531154</v>
          </cell>
          <cell r="N381">
            <v>93.175700305745764</v>
          </cell>
          <cell r="O381">
            <v>93.175700305745764</v>
          </cell>
          <cell r="P381">
            <v>91.157115450206547</v>
          </cell>
          <cell r="Q381">
            <v>92.882496759785226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151.04895126020833</v>
          </cell>
          <cell r="F385">
            <v>136.95104914258883</v>
          </cell>
          <cell r="G385">
            <v>135.44055962998669</v>
          </cell>
          <cell r="H385">
            <v>140.34965054594349</v>
          </cell>
          <cell r="I385">
            <v>141.60839180644533</v>
          </cell>
          <cell r="J385">
            <v>141.48251768039509</v>
          </cell>
          <cell r="K385">
            <v>151.04895126020833</v>
          </cell>
          <cell r="L385">
            <v>151.04895126020833</v>
          </cell>
          <cell r="M385">
            <v>151.04895126020833</v>
          </cell>
          <cell r="N385">
            <v>151.04895126020833</v>
          </cell>
          <cell r="O385">
            <v>151.04895126020833</v>
          </cell>
          <cell r="P385">
            <v>151.04895126020833</v>
          </cell>
          <cell r="Q385">
            <v>146.09790230223476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128.52552613878785</v>
          </cell>
          <cell r="F387">
            <v>128.52552613878785</v>
          </cell>
          <cell r="G387">
            <v>128.52552613878785</v>
          </cell>
          <cell r="H387">
            <v>128.52552613878785</v>
          </cell>
          <cell r="I387">
            <v>128.52552613878785</v>
          </cell>
          <cell r="J387">
            <v>128.52552613878785</v>
          </cell>
          <cell r="K387">
            <v>128.52552613878785</v>
          </cell>
          <cell r="L387">
            <v>128.52552613878785</v>
          </cell>
          <cell r="M387">
            <v>128.52552613878785</v>
          </cell>
          <cell r="N387">
            <v>128.52552613878785</v>
          </cell>
          <cell r="O387">
            <v>128.52552613878785</v>
          </cell>
          <cell r="P387">
            <v>128.52552613878785</v>
          </cell>
          <cell r="Q387">
            <v>128.52552613878785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154.16058394160586</v>
          </cell>
          <cell r="F389">
            <v>147.1532846715329</v>
          </cell>
          <cell r="G389">
            <v>140.14598540145988</v>
          </cell>
          <cell r="H389">
            <v>140.14598540145988</v>
          </cell>
          <cell r="I389">
            <v>140.14598540145988</v>
          </cell>
          <cell r="J389">
            <v>126.13138686131384</v>
          </cell>
          <cell r="K389">
            <v>126.13138686131384</v>
          </cell>
          <cell r="L389">
            <v>122.62773722627739</v>
          </cell>
          <cell r="M389">
            <v>119.12408759124087</v>
          </cell>
          <cell r="N389">
            <v>119.12408759124087</v>
          </cell>
          <cell r="O389">
            <v>114.64720194647211</v>
          </cell>
          <cell r="P389">
            <v>114.06326034063265</v>
          </cell>
          <cell r="Q389">
            <v>130.30008110300079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204.05271070822801</v>
          </cell>
          <cell r="F391">
            <v>204.05271070822801</v>
          </cell>
          <cell r="G391">
            <v>179.41667396630359</v>
          </cell>
          <cell r="H391">
            <v>183.27553852899484</v>
          </cell>
          <cell r="I391">
            <v>175.47296877630089</v>
          </cell>
          <cell r="J391">
            <v>175.47296877630089</v>
          </cell>
          <cell r="K391">
            <v>175.47296877630089</v>
          </cell>
          <cell r="L391">
            <v>179.41667396630359</v>
          </cell>
          <cell r="M391">
            <v>175.47296877630089</v>
          </cell>
          <cell r="N391">
            <v>175.47296877630089</v>
          </cell>
          <cell r="O391">
            <v>179.41667396630359</v>
          </cell>
          <cell r="P391">
            <v>171.43856813799641</v>
          </cell>
          <cell r="Q391">
            <v>181.53619948865517</v>
          </cell>
        </row>
        <row r="392">
          <cell r="B392">
            <v>0</v>
          </cell>
          <cell r="C392" t="str">
            <v>البوظة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116.92200682508597</v>
          </cell>
          <cell r="F395">
            <v>116.01522535660087</v>
          </cell>
          <cell r="G395">
            <v>118.00680089242663</v>
          </cell>
          <cell r="H395">
            <v>117.37773660519353</v>
          </cell>
          <cell r="I395">
            <v>117.49297012324813</v>
          </cell>
          <cell r="J395">
            <v>118.12046727309516</v>
          </cell>
          <cell r="K395">
            <v>119.31544803156399</v>
          </cell>
          <cell r="L395">
            <v>118.7828580913677</v>
          </cell>
          <cell r="M395">
            <v>118.04631035944684</v>
          </cell>
          <cell r="N395">
            <v>118.13622323939634</v>
          </cell>
          <cell r="O395">
            <v>118.77167459467212</v>
          </cell>
          <cell r="P395">
            <v>118.47937149616493</v>
          </cell>
          <cell r="Q395">
            <v>117.95559107402183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126.73437218060216</v>
          </cell>
          <cell r="F396">
            <v>125.94023201764716</v>
          </cell>
          <cell r="G396">
            <v>132.75658337027809</v>
          </cell>
          <cell r="H396">
            <v>127.91597412585327</v>
          </cell>
          <cell r="I396">
            <v>125.2510631892914</v>
          </cell>
          <cell r="J396">
            <v>133.37731763231119</v>
          </cell>
          <cell r="K396">
            <v>134.07601424954788</v>
          </cell>
          <cell r="L396">
            <v>132.91831367428915</v>
          </cell>
          <cell r="M396">
            <v>133.7114324089097</v>
          </cell>
          <cell r="N396">
            <v>132.91831367428915</v>
          </cell>
          <cell r="O396">
            <v>132.91831367428915</v>
          </cell>
          <cell r="P396">
            <v>133.69749566304284</v>
          </cell>
          <cell r="Q396">
            <v>131.01795215502923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155.5057437969279</v>
          </cell>
          <cell r="F397">
            <v>155.5057437969279</v>
          </cell>
          <cell r="G397">
            <v>163.91145967784297</v>
          </cell>
          <cell r="H397">
            <v>155.5057437969279</v>
          </cell>
          <cell r="I397">
            <v>155.5057437969279</v>
          </cell>
          <cell r="J397">
            <v>168.11431761830042</v>
          </cell>
          <cell r="K397">
            <v>151.30288585647031</v>
          </cell>
          <cell r="L397">
            <v>159.70860173738546</v>
          </cell>
          <cell r="M397">
            <v>168.11431761830042</v>
          </cell>
          <cell r="N397">
            <v>159.70860173738546</v>
          </cell>
          <cell r="O397">
            <v>159.70860173738546</v>
          </cell>
          <cell r="P397">
            <v>168.11431761830042</v>
          </cell>
          <cell r="Q397">
            <v>160.0588398990902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129.92481195192491</v>
          </cell>
          <cell r="F399">
            <v>129.92481195192491</v>
          </cell>
          <cell r="G399">
            <v>129.92481195192491</v>
          </cell>
          <cell r="H399">
            <v>129.92481195192491</v>
          </cell>
          <cell r="I399">
            <v>129.92481195192491</v>
          </cell>
          <cell r="J399">
            <v>129.92481195192491</v>
          </cell>
          <cell r="K399">
            <v>129.92481195192491</v>
          </cell>
          <cell r="L399">
            <v>129.92481195192491</v>
          </cell>
          <cell r="M399">
            <v>129.92481195192491</v>
          </cell>
          <cell r="N399">
            <v>129.92481195192491</v>
          </cell>
          <cell r="O399">
            <v>129.92481195192491</v>
          </cell>
          <cell r="P399">
            <v>129.92481195192491</v>
          </cell>
          <cell r="Q399">
            <v>129.92481195192494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139.72602739726031</v>
          </cell>
          <cell r="F401">
            <v>131.50684931506845</v>
          </cell>
          <cell r="G401">
            <v>150.68493150684932</v>
          </cell>
          <cell r="H401">
            <v>142.46575342465746</v>
          </cell>
          <cell r="I401">
            <v>136.98630136986304</v>
          </cell>
          <cell r="J401">
            <v>150.68493150684932</v>
          </cell>
          <cell r="K401">
            <v>164.38356164383555</v>
          </cell>
          <cell r="L401">
            <v>156.16438356164383</v>
          </cell>
          <cell r="M401">
            <v>150.68493150684932</v>
          </cell>
          <cell r="N401">
            <v>156.16438356164383</v>
          </cell>
          <cell r="O401">
            <v>156.16438356164383</v>
          </cell>
          <cell r="P401">
            <v>150.68493150684932</v>
          </cell>
          <cell r="Q401">
            <v>148.85844748858446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92.783505154639215</v>
          </cell>
          <cell r="F403">
            <v>92.783505154639215</v>
          </cell>
          <cell r="G403">
            <v>123.71134020618561</v>
          </cell>
          <cell r="H403">
            <v>108.24742268041238</v>
          </cell>
          <cell r="I403">
            <v>92.783505154639215</v>
          </cell>
          <cell r="J403">
            <v>105.15463917525776</v>
          </cell>
          <cell r="K403">
            <v>111.34020618556698</v>
          </cell>
          <cell r="L403">
            <v>123.71134020618561</v>
          </cell>
          <cell r="M403">
            <v>123.71134020618561</v>
          </cell>
          <cell r="N403">
            <v>123.71134020618561</v>
          </cell>
          <cell r="O403">
            <v>123.71134020618561</v>
          </cell>
          <cell r="P403">
            <v>123.71134020618561</v>
          </cell>
          <cell r="Q403">
            <v>112.11340206185571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80.466472748939651</v>
          </cell>
          <cell r="F405">
            <v>80.466472748939651</v>
          </cell>
          <cell r="G405">
            <v>94.460641922668302</v>
          </cell>
          <cell r="H405">
            <v>80.466472748939651</v>
          </cell>
          <cell r="I405">
            <v>80.466472748939651</v>
          </cell>
          <cell r="J405">
            <v>87.463557335803998</v>
          </cell>
          <cell r="K405">
            <v>94.460641922668302</v>
          </cell>
          <cell r="L405">
            <v>90.962099629236107</v>
          </cell>
          <cell r="M405">
            <v>87.463557335803998</v>
          </cell>
          <cell r="N405">
            <v>90.962099629236107</v>
          </cell>
          <cell r="O405">
            <v>90.962099629236107</v>
          </cell>
          <cell r="P405">
            <v>87.463557335803998</v>
          </cell>
          <cell r="Q405">
            <v>87.172012144684629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95.178977860542119</v>
          </cell>
          <cell r="F407">
            <v>95.178977860542119</v>
          </cell>
          <cell r="G407">
            <v>111.73184357541899</v>
          </cell>
          <cell r="H407">
            <v>95.178977860542119</v>
          </cell>
          <cell r="I407">
            <v>95.178977860542119</v>
          </cell>
          <cell r="J407">
            <v>99.317194289261309</v>
          </cell>
          <cell r="K407">
            <v>105.5245189323402</v>
          </cell>
          <cell r="L407">
            <v>103.45541071798058</v>
          </cell>
          <cell r="M407">
            <v>107.59362714669975</v>
          </cell>
          <cell r="N407">
            <v>103.45541071798058</v>
          </cell>
          <cell r="O407">
            <v>103.45541071798058</v>
          </cell>
          <cell r="P407">
            <v>107.59362714669975</v>
          </cell>
          <cell r="Q407">
            <v>101.90357955721085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153.90481477829556</v>
          </cell>
          <cell r="F409">
            <v>149.74522518969289</v>
          </cell>
          <cell r="G409">
            <v>137.26645642388522</v>
          </cell>
          <cell r="H409">
            <v>133.10686683528266</v>
          </cell>
          <cell r="I409">
            <v>133.10686683528266</v>
          </cell>
          <cell r="J409">
            <v>141.42604601248777</v>
          </cell>
          <cell r="K409">
            <v>124.78768765807749</v>
          </cell>
          <cell r="L409">
            <v>124.78768765807749</v>
          </cell>
          <cell r="M409">
            <v>141.42604601248777</v>
          </cell>
          <cell r="N409">
            <v>124.78768765807749</v>
          </cell>
          <cell r="O409">
            <v>124.78768765807749</v>
          </cell>
          <cell r="P409">
            <v>141.42604601248777</v>
          </cell>
          <cell r="Q409">
            <v>135.8799265610177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118.27029690772456</v>
          </cell>
          <cell r="F411">
            <v>118.27029690772456</v>
          </cell>
          <cell r="G411">
            <v>133.05408402119005</v>
          </cell>
          <cell r="H411">
            <v>118.27029690772456</v>
          </cell>
          <cell r="I411">
            <v>118.27029690772456</v>
          </cell>
          <cell r="J411">
            <v>123.19822594554637</v>
          </cell>
          <cell r="K411">
            <v>147.83787113465567</v>
          </cell>
          <cell r="L411">
            <v>137.98201305901193</v>
          </cell>
          <cell r="M411">
            <v>133.05408402119005</v>
          </cell>
          <cell r="N411">
            <v>137.98201305901193</v>
          </cell>
          <cell r="O411">
            <v>137.98201305901193</v>
          </cell>
          <cell r="P411">
            <v>123.19822594554637</v>
          </cell>
          <cell r="Q411">
            <v>128.94747648967189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100.88272362151591</v>
          </cell>
          <cell r="F413">
            <v>113.49306407420545</v>
          </cell>
          <cell r="G413">
            <v>113.49306407420545</v>
          </cell>
          <cell r="H413">
            <v>113.49306407420545</v>
          </cell>
          <cell r="I413">
            <v>113.49306407420545</v>
          </cell>
          <cell r="J413">
            <v>113.49306407420545</v>
          </cell>
          <cell r="K413">
            <v>119.79823430055018</v>
          </cell>
          <cell r="L413">
            <v>117.69651089176864</v>
          </cell>
          <cell r="M413">
            <v>117.69651089176864</v>
          </cell>
          <cell r="N413">
            <v>117.69651089176864</v>
          </cell>
          <cell r="O413">
            <v>117.69651089176864</v>
          </cell>
          <cell r="P413">
            <v>117.69651089176864</v>
          </cell>
          <cell r="Q413">
            <v>114.71906939599471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151.10551466653291</v>
          </cell>
          <cell r="F415">
            <v>146.6612348233995</v>
          </cell>
          <cell r="G415">
            <v>146.6612348233995</v>
          </cell>
          <cell r="H415">
            <v>146.6612348233995</v>
          </cell>
          <cell r="I415">
            <v>137.77267513713292</v>
          </cell>
          <cell r="J415">
            <v>146.6612348233995</v>
          </cell>
          <cell r="K415">
            <v>133.32839529399956</v>
          </cell>
          <cell r="L415">
            <v>137.77267513713292</v>
          </cell>
          <cell r="M415">
            <v>137.77267513713292</v>
          </cell>
          <cell r="N415">
            <v>137.77267513713292</v>
          </cell>
          <cell r="O415">
            <v>137.77267513713292</v>
          </cell>
          <cell r="P415">
            <v>137.77267513713292</v>
          </cell>
          <cell r="Q415">
            <v>141.47624167307728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133.50082631799151</v>
          </cell>
          <cell r="F417">
            <v>133.50082631799151</v>
          </cell>
          <cell r="G417">
            <v>131.72396659459807</v>
          </cell>
          <cell r="H417">
            <v>133.50082631799151</v>
          </cell>
          <cell r="I417">
            <v>133.50082631799151</v>
          </cell>
          <cell r="J417">
            <v>142.45368894848747</v>
          </cell>
          <cell r="K417">
            <v>148.25043319394399</v>
          </cell>
          <cell r="L417">
            <v>138.84925229028781</v>
          </cell>
          <cell r="M417">
            <v>138.28241311719552</v>
          </cell>
          <cell r="N417">
            <v>138.84925229028781</v>
          </cell>
          <cell r="O417">
            <v>138.84925229028781</v>
          </cell>
          <cell r="P417">
            <v>138.28241311719552</v>
          </cell>
          <cell r="Q417">
            <v>137.46199809285415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68.752963489805595</v>
          </cell>
          <cell r="F420">
            <v>68.752963489805595</v>
          </cell>
          <cell r="G420">
            <v>68.752963489805595</v>
          </cell>
          <cell r="H420">
            <v>66.382171645329521</v>
          </cell>
          <cell r="I420">
            <v>68.752963489805595</v>
          </cell>
          <cell r="J420">
            <v>68.752963489805595</v>
          </cell>
          <cell r="K420">
            <v>71.123755334281654</v>
          </cell>
          <cell r="L420">
            <v>71.123755334281654</v>
          </cell>
          <cell r="M420">
            <v>71.123755334281654</v>
          </cell>
          <cell r="N420">
            <v>71.123755334281654</v>
          </cell>
          <cell r="O420">
            <v>71.123755334281654</v>
          </cell>
          <cell r="P420">
            <v>71.123755334281654</v>
          </cell>
          <cell r="Q420">
            <v>69.740793425003957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68.752963489805595</v>
          </cell>
          <cell r="F421">
            <v>68.752963489805595</v>
          </cell>
          <cell r="G421">
            <v>68.752963489805595</v>
          </cell>
          <cell r="H421">
            <v>66.382171645329521</v>
          </cell>
          <cell r="I421">
            <v>68.752963489805595</v>
          </cell>
          <cell r="J421">
            <v>68.752963489805595</v>
          </cell>
          <cell r="K421">
            <v>71.123755334281654</v>
          </cell>
          <cell r="L421">
            <v>71.123755334281654</v>
          </cell>
          <cell r="M421">
            <v>71.123755334281654</v>
          </cell>
          <cell r="N421">
            <v>71.123755334281654</v>
          </cell>
          <cell r="O421">
            <v>71.123755334281654</v>
          </cell>
          <cell r="P421">
            <v>71.123755334281654</v>
          </cell>
          <cell r="Q421">
            <v>69.740793425003957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114.91383251696629</v>
          </cell>
          <cell r="F423">
            <v>113.90590608926635</v>
          </cell>
          <cell r="G423">
            <v>113.7495216116822</v>
          </cell>
          <cell r="H423">
            <v>115.18159056329124</v>
          </cell>
          <cell r="I423">
            <v>116.47525375380303</v>
          </cell>
          <cell r="J423">
            <v>113.6323279797142</v>
          </cell>
          <cell r="K423">
            <v>114.99630791859317</v>
          </cell>
          <cell r="L423">
            <v>114.72732531608071</v>
          </cell>
          <cell r="M423">
            <v>113.23659725007026</v>
          </cell>
          <cell r="N423">
            <v>113.74394005754579</v>
          </cell>
          <cell r="O423">
            <v>114.71031774874068</v>
          </cell>
          <cell r="P423">
            <v>113.90169753776317</v>
          </cell>
          <cell r="Q423">
            <v>114.43121819529308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126.56625743576757</v>
          </cell>
          <cell r="F424">
            <v>126.56625743576757</v>
          </cell>
          <cell r="G424">
            <v>132.89457030755597</v>
          </cell>
          <cell r="H424">
            <v>132.89457030755597</v>
          </cell>
          <cell r="I424">
            <v>132.89457030755597</v>
          </cell>
          <cell r="J424">
            <v>132.89457030755597</v>
          </cell>
          <cell r="K424">
            <v>123.40210099987344</v>
          </cell>
          <cell r="L424">
            <v>120.23794456397923</v>
          </cell>
          <cell r="M424">
            <v>132.89457030755597</v>
          </cell>
          <cell r="N424">
            <v>123.40210099987344</v>
          </cell>
          <cell r="O424">
            <v>120.23794456397923</v>
          </cell>
          <cell r="P424">
            <v>132.89457030755597</v>
          </cell>
          <cell r="Q424">
            <v>128.14833565371472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118.41367687122583</v>
          </cell>
          <cell r="F426">
            <v>116.83952777439208</v>
          </cell>
          <cell r="G426">
            <v>114.52874606583735</v>
          </cell>
          <cell r="H426">
            <v>114.96282095992164</v>
          </cell>
          <cell r="I426">
            <v>114.73266493135576</v>
          </cell>
          <cell r="J426">
            <v>112.78011290589842</v>
          </cell>
          <cell r="K426">
            <v>114.19901238507674</v>
          </cell>
          <cell r="L426">
            <v>113.7304893026338</v>
          </cell>
          <cell r="M426">
            <v>113.50423581607751</v>
          </cell>
          <cell r="N426">
            <v>113.6664698833744</v>
          </cell>
          <cell r="O426">
            <v>113.9684677568715</v>
          </cell>
          <cell r="P426">
            <v>113.50423581607751</v>
          </cell>
          <cell r="Q426">
            <v>114.56920503906188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106.22244933999016</v>
          </cell>
          <cell r="F429">
            <v>102.35851338353694</v>
          </cell>
          <cell r="G429">
            <v>100.3707802163468</v>
          </cell>
          <cell r="H429">
            <v>108.56759838850945</v>
          </cell>
          <cell r="I429">
            <v>114.66016328793469</v>
          </cell>
          <cell r="J429">
            <v>101.28666695306394</v>
          </cell>
          <cell r="K429">
            <v>106.22244933999016</v>
          </cell>
          <cell r="L429">
            <v>105.11014173217481</v>
          </cell>
          <cell r="M429">
            <v>100.20335594596649</v>
          </cell>
          <cell r="N429">
            <v>102.84944432178573</v>
          </cell>
          <cell r="O429">
            <v>107.68765578696551</v>
          </cell>
          <cell r="P429">
            <v>102.35851338353694</v>
          </cell>
          <cell r="Q429">
            <v>104.82481100665012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106.13651617841025</v>
          </cell>
          <cell r="F432">
            <v>106.13651617841025</v>
          </cell>
          <cell r="G432">
            <v>108.73164377987095</v>
          </cell>
          <cell r="H432">
            <v>106.13651617841025</v>
          </cell>
          <cell r="I432">
            <v>106.13651617841025</v>
          </cell>
          <cell r="J432">
            <v>108.73164377987095</v>
          </cell>
          <cell r="K432">
            <v>113.29990820240418</v>
          </cell>
          <cell r="L432">
            <v>115.86681645523224</v>
          </cell>
          <cell r="M432">
            <v>108.35881364926844</v>
          </cell>
          <cell r="N432">
            <v>112.83812313128226</v>
          </cell>
          <cell r="O432">
            <v>112.83812313128226</v>
          </cell>
          <cell r="P432">
            <v>110.04302890556474</v>
          </cell>
          <cell r="Q432">
            <v>109.6045138123681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163.33198585000841</v>
          </cell>
          <cell r="F437">
            <v>163.33198585000841</v>
          </cell>
          <cell r="G437">
            <v>163.33198585000841</v>
          </cell>
          <cell r="H437">
            <v>163.33198585000841</v>
          </cell>
          <cell r="I437">
            <v>163.33198585000841</v>
          </cell>
          <cell r="J437">
            <v>163.33198585000841</v>
          </cell>
          <cell r="K437">
            <v>166.32915301447107</v>
          </cell>
          <cell r="L437">
            <v>166.32915301447107</v>
          </cell>
          <cell r="M437">
            <v>163.33198585000841</v>
          </cell>
          <cell r="N437">
            <v>163.33198585000841</v>
          </cell>
          <cell r="O437">
            <v>166.32915301447107</v>
          </cell>
          <cell r="P437">
            <v>163.33198585000841</v>
          </cell>
          <cell r="Q437">
            <v>164.08127764112405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109.09090909090908</v>
          </cell>
          <cell r="F440">
            <v>109.09090909090908</v>
          </cell>
          <cell r="G440">
            <v>109.09090909090908</v>
          </cell>
          <cell r="H440">
            <v>109.09090909090908</v>
          </cell>
          <cell r="I440">
            <v>109.09090909090908</v>
          </cell>
          <cell r="J440">
            <v>109.09090909090908</v>
          </cell>
          <cell r="K440">
            <v>109.09090909090908</v>
          </cell>
          <cell r="L440">
            <v>109.09090909090908</v>
          </cell>
          <cell r="M440">
            <v>109.09090909090908</v>
          </cell>
          <cell r="N440">
            <v>109.09090909090908</v>
          </cell>
          <cell r="O440">
            <v>109.09090909090908</v>
          </cell>
          <cell r="P440">
            <v>109.09090909090908</v>
          </cell>
          <cell r="Q440">
            <v>109.09090909090908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90.212693571416096</v>
          </cell>
          <cell r="F442">
            <v>90.212693571416096</v>
          </cell>
          <cell r="G442">
            <v>83.520724963039029</v>
          </cell>
          <cell r="H442">
            <v>85.053343164603163</v>
          </cell>
          <cell r="I442">
            <v>90.212693571416096</v>
          </cell>
          <cell r="J442">
            <v>90.212693571416096</v>
          </cell>
          <cell r="K442">
            <v>87.723587273062179</v>
          </cell>
          <cell r="L442">
            <v>86.691975970263911</v>
          </cell>
          <cell r="M442">
            <v>83.520724963039029</v>
          </cell>
          <cell r="N442">
            <v>86.002724955895914</v>
          </cell>
          <cell r="O442">
            <v>86.042948860137074</v>
          </cell>
          <cell r="P442">
            <v>83.520724963039029</v>
          </cell>
          <cell r="Q442">
            <v>86.91062744989533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84.375</v>
          </cell>
          <cell r="F445">
            <v>84.375</v>
          </cell>
          <cell r="G445">
            <v>84.375</v>
          </cell>
          <cell r="H445">
            <v>74.999999999999972</v>
          </cell>
          <cell r="I445">
            <v>84.375</v>
          </cell>
          <cell r="J445">
            <v>84.375</v>
          </cell>
          <cell r="K445">
            <v>84.375</v>
          </cell>
          <cell r="L445">
            <v>84.375</v>
          </cell>
          <cell r="M445">
            <v>84.375</v>
          </cell>
          <cell r="N445">
            <v>84.375</v>
          </cell>
          <cell r="O445">
            <v>84.375</v>
          </cell>
          <cell r="P445">
            <v>84.375</v>
          </cell>
          <cell r="Q445">
            <v>83.59375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70.935960591132996</v>
          </cell>
          <cell r="F447">
            <v>70.935960591132996</v>
          </cell>
          <cell r="G447">
            <v>70.935960591132996</v>
          </cell>
          <cell r="H447">
            <v>70.935960591132996</v>
          </cell>
          <cell r="I447">
            <v>70.935960591132996</v>
          </cell>
          <cell r="J447">
            <v>67.980295566502477</v>
          </cell>
          <cell r="K447">
            <v>65.024630541871943</v>
          </cell>
          <cell r="L447">
            <v>62.068965517241367</v>
          </cell>
          <cell r="M447">
            <v>65.024630541871943</v>
          </cell>
          <cell r="N447">
            <v>62.068965517241367</v>
          </cell>
          <cell r="O447">
            <v>59.113300492610819</v>
          </cell>
          <cell r="P447">
            <v>65.024630541871943</v>
          </cell>
          <cell r="Q447">
            <v>66.748768472906406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109.58904099580913</v>
          </cell>
          <cell r="F449">
            <v>109.58904099580913</v>
          </cell>
          <cell r="G449">
            <v>103.50076094048643</v>
          </cell>
          <cell r="H449">
            <v>109.58904099580913</v>
          </cell>
          <cell r="I449">
            <v>109.58904099580913</v>
          </cell>
          <cell r="J449">
            <v>101.36986292112344</v>
          </cell>
          <cell r="K449">
            <v>98.630136896228166</v>
          </cell>
          <cell r="L449">
            <v>98.630136896228166</v>
          </cell>
          <cell r="M449">
            <v>103.50076094048633</v>
          </cell>
          <cell r="N449">
            <v>98.630136896228166</v>
          </cell>
          <cell r="O449">
            <v>98.630136896228166</v>
          </cell>
          <cell r="P449">
            <v>102.28310492942182</v>
          </cell>
          <cell r="Q449">
            <v>103.62760010830557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116.43232067998493</v>
          </cell>
          <cell r="F451">
            <v>116.43232067998493</v>
          </cell>
          <cell r="G451">
            <v>116.43232067998493</v>
          </cell>
          <cell r="H451">
            <v>116.43232067998493</v>
          </cell>
          <cell r="I451">
            <v>116.43232067998493</v>
          </cell>
          <cell r="J451">
            <v>116.43232067998493</v>
          </cell>
          <cell r="K451">
            <v>116.43232067998493</v>
          </cell>
          <cell r="L451">
            <v>116.43232067998493</v>
          </cell>
          <cell r="M451">
            <v>116.43232067998493</v>
          </cell>
          <cell r="N451">
            <v>116.43232067998493</v>
          </cell>
          <cell r="O451">
            <v>116.43232067998493</v>
          </cell>
          <cell r="P451">
            <v>116.43232067998493</v>
          </cell>
          <cell r="Q451">
            <v>116.43232067998495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99.607331055775362</v>
          </cell>
          <cell r="F454">
            <v>99.350251561522683</v>
          </cell>
          <cell r="G454">
            <v>96.977478269202351</v>
          </cell>
          <cell r="H454">
            <v>97.765249828386004</v>
          </cell>
          <cell r="I454">
            <v>99.067786177897176</v>
          </cell>
          <cell r="J454">
            <v>96.971622736062287</v>
          </cell>
          <cell r="K454">
            <v>98.055414423284091</v>
          </cell>
          <cell r="L454">
            <v>98.521612402046713</v>
          </cell>
          <cell r="M454">
            <v>97.142389054154606</v>
          </cell>
          <cell r="N454">
            <v>98.169657380122288</v>
          </cell>
          <cell r="O454">
            <v>98.21664296448192</v>
          </cell>
          <cell r="P454">
            <v>97.111648806600371</v>
          </cell>
          <cell r="Q454">
            <v>98.07975705496132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96.349645990074649</v>
          </cell>
          <cell r="F455">
            <v>96.175256714947167</v>
          </cell>
          <cell r="G455">
            <v>89.864180118566281</v>
          </cell>
          <cell r="H455">
            <v>93.152941440167552</v>
          </cell>
          <cell r="I455">
            <v>95.610489885373767</v>
          </cell>
          <cell r="J455">
            <v>90.45241118704044</v>
          </cell>
          <cell r="K455">
            <v>91.517820873307301</v>
          </cell>
          <cell r="L455">
            <v>91.517820873307301</v>
          </cell>
          <cell r="M455">
            <v>89.971910489582939</v>
          </cell>
          <cell r="N455">
            <v>90.577398558611705</v>
          </cell>
          <cell r="O455">
            <v>90.577398558611705</v>
          </cell>
          <cell r="P455">
            <v>90.597820281132442</v>
          </cell>
          <cell r="Q455">
            <v>92.197091247560252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93.642954369308271</v>
          </cell>
          <cell r="F456">
            <v>92.67758124474183</v>
          </cell>
          <cell r="G456">
            <v>86.781505907623327</v>
          </cell>
          <cell r="H456">
            <v>88.526902808406078</v>
          </cell>
          <cell r="I456">
            <v>92.999372286263991</v>
          </cell>
          <cell r="J456">
            <v>91.253975385481283</v>
          </cell>
          <cell r="K456">
            <v>95.40465382181705</v>
          </cell>
          <cell r="L456">
            <v>95.40465382181705</v>
          </cell>
          <cell r="M456">
            <v>91.253975385481283</v>
          </cell>
          <cell r="N456">
            <v>95.40465382181705</v>
          </cell>
          <cell r="O456">
            <v>95.40465382181705</v>
          </cell>
          <cell r="P456">
            <v>91.253975385481283</v>
          </cell>
          <cell r="Q456">
            <v>92.500738171671287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98.379408585779174</v>
          </cell>
          <cell r="F457">
            <v>94.947568751391515</v>
          </cell>
          <cell r="G457">
            <v>101.81124842016685</v>
          </cell>
          <cell r="H457">
            <v>96.091515362854096</v>
          </cell>
          <cell r="I457">
            <v>96.091515362854096</v>
          </cell>
          <cell r="J457">
            <v>101.81124842016685</v>
          </cell>
          <cell r="K457">
            <v>100.66730180870427</v>
          </cell>
          <cell r="L457">
            <v>100.66730180870427</v>
          </cell>
          <cell r="M457">
            <v>101.81124842016685</v>
          </cell>
          <cell r="N457">
            <v>100.66730180870427</v>
          </cell>
          <cell r="O457">
            <v>100.66730180870427</v>
          </cell>
          <cell r="P457">
            <v>101.81124842016685</v>
          </cell>
          <cell r="Q457">
            <v>99.618684081530262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91.789109925305297</v>
          </cell>
          <cell r="F459">
            <v>91.789109925305297</v>
          </cell>
          <cell r="G459">
            <v>80.898876544336829</v>
          </cell>
          <cell r="H459">
            <v>85.566119421894768</v>
          </cell>
          <cell r="I459">
            <v>91.789109925305297</v>
          </cell>
          <cell r="J459">
            <v>87.121867047747415</v>
          </cell>
          <cell r="K459">
            <v>93.344857551157972</v>
          </cell>
          <cell r="L459">
            <v>93.344857551157972</v>
          </cell>
          <cell r="M459">
            <v>87.121867047747415</v>
          </cell>
          <cell r="N459">
            <v>93.344857551157972</v>
          </cell>
          <cell r="O459">
            <v>93.344857551157972</v>
          </cell>
          <cell r="P459">
            <v>87.121867047747415</v>
          </cell>
          <cell r="Q459">
            <v>89.714779757501788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96.523656864797303</v>
          </cell>
          <cell r="F461">
            <v>96.523656864797303</v>
          </cell>
          <cell r="G461">
            <v>90.069593933136517</v>
          </cell>
          <cell r="H461">
            <v>93.699812442933336</v>
          </cell>
          <cell r="I461">
            <v>95.778877971548681</v>
          </cell>
          <cell r="J461">
            <v>89.943132230318241</v>
          </cell>
          <cell r="K461">
            <v>90.317981757007644</v>
          </cell>
          <cell r="L461">
            <v>90.317981757007644</v>
          </cell>
          <cell r="M461">
            <v>89.314735055354149</v>
          </cell>
          <cell r="N461">
            <v>89.183814912684582</v>
          </cell>
          <cell r="O461">
            <v>89.183814912684582</v>
          </cell>
          <cell r="P461">
            <v>90.069593933136517</v>
          </cell>
          <cell r="Q461">
            <v>91.743887719617206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85.833333333333314</v>
          </cell>
          <cell r="F462">
            <v>85.833333333333314</v>
          </cell>
          <cell r="G462">
            <v>79.999999999999972</v>
          </cell>
          <cell r="H462">
            <v>81.666666666666671</v>
          </cell>
          <cell r="I462">
            <v>85.833333333333314</v>
          </cell>
          <cell r="J462">
            <v>79.999999999999972</v>
          </cell>
          <cell r="K462">
            <v>78.3333333333333</v>
          </cell>
          <cell r="L462">
            <v>78.3333333333333</v>
          </cell>
          <cell r="M462">
            <v>79.999999999999972</v>
          </cell>
          <cell r="N462">
            <v>78.3333333333333</v>
          </cell>
          <cell r="O462">
            <v>78.3333333333333</v>
          </cell>
          <cell r="P462">
            <v>79.999999999999972</v>
          </cell>
          <cell r="Q462">
            <v>81.041666666666629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119.00452548987874</v>
          </cell>
          <cell r="F464">
            <v>119.00452548987874</v>
          </cell>
          <cell r="G464">
            <v>111.24511941208884</v>
          </cell>
          <cell r="H464">
            <v>119.00452548987874</v>
          </cell>
          <cell r="I464">
            <v>116.69353801514266</v>
          </cell>
          <cell r="J464">
            <v>110.85271917908541</v>
          </cell>
          <cell r="K464">
            <v>115.52070887162057</v>
          </cell>
          <cell r="L464">
            <v>115.52070887162057</v>
          </cell>
          <cell r="M464">
            <v>108.90285457676411</v>
          </cell>
          <cell r="N464">
            <v>112.00148270228209</v>
          </cell>
          <cell r="O464">
            <v>112.00148270228209</v>
          </cell>
          <cell r="P464">
            <v>111.24511941208884</v>
          </cell>
          <cell r="Q464">
            <v>114.24977585105097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140.48422896974296</v>
          </cell>
          <cell r="F467">
            <v>138.12298132310349</v>
          </cell>
          <cell r="G467">
            <v>139.24645833138189</v>
          </cell>
          <cell r="H467">
            <v>138.12298132310349</v>
          </cell>
          <cell r="I467">
            <v>138.12298132310349</v>
          </cell>
          <cell r="J467">
            <v>133.27504166309924</v>
          </cell>
          <cell r="K467">
            <v>144.13377773233032</v>
          </cell>
          <cell r="L467">
            <v>144.13377773233032</v>
          </cell>
          <cell r="M467">
            <v>139.24645833138189</v>
          </cell>
          <cell r="N467">
            <v>144.13377773233032</v>
          </cell>
          <cell r="O467">
            <v>144.13377773233032</v>
          </cell>
          <cell r="P467">
            <v>139.24645833138189</v>
          </cell>
          <cell r="Q467">
            <v>140.20022504380168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140.48422896974296</v>
          </cell>
          <cell r="F468">
            <v>138.12298132310349</v>
          </cell>
          <cell r="G468">
            <v>139.24645833138189</v>
          </cell>
          <cell r="H468">
            <v>138.12298132310349</v>
          </cell>
          <cell r="I468">
            <v>138.12298132310349</v>
          </cell>
          <cell r="J468">
            <v>133.27504166309924</v>
          </cell>
          <cell r="K468">
            <v>144.13377773233032</v>
          </cell>
          <cell r="L468">
            <v>144.13377773233032</v>
          </cell>
          <cell r="M468">
            <v>139.24645833138189</v>
          </cell>
          <cell r="N468">
            <v>144.13377773233032</v>
          </cell>
          <cell r="O468">
            <v>144.13377773233032</v>
          </cell>
          <cell r="P468">
            <v>139.24645833138189</v>
          </cell>
          <cell r="Q468">
            <v>140.20022504380168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100.93243243647062</v>
          </cell>
          <cell r="F471">
            <v>100.64171773153215</v>
          </cell>
          <cell r="G471">
            <v>99.870895223452123</v>
          </cell>
          <cell r="H471">
            <v>99.641360038599302</v>
          </cell>
          <cell r="I471">
            <v>100.47408175230069</v>
          </cell>
          <cell r="J471">
            <v>99.623388038855623</v>
          </cell>
          <cell r="K471">
            <v>100.71465681927523</v>
          </cell>
          <cell r="L471">
            <v>101.37048626114026</v>
          </cell>
          <cell r="M471">
            <v>100.05906480841931</v>
          </cell>
          <cell r="N471">
            <v>101.25789717128679</v>
          </cell>
          <cell r="O471">
            <v>101.32399468987335</v>
          </cell>
          <cell r="P471">
            <v>99.76122450180435</v>
          </cell>
          <cell r="Q471">
            <v>100.47259995608415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104.45376512450696</v>
          </cell>
          <cell r="F472">
            <v>104.45376512450696</v>
          </cell>
          <cell r="G472">
            <v>110.98212544478861</v>
          </cell>
          <cell r="H472">
            <v>104.45376512450696</v>
          </cell>
          <cell r="I472">
            <v>104.45376512450696</v>
          </cell>
          <cell r="J472">
            <v>109.33785490961333</v>
          </cell>
          <cell r="K472">
            <v>114.19966493933805</v>
          </cell>
          <cell r="L472">
            <v>114.19966493933805</v>
          </cell>
          <cell r="M472">
            <v>117.51048576507036</v>
          </cell>
          <cell r="N472">
            <v>114.19966493933805</v>
          </cell>
          <cell r="O472">
            <v>114.19966493933805</v>
          </cell>
          <cell r="P472">
            <v>117.51048576507036</v>
          </cell>
          <cell r="Q472">
            <v>110.82955601166024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97.117308553136027</v>
          </cell>
          <cell r="F475">
            <v>97.117308553136027</v>
          </cell>
          <cell r="G475">
            <v>95.947106558660636</v>
          </cell>
          <cell r="H475">
            <v>97.117308553136027</v>
          </cell>
          <cell r="I475">
            <v>97.117308553136027</v>
          </cell>
          <cell r="J475">
            <v>95.947106558660636</v>
          </cell>
          <cell r="K475">
            <v>97.117308553136027</v>
          </cell>
          <cell r="L475">
            <v>97.117308553136027</v>
          </cell>
          <cell r="M475">
            <v>95.947106558660636</v>
          </cell>
          <cell r="N475">
            <v>97.117308553136027</v>
          </cell>
          <cell r="O475">
            <v>97.117308553136027</v>
          </cell>
          <cell r="P475">
            <v>95.947106558660636</v>
          </cell>
          <cell r="Q475">
            <v>96.727241221644235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171.42857142857142</v>
          </cell>
          <cell r="F479">
            <v>171.42857142857142</v>
          </cell>
          <cell r="G479">
            <v>171.42857142857142</v>
          </cell>
          <cell r="H479">
            <v>171.42857142857142</v>
          </cell>
          <cell r="I479">
            <v>171.42857142857142</v>
          </cell>
          <cell r="J479">
            <v>171.42857142857142</v>
          </cell>
          <cell r="K479">
            <v>171.42857142857142</v>
          </cell>
          <cell r="L479">
            <v>185.71428571428569</v>
          </cell>
          <cell r="M479">
            <v>171.42857142857142</v>
          </cell>
          <cell r="N479">
            <v>171.42857142857142</v>
          </cell>
          <cell r="O479">
            <v>171.42857142857142</v>
          </cell>
          <cell r="P479">
            <v>171.42857142857142</v>
          </cell>
          <cell r="Q479">
            <v>172.61904761904759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119.99999999999997</v>
          </cell>
          <cell r="F481">
            <v>119.99999999999997</v>
          </cell>
          <cell r="G481">
            <v>117.33333333333336</v>
          </cell>
          <cell r="H481">
            <v>117.33333333333336</v>
          </cell>
          <cell r="I481">
            <v>119.99999999999997</v>
          </cell>
          <cell r="J481">
            <v>117.33333333333336</v>
          </cell>
          <cell r="K481">
            <v>119.99999999999997</v>
          </cell>
          <cell r="L481">
            <v>119.99999999999997</v>
          </cell>
          <cell r="M481">
            <v>117.33333333333336</v>
          </cell>
          <cell r="N481">
            <v>119.99999999999997</v>
          </cell>
          <cell r="O481">
            <v>119.99999999999997</v>
          </cell>
          <cell r="P481">
            <v>117.33333333333336</v>
          </cell>
          <cell r="Q481">
            <v>118.88888888888887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96.3282637139868</v>
          </cell>
          <cell r="F483">
            <v>95.401880782528565</v>
          </cell>
          <cell r="G483">
            <v>95.041814763800318</v>
          </cell>
          <cell r="H483">
            <v>93.511679498620595</v>
          </cell>
          <cell r="I483">
            <v>94.867696899772469</v>
          </cell>
          <cell r="J483">
            <v>94.505101305548948</v>
          </cell>
          <cell r="K483">
            <v>94.140740077501462</v>
          </cell>
          <cell r="L483">
            <v>96.098334067692079</v>
          </cell>
          <cell r="M483">
            <v>94.640954448498519</v>
          </cell>
          <cell r="N483">
            <v>95.871813811420083</v>
          </cell>
          <cell r="O483">
            <v>96.082438220815845</v>
          </cell>
          <cell r="P483">
            <v>93.691865284237664</v>
          </cell>
          <cell r="Q483">
            <v>95.01521523953528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176.40714821856699</v>
          </cell>
          <cell r="F487">
            <v>176.40680427414128</v>
          </cell>
          <cell r="G487">
            <v>173.64864965817787</v>
          </cell>
          <cell r="H487">
            <v>176.40588150037706</v>
          </cell>
          <cell r="I487">
            <v>176.40114065409014</v>
          </cell>
          <cell r="J487">
            <v>176.39669126549481</v>
          </cell>
          <cell r="K487">
            <v>177.20048736506951</v>
          </cell>
          <cell r="L487">
            <v>176.35779473428323</v>
          </cell>
          <cell r="M487">
            <v>173.5638955025868</v>
          </cell>
          <cell r="N487">
            <v>176.26197743038961</v>
          </cell>
          <cell r="O487">
            <v>176.26197743038961</v>
          </cell>
          <cell r="P487">
            <v>173.55349044557423</v>
          </cell>
          <cell r="Q487">
            <v>175.73882820659512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>
            <v>130.98175203814895</v>
          </cell>
          <cell r="F488">
            <v>131.48336389955861</v>
          </cell>
          <cell r="G488">
            <v>130.01276837084035</v>
          </cell>
          <cell r="H488">
            <v>131.92757197509607</v>
          </cell>
          <cell r="I488">
            <v>131.45741176206641</v>
          </cell>
          <cell r="J488">
            <v>131.55187764392937</v>
          </cell>
          <cell r="K488">
            <v>128.20046368646356</v>
          </cell>
          <cell r="L488">
            <v>126.98012715000519</v>
          </cell>
          <cell r="M488">
            <v>131.04466089076527</v>
          </cell>
          <cell r="N488">
            <v>128.20046368646356</v>
          </cell>
          <cell r="O488">
            <v>128.20046368646356</v>
          </cell>
          <cell r="P488">
            <v>130.01276837084035</v>
          </cell>
          <cell r="Q488">
            <v>130.00447443005342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>
            <v>129.69986344960563</v>
          </cell>
          <cell r="F489">
            <v>130.41645182304799</v>
          </cell>
          <cell r="G489">
            <v>127.50113591662128</v>
          </cell>
          <cell r="H489">
            <v>129.69986344960563</v>
          </cell>
          <cell r="I489">
            <v>129.69986344960563</v>
          </cell>
          <cell r="J489">
            <v>129.69986344960563</v>
          </cell>
          <cell r="K489">
            <v>128.24243824748947</v>
          </cell>
          <cell r="L489">
            <v>128.24243824748947</v>
          </cell>
          <cell r="M489">
            <v>128.97526808794262</v>
          </cell>
          <cell r="N489">
            <v>128.24243824748947</v>
          </cell>
          <cell r="O489">
            <v>128.24243824748947</v>
          </cell>
          <cell r="P489">
            <v>127.50113591662128</v>
          </cell>
          <cell r="Q489">
            <v>128.84693321105109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>
            <v>129.69986344960563</v>
          </cell>
          <cell r="F490">
            <v>130.41645182304799</v>
          </cell>
          <cell r="G490">
            <v>127.50113591662128</v>
          </cell>
          <cell r="H490">
            <v>129.69986344960563</v>
          </cell>
          <cell r="I490">
            <v>129.69986344960563</v>
          </cell>
          <cell r="J490">
            <v>129.69986344960563</v>
          </cell>
          <cell r="K490">
            <v>128.24243824748947</v>
          </cell>
          <cell r="L490">
            <v>128.24243824748947</v>
          </cell>
          <cell r="M490">
            <v>128.97526808794262</v>
          </cell>
          <cell r="N490">
            <v>128.24243824748947</v>
          </cell>
          <cell r="O490">
            <v>128.24243824748947</v>
          </cell>
          <cell r="P490">
            <v>127.50113591662128</v>
          </cell>
          <cell r="Q490">
            <v>128.84693321105109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>
            <v>133.97282541141669</v>
          </cell>
          <cell r="F494">
            <v>133.97282541141669</v>
          </cell>
          <cell r="G494">
            <v>135.87324409735143</v>
          </cell>
          <cell r="H494">
            <v>137.12555853457374</v>
          </cell>
          <cell r="I494">
            <v>135.55835782447485</v>
          </cell>
          <cell r="J494">
            <v>135.87324409735143</v>
          </cell>
          <cell r="K494">
            <v>128.10252304406976</v>
          </cell>
          <cell r="L494">
            <v>124.0347345892085</v>
          </cell>
          <cell r="M494">
            <v>135.87324409735143</v>
          </cell>
          <cell r="N494">
            <v>128.10252304406976</v>
          </cell>
          <cell r="O494">
            <v>128.10252304406976</v>
          </cell>
          <cell r="P494">
            <v>135.87324409735143</v>
          </cell>
          <cell r="Q494">
            <v>132.70540394105879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176.8698595627956</v>
          </cell>
          <cell r="F497">
            <v>176.86440260527172</v>
          </cell>
          <cell r="G497">
            <v>174.09313267835608</v>
          </cell>
          <cell r="H497">
            <v>176.85894564774784</v>
          </cell>
          <cell r="I497">
            <v>176.85894564774784</v>
          </cell>
          <cell r="J497">
            <v>176.85348869022397</v>
          </cell>
          <cell r="K497">
            <v>177.69961051489327</v>
          </cell>
          <cell r="L497">
            <v>176.86076463358913</v>
          </cell>
          <cell r="M497">
            <v>173.99700415671208</v>
          </cell>
          <cell r="N497">
            <v>176.75154074738938</v>
          </cell>
          <cell r="O497">
            <v>176.75154074738938</v>
          </cell>
          <cell r="P497">
            <v>173.99700415671208</v>
          </cell>
          <cell r="Q497">
            <v>176.204686649069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176.8698595627956</v>
          </cell>
          <cell r="F498">
            <v>176.86440260527172</v>
          </cell>
          <cell r="G498">
            <v>174.09313267835608</v>
          </cell>
          <cell r="H498">
            <v>176.85894564774784</v>
          </cell>
          <cell r="I498">
            <v>176.85894564774784</v>
          </cell>
          <cell r="J498">
            <v>176.85348869022397</v>
          </cell>
          <cell r="K498">
            <v>177.69961051489327</v>
          </cell>
          <cell r="L498">
            <v>176.86076463358913</v>
          </cell>
          <cell r="M498">
            <v>173.99700415671208</v>
          </cell>
          <cell r="N498">
            <v>176.75154074738938</v>
          </cell>
          <cell r="O498">
            <v>176.75154074738938</v>
          </cell>
          <cell r="P498">
            <v>173.99700415671208</v>
          </cell>
          <cell r="Q498">
            <v>176.204686649069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173.97514456188284</v>
          </cell>
          <cell r="F499">
            <v>173.97514456188284</v>
          </cell>
          <cell r="G499">
            <v>171.17395835028677</v>
          </cell>
          <cell r="H499">
            <v>173.97514456188284</v>
          </cell>
          <cell r="I499">
            <v>173.97514456188284</v>
          </cell>
          <cell r="J499">
            <v>173.97514456188284</v>
          </cell>
          <cell r="K499">
            <v>174.82639835170585</v>
          </cell>
          <cell r="L499">
            <v>173.97514456188284</v>
          </cell>
          <cell r="M499">
            <v>171.06902436338225</v>
          </cell>
          <cell r="N499">
            <v>173.87168864150843</v>
          </cell>
          <cell r="O499">
            <v>173.87168864150843</v>
          </cell>
          <cell r="P499">
            <v>171.06902436338225</v>
          </cell>
          <cell r="Q499">
            <v>173.31105417358924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176.15930684225214</v>
          </cell>
          <cell r="F500">
            <v>176.15930684225214</v>
          </cell>
          <cell r="G500">
            <v>174.92738327307077</v>
          </cell>
          <cell r="H500">
            <v>176.15930684225214</v>
          </cell>
          <cell r="I500">
            <v>176.15930684225214</v>
          </cell>
          <cell r="J500">
            <v>176.15930684225214</v>
          </cell>
          <cell r="K500">
            <v>176.15930684225214</v>
          </cell>
          <cell r="L500">
            <v>176.15930684225214</v>
          </cell>
          <cell r="M500">
            <v>173.67785930955105</v>
          </cell>
          <cell r="N500">
            <v>174.92738327307077</v>
          </cell>
          <cell r="O500">
            <v>174.92738327307077</v>
          </cell>
          <cell r="P500">
            <v>173.67785930955105</v>
          </cell>
          <cell r="Q500">
            <v>175.43775136117327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173.77490442278662</v>
          </cell>
          <cell r="F504">
            <v>173.77490442278662</v>
          </cell>
          <cell r="G504">
            <v>170.82985098455637</v>
          </cell>
          <cell r="H504">
            <v>173.77490442278662</v>
          </cell>
          <cell r="I504">
            <v>173.77490442278662</v>
          </cell>
          <cell r="J504">
            <v>173.77490442278662</v>
          </cell>
          <cell r="K504">
            <v>174.70419965614721</v>
          </cell>
          <cell r="L504">
            <v>173.77490442278662</v>
          </cell>
          <cell r="M504">
            <v>170.82985098455637</v>
          </cell>
          <cell r="N504">
            <v>173.77490442278662</v>
          </cell>
          <cell r="O504">
            <v>173.77490442278662</v>
          </cell>
          <cell r="P504">
            <v>170.82985098455637</v>
          </cell>
          <cell r="Q504">
            <v>173.1160823326758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372.56921956121084</v>
          </cell>
          <cell r="F513">
            <v>372.19484093277134</v>
          </cell>
          <cell r="G513">
            <v>371.44608367589223</v>
          </cell>
          <cell r="H513">
            <v>371.82046230433178</v>
          </cell>
          <cell r="I513">
            <v>371.82046230433178</v>
          </cell>
          <cell r="J513">
            <v>371.44608367589223</v>
          </cell>
          <cell r="K513">
            <v>371.94525518047828</v>
          </cell>
          <cell r="L513">
            <v>371.94525518047828</v>
          </cell>
          <cell r="M513">
            <v>371.94525518047828</v>
          </cell>
          <cell r="N513">
            <v>371.44608367589223</v>
          </cell>
          <cell r="O513">
            <v>371.44608367589223</v>
          </cell>
          <cell r="P513">
            <v>371.94525518047828</v>
          </cell>
          <cell r="Q513">
            <v>371.83086171067731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117.04545454545456</v>
          </cell>
          <cell r="F514">
            <v>115.90909090909096</v>
          </cell>
          <cell r="G514">
            <v>113.63636363636358</v>
          </cell>
          <cell r="H514">
            <v>114.77272727272731</v>
          </cell>
          <cell r="I514">
            <v>114.77272727272731</v>
          </cell>
          <cell r="J514">
            <v>113.63636363636358</v>
          </cell>
          <cell r="K514">
            <v>115.15151515151514</v>
          </cell>
          <cell r="L514">
            <v>115.15151515151514</v>
          </cell>
          <cell r="M514">
            <v>115.15151515151514</v>
          </cell>
          <cell r="N514">
            <v>113.63636363636358</v>
          </cell>
          <cell r="O514">
            <v>113.63636363636358</v>
          </cell>
          <cell r="P514">
            <v>115.15151515151514</v>
          </cell>
          <cell r="Q514">
            <v>114.80429292929291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498.11320754716962</v>
          </cell>
          <cell r="F516">
            <v>498.11320754716962</v>
          </cell>
          <cell r="G516">
            <v>498.11320754716962</v>
          </cell>
          <cell r="H516">
            <v>498.11320754716962</v>
          </cell>
          <cell r="I516">
            <v>498.11320754716962</v>
          </cell>
          <cell r="J516">
            <v>498.11320754716962</v>
          </cell>
          <cell r="K516">
            <v>498.11320754716962</v>
          </cell>
          <cell r="L516">
            <v>498.11320754716962</v>
          </cell>
          <cell r="M516">
            <v>498.11320754716962</v>
          </cell>
          <cell r="N516">
            <v>498.11320754716962</v>
          </cell>
          <cell r="O516">
            <v>498.11320754716962</v>
          </cell>
          <cell r="P516">
            <v>498.11320754716962</v>
          </cell>
          <cell r="Q516">
            <v>498.11320754716962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126.13625139263385</v>
          </cell>
          <cell r="F518">
            <v>127.71105153958374</v>
          </cell>
          <cell r="G518">
            <v>127.88815370039785</v>
          </cell>
          <cell r="H518">
            <v>127.5104006067715</v>
          </cell>
          <cell r="I518">
            <v>127.6066209350964</v>
          </cell>
          <cell r="J518">
            <v>127.83129232992144</v>
          </cell>
          <cell r="K518">
            <v>129.50839224058399</v>
          </cell>
          <cell r="L518">
            <v>128.91126976175536</v>
          </cell>
          <cell r="M518">
            <v>126.56841686560823</v>
          </cell>
          <cell r="N518">
            <v>128.41991497401699</v>
          </cell>
          <cell r="O518">
            <v>127.61688850483452</v>
          </cell>
          <cell r="P518">
            <v>126.25063925110852</v>
          </cell>
          <cell r="Q518">
            <v>127.66327434185939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127.51580375093104</v>
          </cell>
          <cell r="F519">
            <v>129.76659155290312</v>
          </cell>
          <cell r="G519">
            <v>128.69055562399129</v>
          </cell>
          <cell r="H519">
            <v>129.03228205756403</v>
          </cell>
          <cell r="I519">
            <v>129.29543760723297</v>
          </cell>
          <cell r="J519">
            <v>128.86484415934478</v>
          </cell>
          <cell r="K519">
            <v>130.710250735573</v>
          </cell>
          <cell r="L519">
            <v>130.15177615526554</v>
          </cell>
          <cell r="M519">
            <v>127.19788126803904</v>
          </cell>
          <cell r="N519">
            <v>129.45803700743184</v>
          </cell>
          <cell r="O519">
            <v>128.49062389981077</v>
          </cell>
          <cell r="P519">
            <v>126.62234869137602</v>
          </cell>
          <cell r="Q519">
            <v>128.81636937578861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145.26604623513094</v>
          </cell>
          <cell r="F520">
            <v>148.89419196510684</v>
          </cell>
          <cell r="G520">
            <v>143.85940919854491</v>
          </cell>
          <cell r="H520">
            <v>155.47381661862829</v>
          </cell>
          <cell r="I520">
            <v>155.29716264369029</v>
          </cell>
          <cell r="J520">
            <v>152.72820987181944</v>
          </cell>
          <cell r="K520">
            <v>160.79834802480858</v>
          </cell>
          <cell r="L520">
            <v>168.86089409142173</v>
          </cell>
          <cell r="M520">
            <v>166.03141088173112</v>
          </cell>
          <cell r="N520">
            <v>170.13806374064745</v>
          </cell>
          <cell r="O520">
            <v>169.51658391953856</v>
          </cell>
          <cell r="P520">
            <v>166.03141088173112</v>
          </cell>
          <cell r="Q520">
            <v>158.5746290060666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151.50960658737421</v>
          </cell>
          <cell r="F521">
            <v>156.45013723696246</v>
          </cell>
          <cell r="G521">
            <v>149.3138151875572</v>
          </cell>
          <cell r="H521">
            <v>164.68435498627636</v>
          </cell>
          <cell r="I521">
            <v>164.68435498627636</v>
          </cell>
          <cell r="J521">
            <v>161.39066788655083</v>
          </cell>
          <cell r="K521">
            <v>175.66331198536145</v>
          </cell>
          <cell r="L521">
            <v>186.64226898444647</v>
          </cell>
          <cell r="M521">
            <v>179.50594693504112</v>
          </cell>
          <cell r="N521">
            <v>186.64226898444647</v>
          </cell>
          <cell r="O521">
            <v>186.64226898444647</v>
          </cell>
          <cell r="P521">
            <v>179.50594693504112</v>
          </cell>
          <cell r="Q521">
            <v>170.21957913998168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128.00544952046485</v>
          </cell>
          <cell r="F523">
            <v>128.00544952046485</v>
          </cell>
          <cell r="G523">
            <v>128.78046436852102</v>
          </cell>
          <cell r="H523">
            <v>130.01087891645449</v>
          </cell>
          <cell r="I523">
            <v>129.34585727188204</v>
          </cell>
          <cell r="J523">
            <v>128.78046436852102</v>
          </cell>
          <cell r="K523">
            <v>119.70350251587354</v>
          </cell>
          <cell r="L523">
            <v>119.70350251587354</v>
          </cell>
          <cell r="M523">
            <v>128.78046436852102</v>
          </cell>
          <cell r="N523">
            <v>124.51146373397978</v>
          </cell>
          <cell r="O523">
            <v>122.1718756616053</v>
          </cell>
          <cell r="P523">
            <v>128.78046436852102</v>
          </cell>
          <cell r="Q523">
            <v>126.38165309422355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128.74705546557513</v>
          </cell>
          <cell r="F526">
            <v>130.955585953835</v>
          </cell>
          <cell r="G526">
            <v>129.78048279512072</v>
          </cell>
          <cell r="H526">
            <v>129.96339227472058</v>
          </cell>
          <cell r="I526">
            <v>130.15087710003368</v>
          </cell>
          <cell r="J526">
            <v>129.59183928577542</v>
          </cell>
          <cell r="K526">
            <v>131.59124101528042</v>
          </cell>
          <cell r="L526">
            <v>131.10676571146229</v>
          </cell>
          <cell r="M526">
            <v>127.88816738059874</v>
          </cell>
          <cell r="N526">
            <v>130.38011650286572</v>
          </cell>
          <cell r="O526">
            <v>129.37782642304717</v>
          </cell>
          <cell r="P526">
            <v>127.3022240526418</v>
          </cell>
          <cell r="Q526">
            <v>129.73629783007974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116.27200466068622</v>
          </cell>
          <cell r="F527">
            <v>116.27200466068622</v>
          </cell>
          <cell r="G527">
            <v>114.84472346788407</v>
          </cell>
          <cell r="H527">
            <v>115.99350417533904</v>
          </cell>
          <cell r="I527">
            <v>116.6155052813976</v>
          </cell>
          <cell r="J527">
            <v>114.84472346788407</v>
          </cell>
          <cell r="K527">
            <v>118.32022440919452</v>
          </cell>
          <cell r="L527">
            <v>119.11176699879819</v>
          </cell>
          <cell r="M527">
            <v>114.84472346788407</v>
          </cell>
          <cell r="N527">
            <v>119.11176699879819</v>
          </cell>
          <cell r="O527">
            <v>116.86985014837055</v>
          </cell>
          <cell r="P527">
            <v>114.84472346788407</v>
          </cell>
          <cell r="Q527">
            <v>116.49546010040056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171.17078576214345</v>
          </cell>
          <cell r="F534">
            <v>177.58855119343909</v>
          </cell>
          <cell r="G534">
            <v>173.48442917605107</v>
          </cell>
          <cell r="H534">
            <v>175.98124967698098</v>
          </cell>
          <cell r="I534">
            <v>175.98124967698098</v>
          </cell>
          <cell r="J534">
            <v>173.48442917605107</v>
          </cell>
          <cell r="K534">
            <v>175.56074189398481</v>
          </cell>
          <cell r="L534">
            <v>175.56074189398481</v>
          </cell>
          <cell r="M534">
            <v>167.69342559419846</v>
          </cell>
          <cell r="N534">
            <v>172.08256896788089</v>
          </cell>
          <cell r="O534">
            <v>172.08256896788089</v>
          </cell>
          <cell r="P534">
            <v>165.99073375686578</v>
          </cell>
          <cell r="Q534">
            <v>173.05512297803685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98.167529916695997</v>
          </cell>
          <cell r="F539">
            <v>98.167529916695997</v>
          </cell>
          <cell r="G539">
            <v>100.0505938088691</v>
          </cell>
          <cell r="H539">
            <v>97.165610675117094</v>
          </cell>
          <cell r="I539">
            <v>97.165610675117094</v>
          </cell>
          <cell r="J539">
            <v>99.518379601279335</v>
          </cell>
          <cell r="K539">
            <v>100.18784612384296</v>
          </cell>
          <cell r="L539">
            <v>98.147888552594878</v>
          </cell>
          <cell r="M539">
            <v>100.33421321438274</v>
          </cell>
          <cell r="N539">
            <v>99.474692850636202</v>
          </cell>
          <cell r="O539">
            <v>98.553472162784615</v>
          </cell>
          <cell r="P539">
            <v>100.33421321438274</v>
          </cell>
          <cell r="Q539">
            <v>98.938965059366566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108.19854091600634</v>
          </cell>
          <cell r="F545">
            <v>113.86059259448528</v>
          </cell>
          <cell r="G545">
            <v>115.94281862312289</v>
          </cell>
          <cell r="H545">
            <v>122.65992804456906</v>
          </cell>
          <cell r="I545">
            <v>126.13873289343688</v>
          </cell>
          <cell r="J545">
            <v>130.50502131815696</v>
          </cell>
          <cell r="K545">
            <v>127.57479432470308</v>
          </cell>
          <cell r="L545">
            <v>123.49604264378934</v>
          </cell>
          <cell r="M545">
            <v>128.8055414511096</v>
          </cell>
          <cell r="N545">
            <v>123.60213063062155</v>
          </cell>
          <cell r="O545">
            <v>123.25700640160606</v>
          </cell>
          <cell r="P545">
            <v>128.8055414511096</v>
          </cell>
          <cell r="Q545">
            <v>122.73722427439306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82.503160722602644</v>
          </cell>
          <cell r="F546">
            <v>81.289702678070199</v>
          </cell>
          <cell r="G546">
            <v>81.460455790682985</v>
          </cell>
          <cell r="H546">
            <v>79.783990284092866</v>
          </cell>
          <cell r="I546">
            <v>78.747717272585831</v>
          </cell>
          <cell r="J546">
            <v>79.893518401586604</v>
          </cell>
          <cell r="K546">
            <v>79.052471537371673</v>
          </cell>
          <cell r="L546">
            <v>79.052471537371673</v>
          </cell>
          <cell r="M546">
            <v>79.893518401586604</v>
          </cell>
          <cell r="N546">
            <v>79.475220065009012</v>
          </cell>
          <cell r="O546">
            <v>78.099939375603341</v>
          </cell>
          <cell r="P546">
            <v>79.893518401586604</v>
          </cell>
          <cell r="Q546">
            <v>79.928807039012483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116.66666666666669</v>
          </cell>
          <cell r="F550">
            <v>125.00000000000006</v>
          </cell>
          <cell r="G550">
            <v>127.77777777777774</v>
          </cell>
          <cell r="H550">
            <v>137.50000000000003</v>
          </cell>
          <cell r="I550">
            <v>142.59259259259255</v>
          </cell>
          <cell r="J550">
            <v>148.14814814814812</v>
          </cell>
          <cell r="K550">
            <v>144.44444444444449</v>
          </cell>
          <cell r="L550">
            <v>138.88888888888889</v>
          </cell>
          <cell r="M550">
            <v>145.83333333333334</v>
          </cell>
          <cell r="N550">
            <v>138.88888888888889</v>
          </cell>
          <cell r="O550">
            <v>138.88888888888889</v>
          </cell>
          <cell r="P550">
            <v>145.83333333333334</v>
          </cell>
          <cell r="Q550">
            <v>137.53858024691357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123.73452906328978</v>
          </cell>
          <cell r="F552">
            <v>113.54659116073195</v>
          </cell>
          <cell r="G552">
            <v>113.54659116073195</v>
          </cell>
          <cell r="H552">
            <v>113.54659116073195</v>
          </cell>
          <cell r="I552">
            <v>113.54659116073195</v>
          </cell>
          <cell r="J552">
            <v>113.54659116073195</v>
          </cell>
          <cell r="K552">
            <v>113.54659116073195</v>
          </cell>
          <cell r="L552">
            <v>113.54659116073195</v>
          </cell>
          <cell r="M552">
            <v>113.54659116073195</v>
          </cell>
          <cell r="N552">
            <v>113.54659116073195</v>
          </cell>
          <cell r="O552">
            <v>113.54659116073195</v>
          </cell>
          <cell r="P552">
            <v>113.54659116073195</v>
          </cell>
          <cell r="Q552">
            <v>114.39558598594509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89.311721073012762</v>
          </cell>
          <cell r="F555">
            <v>89.311721073012762</v>
          </cell>
          <cell r="G555">
            <v>89.311721073012762</v>
          </cell>
          <cell r="H555">
            <v>89.311721073012762</v>
          </cell>
          <cell r="I555">
            <v>89.311721073012762</v>
          </cell>
          <cell r="J555">
            <v>89.311721073012762</v>
          </cell>
          <cell r="K555">
            <v>89.311721073012762</v>
          </cell>
          <cell r="L555">
            <v>89.311721073012762</v>
          </cell>
          <cell r="M555">
            <v>89.2225277529366</v>
          </cell>
          <cell r="N555">
            <v>89.2225277529366</v>
          </cell>
          <cell r="O555">
            <v>89.2225277529366</v>
          </cell>
          <cell r="P555">
            <v>88.426402429241278</v>
          </cell>
          <cell r="Q555">
            <v>89.215646189346103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96.153450414422608</v>
          </cell>
          <cell r="F556">
            <v>96.153450414422608</v>
          </cell>
          <cell r="G556">
            <v>96.153450414422608</v>
          </cell>
          <cell r="H556">
            <v>96.153450414422608</v>
          </cell>
          <cell r="I556">
            <v>96.153450414422608</v>
          </cell>
          <cell r="J556">
            <v>96.153450414422608</v>
          </cell>
          <cell r="K556">
            <v>96.153450414422608</v>
          </cell>
          <cell r="L556">
            <v>96.153450414422608</v>
          </cell>
          <cell r="M556">
            <v>96.153450414422608</v>
          </cell>
          <cell r="N556">
            <v>96.153450414422608</v>
          </cell>
          <cell r="O556">
            <v>96.153450414422608</v>
          </cell>
          <cell r="P556">
            <v>96.153450414422608</v>
          </cell>
          <cell r="Q556">
            <v>96.153450414422636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78.663412680301988</v>
          </cell>
          <cell r="F560">
            <v>78.663412680301988</v>
          </cell>
          <cell r="G560">
            <v>78.663412680301988</v>
          </cell>
          <cell r="H560">
            <v>78.663412680301988</v>
          </cell>
          <cell r="I560">
            <v>78.663412680301988</v>
          </cell>
          <cell r="J560">
            <v>78.663412680301988</v>
          </cell>
          <cell r="K560">
            <v>78.663412680301988</v>
          </cell>
          <cell r="L560">
            <v>78.663412680301988</v>
          </cell>
          <cell r="M560">
            <v>78.445134371102412</v>
          </cell>
          <cell r="N560">
            <v>78.445134371102412</v>
          </cell>
          <cell r="O560">
            <v>78.445134371102412</v>
          </cell>
          <cell r="P560">
            <v>77.643375570081531</v>
          </cell>
          <cell r="Q560">
            <v>78.523840010483724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78.319941398866405</v>
          </cell>
          <cell r="F561">
            <v>78.319941398866405</v>
          </cell>
          <cell r="G561">
            <v>78.319941398866405</v>
          </cell>
          <cell r="H561">
            <v>78.319941398866405</v>
          </cell>
          <cell r="I561">
            <v>78.319941398866405</v>
          </cell>
          <cell r="J561">
            <v>78.319941398866405</v>
          </cell>
          <cell r="K561">
            <v>78.319941398866405</v>
          </cell>
          <cell r="L561">
            <v>78.319941398866405</v>
          </cell>
          <cell r="M561">
            <v>78.319941398866405</v>
          </cell>
          <cell r="N561">
            <v>78.319941398866405</v>
          </cell>
          <cell r="O561">
            <v>78.319941398866405</v>
          </cell>
          <cell r="P561">
            <v>77.444830788225886</v>
          </cell>
          <cell r="Q561">
            <v>78.24701551464635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81.862169181572725</v>
          </cell>
          <cell r="F564">
            <v>81.862169181572725</v>
          </cell>
          <cell r="G564">
            <v>81.862169181572725</v>
          </cell>
          <cell r="H564">
            <v>81.862169181572725</v>
          </cell>
          <cell r="I564">
            <v>81.862169181572725</v>
          </cell>
          <cell r="J564">
            <v>81.862169181572725</v>
          </cell>
          <cell r="K564">
            <v>81.862169181572725</v>
          </cell>
          <cell r="L564">
            <v>81.862169181572725</v>
          </cell>
          <cell r="M564">
            <v>81.862169181572725</v>
          </cell>
          <cell r="N564">
            <v>81.862169181572725</v>
          </cell>
          <cell r="O564">
            <v>81.862169181572725</v>
          </cell>
          <cell r="P564">
            <v>81.862169181572725</v>
          </cell>
          <cell r="Q564">
            <v>81.862169181572739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83.005735663928959</v>
          </cell>
          <cell r="F567">
            <v>83.005735663928959</v>
          </cell>
          <cell r="G567">
            <v>83.005735663928959</v>
          </cell>
          <cell r="H567">
            <v>83.005735663928959</v>
          </cell>
          <cell r="I567">
            <v>83.005735663928959</v>
          </cell>
          <cell r="J567">
            <v>83.005735663928959</v>
          </cell>
          <cell r="K567">
            <v>83.005735663928959</v>
          </cell>
          <cell r="L567">
            <v>83.005735663928959</v>
          </cell>
          <cell r="M567">
            <v>77.64475599788625</v>
          </cell>
          <cell r="N567">
            <v>77.64475599788625</v>
          </cell>
          <cell r="O567">
            <v>77.64475599788625</v>
          </cell>
          <cell r="P567">
            <v>77.64475599788625</v>
          </cell>
          <cell r="Q567">
            <v>81.218742441914713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99.869643092703242</v>
          </cell>
          <cell r="F570">
            <v>99.869643092703242</v>
          </cell>
          <cell r="G570">
            <v>99.869643092703242</v>
          </cell>
          <cell r="H570">
            <v>99.869643092703242</v>
          </cell>
          <cell r="I570">
            <v>99.869643092703242</v>
          </cell>
          <cell r="J570">
            <v>99.869643092703242</v>
          </cell>
          <cell r="K570">
            <v>99.869643092703242</v>
          </cell>
          <cell r="L570">
            <v>99.869643092703242</v>
          </cell>
          <cell r="M570">
            <v>99.869643092703242</v>
          </cell>
          <cell r="N570">
            <v>99.869643092703242</v>
          </cell>
          <cell r="O570">
            <v>99.869643092703242</v>
          </cell>
          <cell r="P570">
            <v>94.162806344548784</v>
          </cell>
          <cell r="Q570">
            <v>99.394073363690339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121.84501845575718</v>
          </cell>
          <cell r="F573">
            <v>121.31709269114113</v>
          </cell>
          <cell r="G573">
            <v>125.39220380590633</v>
          </cell>
          <cell r="H573">
            <v>122.77643906599775</v>
          </cell>
          <cell r="I573">
            <v>122.3533910129178</v>
          </cell>
          <cell r="J573">
            <v>124.61632797882923</v>
          </cell>
          <cell r="K573">
            <v>125.76989349630441</v>
          </cell>
          <cell r="L573">
            <v>125.05255293798241</v>
          </cell>
          <cell r="M573">
            <v>124.61040609489952</v>
          </cell>
          <cell r="N573">
            <v>125.19073455509758</v>
          </cell>
          <cell r="O573">
            <v>124.89904885019105</v>
          </cell>
          <cell r="P573">
            <v>125.09440057453324</v>
          </cell>
          <cell r="Q573">
            <v>124.0764591266298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121.86338236924782</v>
          </cell>
          <cell r="F574">
            <v>121.33381754348825</v>
          </cell>
          <cell r="G574">
            <v>125.42158073309307</v>
          </cell>
          <cell r="H574">
            <v>122.79769477873901</v>
          </cell>
          <cell r="I574">
            <v>122.37333328033755</v>
          </cell>
          <cell r="J574">
            <v>124.64329602960647</v>
          </cell>
          <cell r="K574">
            <v>125.80044304384295</v>
          </cell>
          <cell r="L574">
            <v>125.0808753446716</v>
          </cell>
          <cell r="M574">
            <v>124.63735575989131</v>
          </cell>
          <cell r="N574">
            <v>125.21948597687665</v>
          </cell>
          <cell r="O574">
            <v>124.92689466982476</v>
          </cell>
          <cell r="P574">
            <v>125.10101945262616</v>
          </cell>
          <cell r="Q574">
            <v>124.09993158185381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140.48688606726384</v>
          </cell>
          <cell r="F575">
            <v>138.63228921482815</v>
          </cell>
          <cell r="G575">
            <v>142.99940048946334</v>
          </cell>
          <cell r="H575">
            <v>139.47149820567861</v>
          </cell>
          <cell r="I575">
            <v>139.81842648182641</v>
          </cell>
          <cell r="J575">
            <v>141.89102078300269</v>
          </cell>
          <cell r="K575">
            <v>144.79378256843128</v>
          </cell>
          <cell r="L575">
            <v>145.22443527652877</v>
          </cell>
          <cell r="M575">
            <v>144.70651251151818</v>
          </cell>
          <cell r="N575">
            <v>143.35012505937158</v>
          </cell>
          <cell r="O575">
            <v>143.20101898734168</v>
          </cell>
          <cell r="P575">
            <v>141.94209950603332</v>
          </cell>
          <cell r="Q575">
            <v>142.20979126260735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116.74044006846376</v>
          </cell>
          <cell r="F582">
            <v>115.18782479641197</v>
          </cell>
          <cell r="G582">
            <v>119.190022172857</v>
          </cell>
          <cell r="H582">
            <v>114.61743801777952</v>
          </cell>
          <cell r="I582">
            <v>113.2380714755501</v>
          </cell>
          <cell r="J582">
            <v>118.17684825783117</v>
          </cell>
          <cell r="K582">
            <v>119.85411018364502</v>
          </cell>
          <cell r="L582">
            <v>119.27646078692831</v>
          </cell>
          <cell r="M582">
            <v>117.80226722238238</v>
          </cell>
          <cell r="N582">
            <v>119.82494660197679</v>
          </cell>
          <cell r="O582">
            <v>119.49529709620278</v>
          </cell>
          <cell r="P582">
            <v>120.33695635014249</v>
          </cell>
          <cell r="Q582">
            <v>117.81172358584759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101.31403541977481</v>
          </cell>
          <cell r="F589">
            <v>103.63508089293151</v>
          </cell>
          <cell r="G589">
            <v>107.42333812033269</v>
          </cell>
          <cell r="H589">
            <v>107.99593910496564</v>
          </cell>
          <cell r="I589">
            <v>107.46391351930012</v>
          </cell>
          <cell r="J589">
            <v>107.33521385227333</v>
          </cell>
          <cell r="K589">
            <v>105.56520170618816</v>
          </cell>
          <cell r="L589">
            <v>103.11781356096289</v>
          </cell>
          <cell r="M589">
            <v>103.80830323400076</v>
          </cell>
          <cell r="N589">
            <v>105.62144318813657</v>
          </cell>
          <cell r="O589">
            <v>105.16811553620578</v>
          </cell>
          <cell r="P589">
            <v>106.64994058655114</v>
          </cell>
          <cell r="Q589">
            <v>105.42486156013528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115.93017927522961</v>
          </cell>
          <cell r="F595">
            <v>115.93017927522961</v>
          </cell>
          <cell r="G595">
            <v>115.93017927522961</v>
          </cell>
          <cell r="H595">
            <v>115.93017927522961</v>
          </cell>
          <cell r="I595">
            <v>115.93017927522961</v>
          </cell>
          <cell r="J595">
            <v>115.93017927522961</v>
          </cell>
          <cell r="K595">
            <v>115.93017927522961</v>
          </cell>
          <cell r="L595">
            <v>115.93017927522961</v>
          </cell>
          <cell r="M595">
            <v>115.93017927522961</v>
          </cell>
          <cell r="N595">
            <v>115.93017927522961</v>
          </cell>
          <cell r="O595">
            <v>115.93017927522961</v>
          </cell>
          <cell r="P595">
            <v>122.96252386453052</v>
          </cell>
          <cell r="Q595">
            <v>116.51620799100471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113.39377433058419</v>
          </cell>
          <cell r="F599">
            <v>113.39374788855145</v>
          </cell>
          <cell r="G599">
            <v>116.23926498557259</v>
          </cell>
          <cell r="H599">
            <v>116.72236861459535</v>
          </cell>
          <cell r="I599">
            <v>116.83686328958392</v>
          </cell>
          <cell r="J599">
            <v>115.9439933730531</v>
          </cell>
          <cell r="K599">
            <v>115.57472222254513</v>
          </cell>
          <cell r="L599">
            <v>114.52542812272775</v>
          </cell>
          <cell r="M599">
            <v>116.33881315492</v>
          </cell>
          <cell r="N599">
            <v>115.24910916981253</v>
          </cell>
          <cell r="O599">
            <v>115.30066926453945</v>
          </cell>
          <cell r="P599">
            <v>116.17958166049203</v>
          </cell>
          <cell r="Q599">
            <v>115.47486133974813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109.10894511799619</v>
          </cell>
          <cell r="F600">
            <v>109.10894511799619</v>
          </cell>
          <cell r="G600">
            <v>115.47005383792515</v>
          </cell>
          <cell r="H600">
            <v>115.47005383792515</v>
          </cell>
          <cell r="I600">
            <v>115.47005383792515</v>
          </cell>
          <cell r="J600">
            <v>115.47005383792515</v>
          </cell>
          <cell r="K600">
            <v>115.47005383792515</v>
          </cell>
          <cell r="L600">
            <v>115.47005383792515</v>
          </cell>
          <cell r="M600">
            <v>115.47005383792515</v>
          </cell>
          <cell r="N600">
            <v>115.47005383792515</v>
          </cell>
          <cell r="O600">
            <v>115.47005383792515</v>
          </cell>
          <cell r="P600">
            <v>115.47005383792515</v>
          </cell>
          <cell r="Q600">
            <v>114.40986905127035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145.08237568446225</v>
          </cell>
          <cell r="F605">
            <v>145.06937665260776</v>
          </cell>
          <cell r="G605">
            <v>144.98406578877282</v>
          </cell>
          <cell r="H605">
            <v>144.9970149397748</v>
          </cell>
          <cell r="I605">
            <v>144.9970149397748</v>
          </cell>
          <cell r="J605">
            <v>144.9605999468628</v>
          </cell>
          <cell r="K605">
            <v>144.9605999468628</v>
          </cell>
          <cell r="L605">
            <v>144.9605999468628</v>
          </cell>
          <cell r="M605">
            <v>144.95254911336468</v>
          </cell>
          <cell r="N605">
            <v>144.95254911336468</v>
          </cell>
          <cell r="O605">
            <v>144.95254911336468</v>
          </cell>
          <cell r="P605">
            <v>144.94542838702606</v>
          </cell>
          <cell r="Q605">
            <v>144.98456029775841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145.22643314179354</v>
          </cell>
          <cell r="F606">
            <v>145.22643314179354</v>
          </cell>
          <cell r="G606">
            <v>145.22643314179354</v>
          </cell>
          <cell r="H606">
            <v>145.22643314179354</v>
          </cell>
          <cell r="I606">
            <v>145.22643314179354</v>
          </cell>
          <cell r="J606">
            <v>145.22643314179354</v>
          </cell>
          <cell r="K606">
            <v>145.22643314179354</v>
          </cell>
          <cell r="L606">
            <v>145.22643314179354</v>
          </cell>
          <cell r="M606">
            <v>145.22643314179354</v>
          </cell>
          <cell r="N606">
            <v>145.22643314179354</v>
          </cell>
          <cell r="O606">
            <v>145.22643314179354</v>
          </cell>
          <cell r="P606">
            <v>145.22643314179354</v>
          </cell>
          <cell r="Q606">
            <v>145.22643314179351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135.44645374277385</v>
          </cell>
          <cell r="F612">
            <v>134.56395681342866</v>
          </cell>
          <cell r="G612">
            <v>128.77225046045851</v>
          </cell>
          <cell r="H612">
            <v>129.65136100690407</v>
          </cell>
          <cell r="I612">
            <v>129.65136100690407</v>
          </cell>
          <cell r="J612">
            <v>127.17916770922746</v>
          </cell>
          <cell r="K612">
            <v>127.17916770922746</v>
          </cell>
          <cell r="L612">
            <v>127.17916770922746</v>
          </cell>
          <cell r="M612">
            <v>126.63260117102028</v>
          </cell>
          <cell r="N612">
            <v>126.63260117102028</v>
          </cell>
          <cell r="O612">
            <v>126.63260117102028</v>
          </cell>
          <cell r="P612">
            <v>126.14917908244567</v>
          </cell>
          <cell r="Q612">
            <v>128.80582239613815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116.58948028550145</v>
          </cell>
          <cell r="F623">
            <v>116.58948028550145</v>
          </cell>
          <cell r="G623">
            <v>115.87404020556991</v>
          </cell>
          <cell r="H623">
            <v>115.87404020556991</v>
          </cell>
          <cell r="I623">
            <v>115.87404020556991</v>
          </cell>
          <cell r="J623">
            <v>113.36042605776881</v>
          </cell>
          <cell r="K623">
            <v>113.36042605776881</v>
          </cell>
          <cell r="L623">
            <v>113.36042605776881</v>
          </cell>
          <cell r="M623">
            <v>114.58062206188372</v>
          </cell>
          <cell r="N623">
            <v>114.58062206188372</v>
          </cell>
          <cell r="O623">
            <v>114.58062206188372</v>
          </cell>
          <cell r="P623">
            <v>116.08216707449472</v>
          </cell>
          <cell r="Q623">
            <v>115.05886605176376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116.1345580677058</v>
          </cell>
          <cell r="F624">
            <v>116.1345580677058</v>
          </cell>
          <cell r="G624">
            <v>115.41065452717581</v>
          </cell>
          <cell r="H624">
            <v>115.41065452717581</v>
          </cell>
          <cell r="I624">
            <v>115.41065452717581</v>
          </cell>
          <cell r="J624">
            <v>112.86730501103801</v>
          </cell>
          <cell r="K624">
            <v>112.86730501103801</v>
          </cell>
          <cell r="L624">
            <v>112.86730501103801</v>
          </cell>
          <cell r="M624">
            <v>114.1019356003724</v>
          </cell>
          <cell r="N624">
            <v>114.1019356003724</v>
          </cell>
          <cell r="O624">
            <v>114.1019356003724</v>
          </cell>
          <cell r="P624">
            <v>115.62124348007387</v>
          </cell>
          <cell r="Q624">
            <v>114.585837085937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133.33333333333337</v>
          </cell>
          <cell r="F628">
            <v>133.33333333333337</v>
          </cell>
          <cell r="G628">
            <v>133.33333333333337</v>
          </cell>
          <cell r="H628">
            <v>133.33333333333337</v>
          </cell>
          <cell r="I628">
            <v>133.33333333333337</v>
          </cell>
          <cell r="J628">
            <v>133.33333333333337</v>
          </cell>
          <cell r="K628">
            <v>133.33333333333337</v>
          </cell>
          <cell r="L628">
            <v>133.33333333333337</v>
          </cell>
          <cell r="M628">
            <v>133.33333333333337</v>
          </cell>
          <cell r="N628">
            <v>133.33333333333337</v>
          </cell>
          <cell r="O628">
            <v>133.33333333333337</v>
          </cell>
          <cell r="P628">
            <v>133.33333333333337</v>
          </cell>
          <cell r="Q628">
            <v>133.3333333333334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160.81479496113641</v>
          </cell>
          <cell r="F630">
            <v>160.81479496113641</v>
          </cell>
          <cell r="G630">
            <v>160.81479496113641</v>
          </cell>
          <cell r="H630">
            <v>160.81479496113641</v>
          </cell>
          <cell r="I630">
            <v>160.81479496113641</v>
          </cell>
          <cell r="J630">
            <v>160.81479496113641</v>
          </cell>
          <cell r="K630">
            <v>160.81479496113641</v>
          </cell>
          <cell r="L630">
            <v>160.81479496113641</v>
          </cell>
          <cell r="M630">
            <v>160.81479496113641</v>
          </cell>
          <cell r="N630">
            <v>160.81479496113641</v>
          </cell>
          <cell r="O630">
            <v>160.81479496113641</v>
          </cell>
          <cell r="P630">
            <v>160.81479496113641</v>
          </cell>
          <cell r="Q630">
            <v>160.81479496113641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115.77022130814302</v>
          </cell>
          <cell r="F632">
            <v>115.77022130814302</v>
          </cell>
          <cell r="G632">
            <v>116.97630991771916</v>
          </cell>
          <cell r="H632">
            <v>118.12604288970324</v>
          </cell>
          <cell r="I632">
            <v>118.39854235531024</v>
          </cell>
          <cell r="J632">
            <v>117.40355382345308</v>
          </cell>
          <cell r="K632">
            <v>116.52468158605383</v>
          </cell>
          <cell r="L632">
            <v>114.02734202425012</v>
          </cell>
          <cell r="M632">
            <v>117.79478699108289</v>
          </cell>
          <cell r="N632">
            <v>115.20127114730023</v>
          </cell>
          <cell r="O632">
            <v>115.32398513606113</v>
          </cell>
          <cell r="P632">
            <v>116.74089546642577</v>
          </cell>
          <cell r="Q632">
            <v>116.50482116280382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112.32947610101994</v>
          </cell>
          <cell r="F633">
            <v>112.32947610101994</v>
          </cell>
          <cell r="G633">
            <v>116.39711111778151</v>
          </cell>
          <cell r="H633">
            <v>116.39711111778151</v>
          </cell>
          <cell r="I633">
            <v>116.39711111778151</v>
          </cell>
          <cell r="J633">
            <v>116.39504420560615</v>
          </cell>
          <cell r="K633">
            <v>116.39504420560615</v>
          </cell>
          <cell r="L633">
            <v>116.39504420560615</v>
          </cell>
          <cell r="M633">
            <v>117.9824449295393</v>
          </cell>
          <cell r="N633">
            <v>117.9824449295393</v>
          </cell>
          <cell r="O633">
            <v>117.9824449295393</v>
          </cell>
          <cell r="P633">
            <v>116.15291048243049</v>
          </cell>
          <cell r="Q633">
            <v>116.09463862027094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127.38177379120006</v>
          </cell>
          <cell r="F638">
            <v>127.38177379120006</v>
          </cell>
          <cell r="G638">
            <v>122.07419988323332</v>
          </cell>
          <cell r="H638">
            <v>127.38177379120006</v>
          </cell>
          <cell r="I638">
            <v>127.38177379120006</v>
          </cell>
          <cell r="J638">
            <v>123.84339118588899</v>
          </cell>
          <cell r="K638">
            <v>120.30500858057788</v>
          </cell>
          <cell r="L638">
            <v>109.68986076464451</v>
          </cell>
          <cell r="M638">
            <v>120.30500858057788</v>
          </cell>
          <cell r="N638">
            <v>109.68986076464451</v>
          </cell>
          <cell r="O638">
            <v>109.68986076464451</v>
          </cell>
          <cell r="P638">
            <v>120.30500858057788</v>
          </cell>
          <cell r="Q638">
            <v>120.45244118913247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93.782181961374945</v>
          </cell>
          <cell r="F641">
            <v>93.782181961374945</v>
          </cell>
          <cell r="G641">
            <v>88.203499111582573</v>
          </cell>
          <cell r="H641">
            <v>85.640320504921206</v>
          </cell>
          <cell r="I641">
            <v>90.766677718243898</v>
          </cell>
          <cell r="J641">
            <v>88.203499111582573</v>
          </cell>
          <cell r="K641">
            <v>89.409700808834984</v>
          </cell>
          <cell r="L641">
            <v>92.425205051966003</v>
          </cell>
          <cell r="M641">
            <v>91.219003354713593</v>
          </cell>
          <cell r="N641">
            <v>92.425205051966003</v>
          </cell>
          <cell r="O641">
            <v>96.345360568036384</v>
          </cell>
          <cell r="P641">
            <v>94.98838365862737</v>
          </cell>
          <cell r="Q641">
            <v>91.432601571935379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93.792410153304814</v>
          </cell>
          <cell r="F642">
            <v>93.792410153304814</v>
          </cell>
          <cell r="G642">
            <v>88.213118874088963</v>
          </cell>
          <cell r="H642">
            <v>85.649660718773561</v>
          </cell>
          <cell r="I642">
            <v>90.776577029404322</v>
          </cell>
          <cell r="J642">
            <v>88.213118874088963</v>
          </cell>
          <cell r="K642">
            <v>89.419452123649165</v>
          </cell>
          <cell r="L642">
            <v>92.435285247549615</v>
          </cell>
          <cell r="M642">
            <v>91.228951997989441</v>
          </cell>
          <cell r="N642">
            <v>92.435285247549615</v>
          </cell>
          <cell r="O642">
            <v>96.355868308620288</v>
          </cell>
          <cell r="P642">
            <v>94.998743402865017</v>
          </cell>
          <cell r="Q642">
            <v>91.442573510932377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92.951432129514302</v>
          </cell>
          <cell r="F644">
            <v>92.951432129514302</v>
          </cell>
          <cell r="G644">
            <v>87.422166874221602</v>
          </cell>
          <cell r="H644">
            <v>84.881693648816949</v>
          </cell>
          <cell r="I644">
            <v>89.96264009962637</v>
          </cell>
          <cell r="J644">
            <v>87.422166874221602</v>
          </cell>
          <cell r="K644">
            <v>88.617683686176861</v>
          </cell>
          <cell r="L644">
            <v>91.606475716064764</v>
          </cell>
          <cell r="M644">
            <v>90.410958904109606</v>
          </cell>
          <cell r="N644">
            <v>91.606475716064764</v>
          </cell>
          <cell r="O644">
            <v>95.491905354919012</v>
          </cell>
          <cell r="P644">
            <v>94.146948941469489</v>
          </cell>
          <cell r="Q644">
            <v>90.622665006226654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153.38345864661656</v>
          </cell>
          <cell r="F646">
            <v>153.38345864661656</v>
          </cell>
          <cell r="G646">
            <v>153.38345864661656</v>
          </cell>
          <cell r="H646">
            <v>153.38345864661656</v>
          </cell>
          <cell r="I646">
            <v>153.38345864661656</v>
          </cell>
          <cell r="J646">
            <v>153.38345864661656</v>
          </cell>
          <cell r="K646">
            <v>148.87218045112789</v>
          </cell>
          <cell r="L646">
            <v>144.36090225563902</v>
          </cell>
          <cell r="M646">
            <v>153.38345864661656</v>
          </cell>
          <cell r="N646">
            <v>148.87218045112789</v>
          </cell>
          <cell r="O646">
            <v>144.36090225563902</v>
          </cell>
          <cell r="P646">
            <v>153.38345864661656</v>
          </cell>
          <cell r="Q646">
            <v>151.12781954887222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123.14539297355206</v>
          </cell>
          <cell r="F649">
            <v>123.36788084938318</v>
          </cell>
          <cell r="G649">
            <v>126.36223974188887</v>
          </cell>
          <cell r="H649">
            <v>124.31026476001637</v>
          </cell>
          <cell r="I649">
            <v>123.20073188224579</v>
          </cell>
          <cell r="J649">
            <v>124.73785456443083</v>
          </cell>
          <cell r="K649">
            <v>123.87300212201458</v>
          </cell>
          <cell r="L649">
            <v>123.00545130876014</v>
          </cell>
          <cell r="M649">
            <v>124.4646640521014</v>
          </cell>
          <cell r="N649">
            <v>124.59395309336895</v>
          </cell>
          <cell r="O649">
            <v>123.89166706184515</v>
          </cell>
          <cell r="P649">
            <v>123.32095269149823</v>
          </cell>
          <cell r="Q649">
            <v>124.02283792509212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123.52217253382345</v>
          </cell>
          <cell r="F650">
            <v>124.51675816026531</v>
          </cell>
          <cell r="G650">
            <v>129.47989340736453</v>
          </cell>
          <cell r="H650">
            <v>124.92724992452116</v>
          </cell>
          <cell r="I650">
            <v>124.01985353659609</v>
          </cell>
          <cell r="J650">
            <v>129.31626698985372</v>
          </cell>
          <cell r="K650">
            <v>128.2395918774609</v>
          </cell>
          <cell r="L650">
            <v>128.1582894208303</v>
          </cell>
          <cell r="M650">
            <v>128.69294664288384</v>
          </cell>
          <cell r="N650">
            <v>129.16980993942036</v>
          </cell>
          <cell r="O650">
            <v>129.34925087652996</v>
          </cell>
          <cell r="P650">
            <v>128.77491242115994</v>
          </cell>
          <cell r="Q650">
            <v>127.34724964422581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126.87301497300638</v>
          </cell>
          <cell r="F651">
            <v>127.98331356226436</v>
          </cell>
          <cell r="G651">
            <v>133.31149885986252</v>
          </cell>
          <cell r="H651">
            <v>128.30097852377554</v>
          </cell>
          <cell r="I651">
            <v>127.40154119335098</v>
          </cell>
          <cell r="J651">
            <v>133.55079548877336</v>
          </cell>
          <cell r="K651">
            <v>132.41077948495249</v>
          </cell>
          <cell r="L651">
            <v>132.32001806582451</v>
          </cell>
          <cell r="M651">
            <v>133.18928090732339</v>
          </cell>
          <cell r="N651">
            <v>133.85819726863087</v>
          </cell>
          <cell r="O651">
            <v>134.40117337491026</v>
          </cell>
          <cell r="P651">
            <v>133.45540326781281</v>
          </cell>
          <cell r="Q651">
            <v>131.42133291420728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127.50787446498293</v>
          </cell>
          <cell r="F652">
            <v>128.67821720028118</v>
          </cell>
          <cell r="G652">
            <v>134.29454691167379</v>
          </cell>
          <cell r="H652">
            <v>128.79827453858388</v>
          </cell>
          <cell r="I652">
            <v>127.42065148817044</v>
          </cell>
          <cell r="J652">
            <v>133.98167439309901</v>
          </cell>
          <cell r="K652">
            <v>132.86078742562029</v>
          </cell>
          <cell r="L652">
            <v>132.81988418229568</v>
          </cell>
          <cell r="M652">
            <v>133.95093278554219</v>
          </cell>
          <cell r="N652">
            <v>134.55311128733669</v>
          </cell>
          <cell r="O652">
            <v>135.12545114939962</v>
          </cell>
          <cell r="P652">
            <v>134.23144685113905</v>
          </cell>
          <cell r="Q652">
            <v>132.01857105651038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144.14999403128945</v>
          </cell>
          <cell r="F653">
            <v>150.0360706990906</v>
          </cell>
          <cell r="G653">
            <v>157.35915849388857</v>
          </cell>
          <cell r="H653">
            <v>149.24050144892723</v>
          </cell>
          <cell r="I653">
            <v>145.64381625088387</v>
          </cell>
          <cell r="J653">
            <v>157.35915849388857</v>
          </cell>
          <cell r="K653">
            <v>153.74122295716151</v>
          </cell>
          <cell r="L653">
            <v>153.74122295716151</v>
          </cell>
          <cell r="M653">
            <v>154.76556772221957</v>
          </cell>
          <cell r="N653">
            <v>153.74122295716151</v>
          </cell>
          <cell r="O653">
            <v>153.74122295716151</v>
          </cell>
          <cell r="P653">
            <v>152.12776585113306</v>
          </cell>
          <cell r="Q653">
            <v>152.13724373499724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105.62257573168151</v>
          </cell>
          <cell r="F656">
            <v>104.52421754016569</v>
          </cell>
          <cell r="G656">
            <v>110.08116878046698</v>
          </cell>
          <cell r="H656">
            <v>105.05194716048788</v>
          </cell>
          <cell r="I656">
            <v>105.05194716048788</v>
          </cell>
          <cell r="J656">
            <v>109.29204628524192</v>
          </cell>
          <cell r="K656">
            <v>108.0975618269356</v>
          </cell>
          <cell r="L656">
            <v>108.89534063396083</v>
          </cell>
          <cell r="M656">
            <v>110.86467453130348</v>
          </cell>
          <cell r="N656">
            <v>113.56438369900818</v>
          </cell>
          <cell r="O656">
            <v>114.70195182830516</v>
          </cell>
          <cell r="P656">
            <v>113.94483496132958</v>
          </cell>
          <cell r="Q656">
            <v>109.14105417828124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172.54901960784321</v>
          </cell>
          <cell r="F659">
            <v>168.6274509803921</v>
          </cell>
          <cell r="G659">
            <v>177.7777777777778</v>
          </cell>
          <cell r="H659">
            <v>167.32026143790856</v>
          </cell>
          <cell r="I659">
            <v>167.32026143790856</v>
          </cell>
          <cell r="J659">
            <v>177.7777777777778</v>
          </cell>
          <cell r="K659">
            <v>183.00653594771248</v>
          </cell>
          <cell r="L659">
            <v>172.54901960784321</v>
          </cell>
          <cell r="M659">
            <v>177.7777777777778</v>
          </cell>
          <cell r="N659">
            <v>167.32026143790856</v>
          </cell>
          <cell r="O659">
            <v>172.54901960784321</v>
          </cell>
          <cell r="P659">
            <v>177.7777777777778</v>
          </cell>
          <cell r="Q659">
            <v>173.52941176470594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130.07008256776612</v>
          </cell>
          <cell r="F661">
            <v>133.3231738290778</v>
          </cell>
          <cell r="G661">
            <v>131.70542055947473</v>
          </cell>
          <cell r="H661">
            <v>133.01383820758429</v>
          </cell>
          <cell r="I661">
            <v>137.36570910639972</v>
          </cell>
          <cell r="J661">
            <v>127.77154188869397</v>
          </cell>
          <cell r="K661">
            <v>133.3231738290778</v>
          </cell>
          <cell r="L661">
            <v>133.3231738290778</v>
          </cell>
          <cell r="M661">
            <v>131.70542055947473</v>
          </cell>
          <cell r="N661">
            <v>133.3231738290778</v>
          </cell>
          <cell r="O661">
            <v>133.3231738290778</v>
          </cell>
          <cell r="P661">
            <v>131.70542055947473</v>
          </cell>
          <cell r="Q661">
            <v>132.49610854952147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93.557550456359508</v>
          </cell>
          <cell r="F665">
            <v>94.112793019138692</v>
          </cell>
          <cell r="G665">
            <v>95.34307782461272</v>
          </cell>
          <cell r="H665">
            <v>96.765725859727056</v>
          </cell>
          <cell r="I665">
            <v>92.229169489400476</v>
          </cell>
          <cell r="J665">
            <v>92.718452336580654</v>
          </cell>
          <cell r="K665">
            <v>94.710632556248015</v>
          </cell>
          <cell r="L665">
            <v>94.277758602391614</v>
          </cell>
          <cell r="M665">
            <v>92.940002120395206</v>
          </cell>
          <cell r="N665">
            <v>92.451891787852773</v>
          </cell>
          <cell r="O665">
            <v>90.321446911807456</v>
          </cell>
          <cell r="P665">
            <v>89.744023333951645</v>
          </cell>
          <cell r="Q665">
            <v>93.264377024872147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196.12268314690482</v>
          </cell>
          <cell r="F668">
            <v>187.77317329075385</v>
          </cell>
          <cell r="G668">
            <v>199.16352623821319</v>
          </cell>
          <cell r="H668">
            <v>189.89497141036912</v>
          </cell>
          <cell r="I668">
            <v>189.89497141036912</v>
          </cell>
          <cell r="J668">
            <v>199.16352623821319</v>
          </cell>
          <cell r="K668">
            <v>199.16352623821319</v>
          </cell>
          <cell r="L668">
            <v>199.16352623821319</v>
          </cell>
          <cell r="M668">
            <v>199.16352623821319</v>
          </cell>
          <cell r="N668">
            <v>199.16352623821319</v>
          </cell>
          <cell r="O668">
            <v>199.16352623821319</v>
          </cell>
          <cell r="P668">
            <v>199.16352623821319</v>
          </cell>
          <cell r="Q668">
            <v>196.41616743034194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136.21206675056308</v>
          </cell>
          <cell r="F671">
            <v>136.21206675056308</v>
          </cell>
          <cell r="G671">
            <v>136.21206675056308</v>
          </cell>
          <cell r="H671">
            <v>134.20894812187825</v>
          </cell>
          <cell r="I671">
            <v>132.20582949319362</v>
          </cell>
          <cell r="J671">
            <v>136.21206675056308</v>
          </cell>
          <cell r="K671">
            <v>138.21518537924783</v>
          </cell>
          <cell r="L671">
            <v>138.21518537924783</v>
          </cell>
          <cell r="M671">
            <v>136.21206675056308</v>
          </cell>
          <cell r="N671">
            <v>138.21518537924783</v>
          </cell>
          <cell r="O671">
            <v>138.21518537924783</v>
          </cell>
          <cell r="P671">
            <v>136.21206675056308</v>
          </cell>
          <cell r="Q671">
            <v>136.37899330295346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146.43835567184098</v>
          </cell>
          <cell r="F673">
            <v>146.95580999164474</v>
          </cell>
          <cell r="G673">
            <v>149.42771538608932</v>
          </cell>
          <cell r="H673">
            <v>150.48005791262037</v>
          </cell>
          <cell r="I673">
            <v>149.49002886928616</v>
          </cell>
          <cell r="J673">
            <v>157.37212976707423</v>
          </cell>
          <cell r="K673">
            <v>157.37212976707423</v>
          </cell>
          <cell r="L673">
            <v>157.37212976707423</v>
          </cell>
          <cell r="M673">
            <v>157.37212976707423</v>
          </cell>
          <cell r="N673">
            <v>157.37212976707423</v>
          </cell>
          <cell r="O673">
            <v>157.37212976707423</v>
          </cell>
          <cell r="P673">
            <v>156.61914154967909</v>
          </cell>
          <cell r="Q673">
            <v>153.63699066530054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142.01183431952668</v>
          </cell>
          <cell r="F677">
            <v>142.01183431952668</v>
          </cell>
          <cell r="G677">
            <v>142.01183431952668</v>
          </cell>
          <cell r="H677">
            <v>142.01183431952668</v>
          </cell>
          <cell r="I677">
            <v>142.01183431952668</v>
          </cell>
          <cell r="J677">
            <v>142.01183431952668</v>
          </cell>
          <cell r="K677">
            <v>142.01183431952668</v>
          </cell>
          <cell r="L677">
            <v>142.01183431952668</v>
          </cell>
          <cell r="M677">
            <v>142.01183431952668</v>
          </cell>
          <cell r="N677">
            <v>142.01183431952668</v>
          </cell>
          <cell r="O677">
            <v>142.01183431952668</v>
          </cell>
          <cell r="P677">
            <v>142.01183431952668</v>
          </cell>
          <cell r="Q677">
            <v>142.01183431952671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100.68091161055766</v>
          </cell>
          <cell r="F679">
            <v>100.68091161055766</v>
          </cell>
          <cell r="G679">
            <v>100.68091161055766</v>
          </cell>
          <cell r="H679">
            <v>106.78823300380301</v>
          </cell>
          <cell r="I679">
            <v>119.00206167638362</v>
          </cell>
          <cell r="J679">
            <v>116.74945302916286</v>
          </cell>
          <cell r="K679">
            <v>114.45251802379703</v>
          </cell>
          <cell r="L679">
            <v>112.89526834596228</v>
          </cell>
          <cell r="M679">
            <v>106.78823300380311</v>
          </cell>
          <cell r="N679">
            <v>109.7144798134929</v>
          </cell>
          <cell r="O679">
            <v>109.7144798134929</v>
          </cell>
          <cell r="P679">
            <v>106.78823300380311</v>
          </cell>
          <cell r="Q679">
            <v>108.74464121211447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94.720734515345242</v>
          </cell>
          <cell r="F682">
            <v>94.720734515345242</v>
          </cell>
          <cell r="G682">
            <v>96.546161381965746</v>
          </cell>
          <cell r="H682">
            <v>95.929098890512606</v>
          </cell>
          <cell r="I682">
            <v>94.953292153414921</v>
          </cell>
          <cell r="J682">
            <v>92.919297477657537</v>
          </cell>
          <cell r="K682">
            <v>92.387055233001888</v>
          </cell>
          <cell r="L682">
            <v>92.387055233001888</v>
          </cell>
          <cell r="M682">
            <v>90.045682565855699</v>
          </cell>
          <cell r="N682">
            <v>88.871795478972544</v>
          </cell>
          <cell r="O682">
            <v>85.926548868871464</v>
          </cell>
          <cell r="P682">
            <v>88.544770460561168</v>
          </cell>
          <cell r="Q682">
            <v>92.32935223120883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91.826725753357564</v>
          </cell>
          <cell r="F683">
            <v>91.826725753357564</v>
          </cell>
          <cell r="G683">
            <v>94.652822383929688</v>
          </cell>
          <cell r="H683">
            <v>93.697496120338158</v>
          </cell>
          <cell r="I683">
            <v>92.186767762917398</v>
          </cell>
          <cell r="J683">
            <v>89.037769791609122</v>
          </cell>
          <cell r="K683">
            <v>88.213760875243068</v>
          </cell>
          <cell r="L683">
            <v>88.213760875243068</v>
          </cell>
          <cell r="M683">
            <v>84.588885222029006</v>
          </cell>
          <cell r="N683">
            <v>82.771492040425116</v>
          </cell>
          <cell r="O683">
            <v>78.211708423116804</v>
          </cell>
          <cell r="P683">
            <v>79.52427724875443</v>
          </cell>
          <cell r="Q683">
            <v>87.896016020860088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100.00000000000004</v>
          </cell>
          <cell r="F686">
            <v>100.00000000000004</v>
          </cell>
          <cell r="G686">
            <v>100.00000000000004</v>
          </cell>
          <cell r="H686">
            <v>100.00000000000004</v>
          </cell>
          <cell r="I686">
            <v>100.00000000000004</v>
          </cell>
          <cell r="J686">
            <v>100.00000000000004</v>
          </cell>
          <cell r="K686">
            <v>100.00000000000004</v>
          </cell>
          <cell r="L686">
            <v>100.00000000000004</v>
          </cell>
          <cell r="M686">
            <v>100.00000000000004</v>
          </cell>
          <cell r="N686">
            <v>100.00000000000004</v>
          </cell>
          <cell r="O686">
            <v>100.00000000000004</v>
          </cell>
          <cell r="P686">
            <v>104.99999999999997</v>
          </cell>
          <cell r="Q686">
            <v>100.41666666666669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128.31919890993143</v>
          </cell>
          <cell r="F688">
            <v>127.14100570240852</v>
          </cell>
          <cell r="G688">
            <v>127.38447087975872</v>
          </cell>
          <cell r="H688">
            <v>128.71341015200781</v>
          </cell>
          <cell r="I688">
            <v>126.40700961547662</v>
          </cell>
          <cell r="J688">
            <v>117.84146293120115</v>
          </cell>
          <cell r="K688">
            <v>118.57121033169403</v>
          </cell>
          <cell r="L688">
            <v>117.54968816507726</v>
          </cell>
          <cell r="M688">
            <v>116.86655047199518</v>
          </cell>
          <cell r="N688">
            <v>120.35085420994173</v>
          </cell>
          <cell r="O688">
            <v>120.12500870553916</v>
          </cell>
          <cell r="P688">
            <v>117.33202388230386</v>
          </cell>
          <cell r="Q688">
            <v>122.21682449644463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128.31919890993143</v>
          </cell>
          <cell r="F689">
            <v>127.14100570240852</v>
          </cell>
          <cell r="G689">
            <v>127.38447087975872</v>
          </cell>
          <cell r="H689">
            <v>128.71341015200781</v>
          </cell>
          <cell r="I689">
            <v>126.40700961547662</v>
          </cell>
          <cell r="J689">
            <v>117.84146293120115</v>
          </cell>
          <cell r="K689">
            <v>118.57121033169403</v>
          </cell>
          <cell r="L689">
            <v>117.54968816507726</v>
          </cell>
          <cell r="M689">
            <v>116.86655047199518</v>
          </cell>
          <cell r="N689">
            <v>120.35085420994173</v>
          </cell>
          <cell r="O689">
            <v>120.12500870553916</v>
          </cell>
          <cell r="P689">
            <v>117.33202388230386</v>
          </cell>
          <cell r="Q689">
            <v>122.21682449644463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195.85983601010855</v>
          </cell>
          <cell r="F690">
            <v>191.29119465667364</v>
          </cell>
          <cell r="G690">
            <v>202.16668248822475</v>
          </cell>
          <cell r="H690">
            <v>185.91442544337113</v>
          </cell>
          <cell r="I690">
            <v>175.18222668443096</v>
          </cell>
          <cell r="J690">
            <v>175.18222668443096</v>
          </cell>
          <cell r="K690">
            <v>175.18222668443096</v>
          </cell>
          <cell r="L690">
            <v>175.18222668443096</v>
          </cell>
          <cell r="M690">
            <v>182.26491257701494</v>
          </cell>
          <cell r="N690">
            <v>182.41239885760609</v>
          </cell>
          <cell r="O690">
            <v>182.41239885760609</v>
          </cell>
          <cell r="P690">
            <v>183.9533415637585</v>
          </cell>
          <cell r="Q690">
            <v>183.91700809934062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85.254183770129444</v>
          </cell>
          <cell r="F691">
            <v>83.359646353015492</v>
          </cell>
          <cell r="G691">
            <v>79.57057151878746</v>
          </cell>
          <cell r="H691">
            <v>68.20334701610355</v>
          </cell>
          <cell r="I691">
            <v>68.20334701610355</v>
          </cell>
          <cell r="J691">
            <v>68.20334701610355</v>
          </cell>
          <cell r="K691">
            <v>68.20334701610355</v>
          </cell>
          <cell r="L691">
            <v>68.20334701610355</v>
          </cell>
          <cell r="M691">
            <v>68.20334701610355</v>
          </cell>
          <cell r="N691">
            <v>68.20334701610355</v>
          </cell>
          <cell r="O691">
            <v>68.20334701610355</v>
          </cell>
          <cell r="P691">
            <v>68.20334701610355</v>
          </cell>
          <cell r="Q691">
            <v>71.834543732238686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220.87968027334915</v>
          </cell>
          <cell r="F693">
            <v>215.70613616245566</v>
          </cell>
          <cell r="G693">
            <v>229.89886019899077</v>
          </cell>
          <cell r="H693">
            <v>212.54157144056103</v>
          </cell>
          <cell r="I693">
            <v>199.38166726048894</v>
          </cell>
          <cell r="J693">
            <v>199.38166726048894</v>
          </cell>
          <cell r="K693">
            <v>199.38166726048894</v>
          </cell>
          <cell r="L693">
            <v>199.38166726048894</v>
          </cell>
          <cell r="M693">
            <v>208.06651085848043</v>
          </cell>
          <cell r="N693">
            <v>208.24735966346904</v>
          </cell>
          <cell r="O693">
            <v>208.24735966346904</v>
          </cell>
          <cell r="P693">
            <v>210.136875392299</v>
          </cell>
          <cell r="Q693">
            <v>209.27091855791915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173.35288770805548</v>
          </cell>
          <cell r="F696">
            <v>173.35288770805548</v>
          </cell>
          <cell r="G696">
            <v>182.38765938120068</v>
          </cell>
          <cell r="H696">
            <v>190.152279635562</v>
          </cell>
          <cell r="I696">
            <v>190.152279635562</v>
          </cell>
          <cell r="J696">
            <v>177.24894467753523</v>
          </cell>
          <cell r="K696">
            <v>177.24894467753523</v>
          </cell>
          <cell r="L696">
            <v>177.24894467753523</v>
          </cell>
          <cell r="M696">
            <v>177.24894467753523</v>
          </cell>
          <cell r="N696">
            <v>177.24894467753523</v>
          </cell>
          <cell r="O696">
            <v>177.24894467753523</v>
          </cell>
          <cell r="P696">
            <v>171.9567343375856</v>
          </cell>
          <cell r="Q696">
            <v>178.73736637260274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155.55437011295999</v>
          </cell>
          <cell r="F699">
            <v>151.80552114070076</v>
          </cell>
          <cell r="G699">
            <v>137.88421195067909</v>
          </cell>
          <cell r="H699">
            <v>151.80552114070076</v>
          </cell>
          <cell r="I699">
            <v>151.80552114070076</v>
          </cell>
          <cell r="J699">
            <v>137.88421195067909</v>
          </cell>
          <cell r="K699">
            <v>131.46743774258246</v>
          </cell>
          <cell r="L699">
            <v>131.46743774258246</v>
          </cell>
          <cell r="M699">
            <v>137.88421195067909</v>
          </cell>
          <cell r="N699">
            <v>135.77898585215527</v>
          </cell>
          <cell r="O699">
            <v>131.46743774258246</v>
          </cell>
          <cell r="P699">
            <v>137.88421195067909</v>
          </cell>
          <cell r="Q699">
            <v>141.05742336814012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87.500000000000028</v>
          </cell>
          <cell r="F702">
            <v>87.500000000000028</v>
          </cell>
          <cell r="G702">
            <v>81.249999999999972</v>
          </cell>
          <cell r="H702">
            <v>87.500000000000028</v>
          </cell>
          <cell r="I702">
            <v>87.500000000000028</v>
          </cell>
          <cell r="J702">
            <v>74.999999999999972</v>
          </cell>
          <cell r="K702">
            <v>74.999999999999972</v>
          </cell>
          <cell r="L702">
            <v>74.999999999999972</v>
          </cell>
          <cell r="M702">
            <v>68.750000000000014</v>
          </cell>
          <cell r="N702">
            <v>74.999999999999972</v>
          </cell>
          <cell r="O702">
            <v>74.999999999999972</v>
          </cell>
          <cell r="P702">
            <v>68.750000000000014</v>
          </cell>
          <cell r="Q702">
            <v>78.645833333333329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110.87845720352854</v>
          </cell>
          <cell r="F704">
            <v>110.87845720352854</v>
          </cell>
          <cell r="G704">
            <v>115.40595721692301</v>
          </cell>
          <cell r="H704">
            <v>115.40595721692301</v>
          </cell>
          <cell r="I704">
            <v>115.40595721692301</v>
          </cell>
          <cell r="J704">
            <v>115.40595721692301</v>
          </cell>
          <cell r="K704">
            <v>125.0877698424321</v>
          </cell>
          <cell r="L704">
            <v>115.8087715558465</v>
          </cell>
          <cell r="M704">
            <v>120.5375910938731</v>
          </cell>
          <cell r="N704">
            <v>125.0877698424321</v>
          </cell>
          <cell r="O704">
            <v>125.0877698424321</v>
          </cell>
          <cell r="P704">
            <v>127.84942207555325</v>
          </cell>
          <cell r="Q704">
            <v>118.56998646060988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133.3075195808546</v>
          </cell>
          <cell r="F707">
            <v>133.14751586499207</v>
          </cell>
          <cell r="G707">
            <v>135.02268432029186</v>
          </cell>
          <cell r="H707">
            <v>133.98775542924102</v>
          </cell>
          <cell r="I707">
            <v>133.79790196279282</v>
          </cell>
          <cell r="J707">
            <v>135.05420659578942</v>
          </cell>
          <cell r="K707">
            <v>134.18894301210705</v>
          </cell>
          <cell r="L707">
            <v>134.72358098434063</v>
          </cell>
          <cell r="M707">
            <v>135.30372893811602</v>
          </cell>
          <cell r="N707">
            <v>134.98542051437255</v>
          </cell>
          <cell r="O707">
            <v>135.10404299499791</v>
          </cell>
          <cell r="P707">
            <v>131.8060801048147</v>
          </cell>
          <cell r="Q707">
            <v>134.2024483585592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131.61351759459552</v>
          </cell>
          <cell r="F708">
            <v>131.26995315531894</v>
          </cell>
          <cell r="G708">
            <v>132.59634602011124</v>
          </cell>
          <cell r="H708">
            <v>131.98676295045794</v>
          </cell>
          <cell r="I708">
            <v>131.231964757047</v>
          </cell>
          <cell r="J708">
            <v>132.36491484789477</v>
          </cell>
          <cell r="K708">
            <v>132.07533931597243</v>
          </cell>
          <cell r="L708">
            <v>132.32859530445199</v>
          </cell>
          <cell r="M708">
            <v>132.93144729354285</v>
          </cell>
          <cell r="N708">
            <v>132.07533931597243</v>
          </cell>
          <cell r="O708">
            <v>132.06146479971841</v>
          </cell>
          <cell r="P708">
            <v>128.64409557590386</v>
          </cell>
          <cell r="Q708">
            <v>131.76497841091557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115.70061812421167</v>
          </cell>
          <cell r="F709">
            <v>115.70061812421167</v>
          </cell>
          <cell r="G709">
            <v>118.62199108527238</v>
          </cell>
          <cell r="H709">
            <v>117.78189408562088</v>
          </cell>
          <cell r="I709">
            <v>115.70061812421167</v>
          </cell>
          <cell r="J709">
            <v>117.00801123938339</v>
          </cell>
          <cell r="K709">
            <v>117.00801123938339</v>
          </cell>
          <cell r="L709">
            <v>117.00801123938339</v>
          </cell>
          <cell r="M709">
            <v>118.62199108527238</v>
          </cell>
          <cell r="N709">
            <v>117.00801123938339</v>
          </cell>
          <cell r="O709">
            <v>117.00801123938339</v>
          </cell>
          <cell r="P709">
            <v>114.37828191773845</v>
          </cell>
          <cell r="Q709">
            <v>116.79550572862136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181.04392641070888</v>
          </cell>
          <cell r="F712">
            <v>181.04392641070888</v>
          </cell>
          <cell r="G712">
            <v>183.04447251659207</v>
          </cell>
          <cell r="H712">
            <v>182.04694752876736</v>
          </cell>
          <cell r="I712">
            <v>181.04392641070888</v>
          </cell>
          <cell r="J712">
            <v>183.04447251659207</v>
          </cell>
          <cell r="K712">
            <v>183.04447251659207</v>
          </cell>
          <cell r="L712">
            <v>183.04447251659207</v>
          </cell>
          <cell r="M712">
            <v>183.04447251659207</v>
          </cell>
          <cell r="N712">
            <v>183.04447251659207</v>
          </cell>
          <cell r="O712">
            <v>183.04447251659207</v>
          </cell>
          <cell r="P712">
            <v>176.36871578254423</v>
          </cell>
          <cell r="Q712">
            <v>181.90489584663192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73.982367452787159</v>
          </cell>
          <cell r="F715">
            <v>73.982367452787159</v>
          </cell>
          <cell r="G715">
            <v>72.852799327555473</v>
          </cell>
          <cell r="H715">
            <v>73.982367452787159</v>
          </cell>
          <cell r="I715">
            <v>73.982367452787159</v>
          </cell>
          <cell r="J715">
            <v>72.852799327555473</v>
          </cell>
          <cell r="K715">
            <v>72.852799327555473</v>
          </cell>
          <cell r="L715">
            <v>72.852799327555473</v>
          </cell>
          <cell r="M715">
            <v>72.852799327555473</v>
          </cell>
          <cell r="N715">
            <v>72.852799327555473</v>
          </cell>
          <cell r="O715">
            <v>72.852799327555473</v>
          </cell>
          <cell r="P715">
            <v>72.852799327555473</v>
          </cell>
          <cell r="Q715">
            <v>73.229322035966021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94.434875415403909</v>
          </cell>
          <cell r="F718">
            <v>91.226751540723768</v>
          </cell>
          <cell r="G718">
            <v>88.940933775945965</v>
          </cell>
          <cell r="H718">
            <v>87.835409646622367</v>
          </cell>
          <cell r="I718">
            <v>90.872024818384062</v>
          </cell>
          <cell r="J718">
            <v>91.817962744623244</v>
          </cell>
          <cell r="K718">
            <v>89.113974580308522</v>
          </cell>
          <cell r="L718">
            <v>91.478819395906484</v>
          </cell>
          <cell r="M718">
            <v>92.07003059980596</v>
          </cell>
          <cell r="N718">
            <v>89.113974580308522</v>
          </cell>
          <cell r="O718">
            <v>88.984417612952356</v>
          </cell>
          <cell r="P718">
            <v>89.16298181188202</v>
          </cell>
          <cell r="Q718">
            <v>90.421013043572273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111.42857142857143</v>
          </cell>
          <cell r="F719">
            <v>105.71428571428577</v>
          </cell>
          <cell r="G719">
            <v>102.85714285714286</v>
          </cell>
          <cell r="H719">
            <v>100.00000000000004</v>
          </cell>
          <cell r="I719">
            <v>105.14285714285717</v>
          </cell>
          <cell r="J719">
            <v>106.6666666666667</v>
          </cell>
          <cell r="K719">
            <v>102.85714285714286</v>
          </cell>
          <cell r="L719">
            <v>106.6666666666667</v>
          </cell>
          <cell r="M719">
            <v>107.61904761904763</v>
          </cell>
          <cell r="N719">
            <v>102.85714285714286</v>
          </cell>
          <cell r="O719">
            <v>102.85714285714286</v>
          </cell>
          <cell r="P719">
            <v>102.85714285714286</v>
          </cell>
          <cell r="Q719">
            <v>104.79365079365083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66.617308963926192</v>
          </cell>
          <cell r="F721">
            <v>67.511607743939038</v>
          </cell>
          <cell r="G721">
            <v>66.161011705497202</v>
          </cell>
          <cell r="H721">
            <v>67.922772616520888</v>
          </cell>
          <cell r="I721">
            <v>67.511607743939038</v>
          </cell>
          <cell r="J721">
            <v>67.511607743939038</v>
          </cell>
          <cell r="K721">
            <v>66.617308963926192</v>
          </cell>
          <cell r="L721">
            <v>66.617308963926192</v>
          </cell>
          <cell r="M721">
            <v>66.617308963926192</v>
          </cell>
          <cell r="N721">
            <v>66.617308963926192</v>
          </cell>
          <cell r="O721">
            <v>66.275675733355158</v>
          </cell>
          <cell r="P721">
            <v>66.746537821203859</v>
          </cell>
          <cell r="Q721">
            <v>66.893947160668773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94.490173022005706</v>
          </cell>
          <cell r="F725">
            <v>94.490173022005706</v>
          </cell>
          <cell r="G725">
            <v>94.490173022005706</v>
          </cell>
          <cell r="H725">
            <v>94.490173022005706</v>
          </cell>
          <cell r="I725">
            <v>94.490173022005706</v>
          </cell>
          <cell r="J725">
            <v>94.490173022005706</v>
          </cell>
          <cell r="K725">
            <v>94.490173022005706</v>
          </cell>
          <cell r="L725">
            <v>94.490173022005706</v>
          </cell>
          <cell r="M725">
            <v>94.490173022005706</v>
          </cell>
          <cell r="N725">
            <v>94.490173022005706</v>
          </cell>
          <cell r="O725">
            <v>94.490173022005706</v>
          </cell>
          <cell r="P725">
            <v>94.490173022005706</v>
          </cell>
          <cell r="Q725">
            <v>94.490173022005706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142.11476330453718</v>
          </cell>
          <cell r="F727">
            <v>142.90910559435619</v>
          </cell>
          <cell r="G727">
            <v>147.63739961527614</v>
          </cell>
          <cell r="H727">
            <v>144.39106581072176</v>
          </cell>
          <cell r="I727">
            <v>147.13840246632179</v>
          </cell>
          <cell r="J727">
            <v>149.03603664080677</v>
          </cell>
          <cell r="K727">
            <v>145.17772758150539</v>
          </cell>
          <cell r="L727">
            <v>147.17529164855861</v>
          </cell>
          <cell r="M727">
            <v>147.63739961527614</v>
          </cell>
          <cell r="N727">
            <v>150.11515151699973</v>
          </cell>
          <cell r="O727">
            <v>150.92263584881425</v>
          </cell>
          <cell r="P727">
            <v>148.24547546711284</v>
          </cell>
          <cell r="Q727">
            <v>146.87503792585724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102.08333333333334</v>
          </cell>
          <cell r="F728">
            <v>102.08333333333334</v>
          </cell>
          <cell r="G728">
            <v>104.16666666666669</v>
          </cell>
          <cell r="H728">
            <v>102.08333333333334</v>
          </cell>
          <cell r="I728">
            <v>102.08333333333334</v>
          </cell>
          <cell r="J728">
            <v>104.16666666666669</v>
          </cell>
          <cell r="K728">
            <v>108.33333333333337</v>
          </cell>
          <cell r="L728">
            <v>104.16666666666669</v>
          </cell>
          <cell r="M728">
            <v>104.16666666666669</v>
          </cell>
          <cell r="N728">
            <v>104.16666666666669</v>
          </cell>
          <cell r="O728">
            <v>104.16666666666669</v>
          </cell>
          <cell r="P728">
            <v>104.16666666666669</v>
          </cell>
          <cell r="Q728">
            <v>103.81944444444447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134.78707059446933</v>
          </cell>
          <cell r="F730">
            <v>141.36587225841436</v>
          </cell>
          <cell r="G730">
            <v>140.7805038133223</v>
          </cell>
          <cell r="H730">
            <v>134.78707059446933</v>
          </cell>
          <cell r="I730">
            <v>134.78707059446933</v>
          </cell>
          <cell r="J730">
            <v>140.7805038133223</v>
          </cell>
          <cell r="K730">
            <v>138.41427640288805</v>
          </cell>
          <cell r="L730">
            <v>140.7805038133223</v>
          </cell>
          <cell r="M730">
            <v>140.7805038133223</v>
          </cell>
          <cell r="N730">
            <v>140.7805038133223</v>
          </cell>
          <cell r="O730">
            <v>140.7805038133223</v>
          </cell>
          <cell r="P730">
            <v>140.7805038133223</v>
          </cell>
          <cell r="Q730">
            <v>139.13374059483058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149.88365704016007</v>
          </cell>
          <cell r="F733">
            <v>148.03661125401075</v>
          </cell>
          <cell r="G733">
            <v>155.55501176141405</v>
          </cell>
          <cell r="H733">
            <v>153.47841571563524</v>
          </cell>
          <cell r="I733">
            <v>157.81703602217922</v>
          </cell>
          <cell r="J733">
            <v>157.76375272080185</v>
          </cell>
          <cell r="K733">
            <v>152.33713728558976</v>
          </cell>
          <cell r="L733">
            <v>154.82524644338147</v>
          </cell>
          <cell r="M733">
            <v>155.55501176141405</v>
          </cell>
          <cell r="N733">
            <v>159.46790124784937</v>
          </cell>
          <cell r="O733">
            <v>160.74308822287313</v>
          </cell>
          <cell r="P733">
            <v>156.5152909588397</v>
          </cell>
          <cell r="Q733">
            <v>155.16484670284572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160.06136282328549</v>
          </cell>
          <cell r="F734">
            <v>160.06136282328549</v>
          </cell>
          <cell r="G734">
            <v>167.39618008351283</v>
          </cell>
          <cell r="H734">
            <v>163.3619443548061</v>
          </cell>
          <cell r="I734">
            <v>163.3619443548061</v>
          </cell>
          <cell r="J734">
            <v>167.39618008351283</v>
          </cell>
          <cell r="K734">
            <v>160.75595591285776</v>
          </cell>
          <cell r="L734">
            <v>164.44741772035991</v>
          </cell>
          <cell r="M734">
            <v>167.39618008351283</v>
          </cell>
          <cell r="N734">
            <v>171.33545269360047</v>
          </cell>
          <cell r="O734">
            <v>171.33545269360047</v>
          </cell>
          <cell r="P734">
            <v>167.39618008351283</v>
          </cell>
          <cell r="Q734">
            <v>165.35880114255443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128.83974861448118</v>
          </cell>
          <cell r="F737">
            <v>123.17366313412028</v>
          </cell>
          <cell r="G737">
            <v>131.07164909274235</v>
          </cell>
          <cell r="H737">
            <v>133.0427619408789</v>
          </cell>
          <cell r="I737">
            <v>146.35211989402293</v>
          </cell>
          <cell r="J737">
            <v>137.84728788508451</v>
          </cell>
          <cell r="K737">
            <v>134.92998757820033</v>
          </cell>
          <cell r="L737">
            <v>134.92998757820033</v>
          </cell>
          <cell r="M737">
            <v>131.07164909274235</v>
          </cell>
          <cell r="N737">
            <v>134.92998757820033</v>
          </cell>
          <cell r="O737">
            <v>138.84181177774587</v>
          </cell>
          <cell r="P737">
            <v>134.01744721990704</v>
          </cell>
          <cell r="Q737">
            <v>134.08734178219385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115.33289295552112</v>
          </cell>
          <cell r="F740">
            <v>115.57588714674432</v>
          </cell>
          <cell r="G740">
            <v>113.67244920356964</v>
          </cell>
          <cell r="H740">
            <v>116.02563123100705</v>
          </cell>
          <cell r="I740">
            <v>116.79838142373328</v>
          </cell>
          <cell r="J740">
            <v>114.23252007875043</v>
          </cell>
          <cell r="K740">
            <v>111.02248400178945</v>
          </cell>
          <cell r="L740">
            <v>110.70108405807353</v>
          </cell>
          <cell r="M740">
            <v>111.66118565306441</v>
          </cell>
          <cell r="N740">
            <v>109.98628882256493</v>
          </cell>
          <cell r="O740">
            <v>110.36419651645403</v>
          </cell>
          <cell r="P740">
            <v>111.63235675707499</v>
          </cell>
          <cell r="Q740">
            <v>113.08377982069563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115.33289295552112</v>
          </cell>
          <cell r="F741">
            <v>115.57588714674432</v>
          </cell>
          <cell r="G741">
            <v>113.67244920356964</v>
          </cell>
          <cell r="H741">
            <v>116.02563123100705</v>
          </cell>
          <cell r="I741">
            <v>116.79838142373328</v>
          </cell>
          <cell r="J741">
            <v>114.23252007875043</v>
          </cell>
          <cell r="K741">
            <v>111.02248400178945</v>
          </cell>
          <cell r="L741">
            <v>110.70108405807353</v>
          </cell>
          <cell r="M741">
            <v>111.66118565306441</v>
          </cell>
          <cell r="N741">
            <v>109.98628882256493</v>
          </cell>
          <cell r="O741">
            <v>110.36419651645403</v>
          </cell>
          <cell r="P741">
            <v>111.63235675707499</v>
          </cell>
          <cell r="Q741">
            <v>113.08377982069563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109.63225241337868</v>
          </cell>
          <cell r="F742">
            <v>103.36227882434039</v>
          </cell>
          <cell r="G742">
            <v>96.686558519220242</v>
          </cell>
          <cell r="H742">
            <v>103.36227882434039</v>
          </cell>
          <cell r="I742">
            <v>106.54339832432478</v>
          </cell>
          <cell r="J742">
            <v>103.36227882434039</v>
          </cell>
          <cell r="K742">
            <v>103.36227882434039</v>
          </cell>
          <cell r="L742">
            <v>96.686558519220242</v>
          </cell>
          <cell r="M742">
            <v>96.686558519220242</v>
          </cell>
          <cell r="N742">
            <v>96.686558519220242</v>
          </cell>
          <cell r="O742">
            <v>96.686558519220242</v>
          </cell>
          <cell r="P742">
            <v>96.686558519220242</v>
          </cell>
          <cell r="Q742">
            <v>100.81200976253221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94.490976319950121</v>
          </cell>
          <cell r="F745">
            <v>98.791819769496797</v>
          </cell>
          <cell r="G745">
            <v>96.689224606947406</v>
          </cell>
          <cell r="H745">
            <v>98.791819769496797</v>
          </cell>
          <cell r="I745">
            <v>98.791819769496797</v>
          </cell>
          <cell r="J745">
            <v>94.490976319950121</v>
          </cell>
          <cell r="K745">
            <v>94.490976319950121</v>
          </cell>
          <cell r="L745">
            <v>94.490976319950121</v>
          </cell>
          <cell r="M745">
            <v>94.490976319950121</v>
          </cell>
          <cell r="N745">
            <v>94.490976319950121</v>
          </cell>
          <cell r="O745">
            <v>94.490976319950121</v>
          </cell>
          <cell r="P745">
            <v>94.490976319950121</v>
          </cell>
          <cell r="Q745">
            <v>95.749374539586583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83.619559044598418</v>
          </cell>
          <cell r="F749">
            <v>83.619559044598418</v>
          </cell>
          <cell r="G749">
            <v>81.839876468126846</v>
          </cell>
          <cell r="H749">
            <v>81.839876468126846</v>
          </cell>
          <cell r="I749">
            <v>81.10584700389154</v>
          </cell>
          <cell r="J749">
            <v>79.979230993044581</v>
          </cell>
          <cell r="K749">
            <v>79.210152290439794</v>
          </cell>
          <cell r="L749">
            <v>79.403820915340432</v>
          </cell>
          <cell r="M749">
            <v>78.02773426552551</v>
          </cell>
          <cell r="N749">
            <v>78.02773426552551</v>
          </cell>
          <cell r="O749">
            <v>78.02773426552551</v>
          </cell>
          <cell r="P749">
            <v>78.02773426552551</v>
          </cell>
          <cell r="Q749">
            <v>80.227404940855749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112.27912751677616</v>
          </cell>
          <cell r="F753">
            <v>120.17868402314556</v>
          </cell>
          <cell r="G753">
            <v>115.80707763220322</v>
          </cell>
          <cell r="H753">
            <v>120.17868402314556</v>
          </cell>
          <cell r="I753">
            <v>128.47641737370688</v>
          </cell>
          <cell r="J753">
            <v>120.17868402314556</v>
          </cell>
          <cell r="K753">
            <v>117.75058152635035</v>
          </cell>
          <cell r="L753">
            <v>120.17868402314556</v>
          </cell>
          <cell r="M753">
            <v>111.26384123284264</v>
          </cell>
          <cell r="N753">
            <v>115.80707763220322</v>
          </cell>
          <cell r="O753">
            <v>120.17868402314556</v>
          </cell>
          <cell r="P753">
            <v>115.80707763220322</v>
          </cell>
          <cell r="Q753">
            <v>118.17371838850109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147.34022887352651</v>
          </cell>
          <cell r="F756">
            <v>156.57235679778017</v>
          </cell>
          <cell r="G756">
            <v>161.319838106768</v>
          </cell>
          <cell r="H756">
            <v>159.76858973572067</v>
          </cell>
          <cell r="I756">
            <v>153.2400132822938</v>
          </cell>
          <cell r="J756">
            <v>150.34799922482489</v>
          </cell>
          <cell r="K756">
            <v>146.35133848121777</v>
          </cell>
          <cell r="L756">
            <v>139.57071887159398</v>
          </cell>
          <cell r="M756">
            <v>150.34799922482489</v>
          </cell>
          <cell r="N756">
            <v>147.34022887352666</v>
          </cell>
          <cell r="O756">
            <v>147.34022887352666</v>
          </cell>
          <cell r="P756">
            <v>150.34799922482489</v>
          </cell>
          <cell r="Q756">
            <v>150.82396163086909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177.8604146281603</v>
          </cell>
          <cell r="F760">
            <v>185.28444163408858</v>
          </cell>
          <cell r="G760">
            <v>180.23009562158597</v>
          </cell>
          <cell r="H760">
            <v>179.70470124373512</v>
          </cell>
          <cell r="I760">
            <v>183.07295389170312</v>
          </cell>
          <cell r="J760">
            <v>179.35358328356912</v>
          </cell>
          <cell r="K760">
            <v>180.31078964650288</v>
          </cell>
          <cell r="L760">
            <v>175.46410603065945</v>
          </cell>
          <cell r="M760">
            <v>177.08172940057108</v>
          </cell>
          <cell r="N760">
            <v>174.41468350057653</v>
          </cell>
          <cell r="O760">
            <v>174.41468350057653</v>
          </cell>
          <cell r="P760">
            <v>174.95134533345109</v>
          </cell>
          <cell r="Q760">
            <v>178.51196064293163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92.938496583143518</v>
          </cell>
          <cell r="F763">
            <v>98.405466970387224</v>
          </cell>
          <cell r="G763">
            <v>87.471526195899798</v>
          </cell>
          <cell r="H763">
            <v>98.405466970387224</v>
          </cell>
          <cell r="I763">
            <v>98.405466970387224</v>
          </cell>
          <cell r="J763">
            <v>94.76082004555812</v>
          </cell>
          <cell r="K763">
            <v>87.471526195899798</v>
          </cell>
          <cell r="L763">
            <v>87.471526195899798</v>
          </cell>
          <cell r="M763">
            <v>87.471526195899798</v>
          </cell>
          <cell r="N763">
            <v>87.471526195899798</v>
          </cell>
          <cell r="O763">
            <v>87.471526195899798</v>
          </cell>
          <cell r="P763">
            <v>87.471526195899798</v>
          </cell>
          <cell r="Q763">
            <v>91.268033409263467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167.9897297898973</v>
          </cell>
          <cell r="F765">
            <v>150.90801944606767</v>
          </cell>
          <cell r="G765">
            <v>164.26809285379787</v>
          </cell>
          <cell r="H765">
            <v>158.86981094198458</v>
          </cell>
          <cell r="I765">
            <v>154.54696850733959</v>
          </cell>
          <cell r="J765">
            <v>161.93745852406749</v>
          </cell>
          <cell r="K765">
            <v>143.62619733041339</v>
          </cell>
          <cell r="L765">
            <v>152.86868540517921</v>
          </cell>
          <cell r="M765">
            <v>164.26809285379787</v>
          </cell>
          <cell r="N765">
            <v>150.32422506327529</v>
          </cell>
          <cell r="O765">
            <v>150.32422506327529</v>
          </cell>
          <cell r="P765">
            <v>162.38917130329477</v>
          </cell>
          <cell r="Q765">
            <v>156.86005642353248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200.63706548660878</v>
          </cell>
          <cell r="F770">
            <v>196.17154236898875</v>
          </cell>
          <cell r="G770">
            <v>194.35837571482946</v>
          </cell>
          <cell r="H770">
            <v>193.00797395691444</v>
          </cell>
          <cell r="I770">
            <v>191.77366925422473</v>
          </cell>
          <cell r="J770">
            <v>189.24200852558198</v>
          </cell>
          <cell r="K770">
            <v>186.83575302489405</v>
          </cell>
          <cell r="L770">
            <v>187.16839767246472</v>
          </cell>
          <cell r="M770">
            <v>187.22597735880782</v>
          </cell>
          <cell r="N770">
            <v>186.38427912940739</v>
          </cell>
          <cell r="O770">
            <v>186.24744513210814</v>
          </cell>
          <cell r="P770">
            <v>185.49030766178623</v>
          </cell>
          <cell r="Q770">
            <v>190.37856627388467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200.63706548660878</v>
          </cell>
          <cell r="F771">
            <v>196.17154236898875</v>
          </cell>
          <cell r="G771">
            <v>194.35837571482946</v>
          </cell>
          <cell r="H771">
            <v>193.00797395691444</v>
          </cell>
          <cell r="I771">
            <v>191.77366925422473</v>
          </cell>
          <cell r="J771">
            <v>189.24200852558198</v>
          </cell>
          <cell r="K771">
            <v>186.83575302489405</v>
          </cell>
          <cell r="L771">
            <v>187.16839767246472</v>
          </cell>
          <cell r="M771">
            <v>187.22597735880782</v>
          </cell>
          <cell r="N771">
            <v>186.38427912940739</v>
          </cell>
          <cell r="O771">
            <v>186.24744513210814</v>
          </cell>
          <cell r="P771">
            <v>185.49030766178623</v>
          </cell>
          <cell r="Q771">
            <v>190.37856627388467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81.77893257110793</v>
          </cell>
          <cell r="F772">
            <v>75.1665928871126</v>
          </cell>
          <cell r="G772">
            <v>73.296666576001883</v>
          </cell>
          <cell r="H772">
            <v>75.524291102547153</v>
          </cell>
          <cell r="I772">
            <v>73.294455448468</v>
          </cell>
          <cell r="J772">
            <v>71.016576600635858</v>
          </cell>
          <cell r="K772">
            <v>70.927210008832304</v>
          </cell>
          <cell r="L772">
            <v>72.863301617468892</v>
          </cell>
          <cell r="M772">
            <v>72.678184002404933</v>
          </cell>
          <cell r="N772">
            <v>71.130440947717801</v>
          </cell>
          <cell r="O772">
            <v>72.079690281398371</v>
          </cell>
          <cell r="P772">
            <v>69.328890352676567</v>
          </cell>
          <cell r="Q772">
            <v>73.257102699697697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77.084905244504057</v>
          </cell>
          <cell r="F776">
            <v>77.481505817628872</v>
          </cell>
          <cell r="G776">
            <v>79.03978517348429</v>
          </cell>
          <cell r="H776">
            <v>78.014513663465181</v>
          </cell>
          <cell r="I776">
            <v>77.528639212329196</v>
          </cell>
          <cell r="J776">
            <v>75.123977456915725</v>
          </cell>
          <cell r="K776">
            <v>76.906453008650629</v>
          </cell>
          <cell r="L776">
            <v>76.476756412929106</v>
          </cell>
          <cell r="M776">
            <v>76.373909511770108</v>
          </cell>
          <cell r="N776">
            <v>76.357349824630163</v>
          </cell>
          <cell r="O776">
            <v>75.708136139759887</v>
          </cell>
          <cell r="P776">
            <v>74.614722131930336</v>
          </cell>
          <cell r="Q776">
            <v>76.725887799833131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93.443195367297065</v>
          </cell>
          <cell r="F782">
            <v>86.892419008195006</v>
          </cell>
          <cell r="G782">
            <v>83.731630076711056</v>
          </cell>
          <cell r="H782">
            <v>79.805727875514194</v>
          </cell>
          <cell r="I782">
            <v>78.234915188998357</v>
          </cell>
          <cell r="J782">
            <v>74.018040240654841</v>
          </cell>
          <cell r="K782">
            <v>68.694488866901352</v>
          </cell>
          <cell r="L782">
            <v>68.519023730101665</v>
          </cell>
          <cell r="M782">
            <v>68.741203927633222</v>
          </cell>
          <cell r="N782">
            <v>67.658597624404479</v>
          </cell>
          <cell r="O782">
            <v>66.95510556074565</v>
          </cell>
          <cell r="P782">
            <v>66.718959849259448</v>
          </cell>
          <cell r="Q782">
            <v>75.28444227636804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484.26150121065365</v>
          </cell>
          <cell r="F785">
            <v>484.26150121065365</v>
          </cell>
          <cell r="G785">
            <v>484.26150121065365</v>
          </cell>
          <cell r="H785">
            <v>484.26150121065365</v>
          </cell>
          <cell r="I785">
            <v>484.26150121065365</v>
          </cell>
          <cell r="J785">
            <v>484.26150121065365</v>
          </cell>
          <cell r="K785">
            <v>484.26150121065365</v>
          </cell>
          <cell r="L785">
            <v>484.26150121065365</v>
          </cell>
          <cell r="M785">
            <v>484.26150121065365</v>
          </cell>
          <cell r="N785">
            <v>484.26150121065365</v>
          </cell>
          <cell r="O785">
            <v>484.26150121065365</v>
          </cell>
          <cell r="P785">
            <v>484.26150121065365</v>
          </cell>
          <cell r="Q785">
            <v>484.26150121065353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103.77717413532365</v>
          </cell>
          <cell r="F788">
            <v>104.88352333705875</v>
          </cell>
          <cell r="G788">
            <v>110.60302779188426</v>
          </cell>
          <cell r="H788">
            <v>106.81369203870014</v>
          </cell>
          <cell r="I788">
            <v>104.75984174741033</v>
          </cell>
          <cell r="J788">
            <v>110.40617986692305</v>
          </cell>
          <cell r="K788">
            <v>109.80675830043131</v>
          </cell>
          <cell r="L788">
            <v>106.55645394383075</v>
          </cell>
          <cell r="M788">
            <v>111.52635906887484</v>
          </cell>
          <cell r="N788">
            <v>110.32282322154813</v>
          </cell>
          <cell r="O788">
            <v>107.14117016249895</v>
          </cell>
          <cell r="P788">
            <v>109.73368258207958</v>
          </cell>
          <cell r="Q788">
            <v>108.02755718304697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102.45700535902287</v>
          </cell>
          <cell r="F789">
            <v>103.6523761081005</v>
          </cell>
          <cell r="G789">
            <v>109.56661066573518</v>
          </cell>
          <cell r="H789">
            <v>105.47236889226404</v>
          </cell>
          <cell r="I789">
            <v>103.25325709886103</v>
          </cell>
          <cell r="J789">
            <v>109.34383612104857</v>
          </cell>
          <cell r="K789">
            <v>108.69618255395893</v>
          </cell>
          <cell r="L789">
            <v>105.18434492856319</v>
          </cell>
          <cell r="M789">
            <v>110.56423709190518</v>
          </cell>
          <cell r="N789">
            <v>109.26385964769101</v>
          </cell>
          <cell r="O789">
            <v>105.82619729430743</v>
          </cell>
          <cell r="P789">
            <v>108.62395178756405</v>
          </cell>
          <cell r="Q789">
            <v>106.82535229575183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98.928043545517269</v>
          </cell>
          <cell r="F790">
            <v>100.48531734466438</v>
          </cell>
          <cell r="G790">
            <v>107.676876267051</v>
          </cell>
          <cell r="H790">
            <v>102.31609063996407</v>
          </cell>
          <cell r="I790">
            <v>99.499094726791952</v>
          </cell>
          <cell r="J790">
            <v>106.8119416035787</v>
          </cell>
          <cell r="K790">
            <v>106.07220725726019</v>
          </cell>
          <cell r="L790">
            <v>102.91490530488271</v>
          </cell>
          <cell r="M790">
            <v>106.8784083268514</v>
          </cell>
          <cell r="N790">
            <v>106.0722072572601</v>
          </cell>
          <cell r="O790">
            <v>102.91490530488271</v>
          </cell>
          <cell r="P790">
            <v>104.93386637505677</v>
          </cell>
          <cell r="Q790">
            <v>103.79198866281344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113.24811974181229</v>
          </cell>
          <cell r="F796">
            <v>113.96262600799813</v>
          </cell>
          <cell r="G796">
            <v>113.96262600799813</v>
          </cell>
          <cell r="H796">
            <v>113.96262600799813</v>
          </cell>
          <cell r="I796">
            <v>115.28015678419509</v>
          </cell>
          <cell r="J796">
            <v>115.28015678419509</v>
          </cell>
          <cell r="K796">
            <v>115.28015678419509</v>
          </cell>
          <cell r="L796">
            <v>109.36435933781047</v>
          </cell>
          <cell r="M796">
            <v>115.28015678419509</v>
          </cell>
          <cell r="N796">
            <v>115.28015678419509</v>
          </cell>
          <cell r="O796">
            <v>112.36119802128825</v>
          </cell>
          <cell r="P796">
            <v>115.28015678419509</v>
          </cell>
          <cell r="Q796">
            <v>114.04520798583964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120.95212200941612</v>
          </cell>
          <cell r="F799">
            <v>120.95212200941612</v>
          </cell>
          <cell r="G799">
            <v>115.38337202321226</v>
          </cell>
          <cell r="H799">
            <v>120.95212200941612</v>
          </cell>
          <cell r="I799">
            <v>130.21836614175285</v>
          </cell>
          <cell r="J799">
            <v>119.10541628202549</v>
          </cell>
          <cell r="K799">
            <v>117.59834029867108</v>
          </cell>
          <cell r="L799">
            <v>114.64560948639108</v>
          </cell>
          <cell r="M799">
            <v>113.38497826042189</v>
          </cell>
          <cell r="N799">
            <v>112.4648793763986</v>
          </cell>
          <cell r="O799">
            <v>106.90758208970097</v>
          </cell>
          <cell r="P799">
            <v>108.38756486770586</v>
          </cell>
          <cell r="Q799">
            <v>116.74603957121069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100.00000000000004</v>
          </cell>
          <cell r="F803">
            <v>100.00000000000004</v>
          </cell>
          <cell r="G803">
            <v>119.99999999999997</v>
          </cell>
          <cell r="H803">
            <v>110.00000000000006</v>
          </cell>
          <cell r="I803">
            <v>100.00000000000004</v>
          </cell>
          <cell r="J803">
            <v>119.99999999999997</v>
          </cell>
          <cell r="K803">
            <v>119.99999999999997</v>
          </cell>
          <cell r="L803">
            <v>119.99999999999997</v>
          </cell>
          <cell r="M803">
            <v>139.99999999999994</v>
          </cell>
          <cell r="N803">
            <v>129.99999999999997</v>
          </cell>
          <cell r="O803">
            <v>119.99999999999997</v>
          </cell>
          <cell r="P803">
            <v>129.99999999999997</v>
          </cell>
          <cell r="Q803">
            <v>117.5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94.738120182231597</v>
          </cell>
          <cell r="F805">
            <v>94.738120182231597</v>
          </cell>
          <cell r="G805">
            <v>94.738120182231597</v>
          </cell>
          <cell r="H805">
            <v>94.738120182231597</v>
          </cell>
          <cell r="I805">
            <v>90.32925336921069</v>
          </cell>
          <cell r="J805">
            <v>94.738120182231597</v>
          </cell>
          <cell r="K805">
            <v>90.32925336921069</v>
          </cell>
          <cell r="L805">
            <v>90.32925336921069</v>
          </cell>
          <cell r="M805">
            <v>94.738120182231597</v>
          </cell>
          <cell r="N805">
            <v>90.32925336921069</v>
          </cell>
          <cell r="O805">
            <v>90.32925336921069</v>
          </cell>
          <cell r="P805">
            <v>94.738120182231597</v>
          </cell>
          <cell r="Q805">
            <v>92.901092343472897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120.18407466016245</v>
          </cell>
          <cell r="F808">
            <v>120.18407466016245</v>
          </cell>
          <cell r="G808">
            <v>123.48349655938154</v>
          </cell>
          <cell r="H808">
            <v>123.48349655938154</v>
          </cell>
          <cell r="I808">
            <v>123.48349655938154</v>
          </cell>
          <cell r="J808">
            <v>123.60886158053478</v>
          </cell>
          <cell r="K808">
            <v>123.60886158053478</v>
          </cell>
          <cell r="L808">
            <v>123.60886158053478</v>
          </cell>
          <cell r="M808">
            <v>123.48349655938154</v>
          </cell>
          <cell r="N808">
            <v>123.48349655938154</v>
          </cell>
          <cell r="O808">
            <v>123.48349655938154</v>
          </cell>
          <cell r="P808">
            <v>123.52528489976595</v>
          </cell>
          <cell r="Q808">
            <v>122.9684165264987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119.99999999999997</v>
          </cell>
          <cell r="F809">
            <v>119.99999999999997</v>
          </cell>
          <cell r="G809">
            <v>123.33333333333337</v>
          </cell>
          <cell r="H809">
            <v>123.33333333333337</v>
          </cell>
          <cell r="I809">
            <v>123.33333333333337</v>
          </cell>
          <cell r="J809">
            <v>123.33333333333337</v>
          </cell>
          <cell r="K809">
            <v>123.33333333333337</v>
          </cell>
          <cell r="L809">
            <v>123.33333333333337</v>
          </cell>
          <cell r="M809">
            <v>123.33333333333337</v>
          </cell>
          <cell r="N809">
            <v>123.33333333333337</v>
          </cell>
          <cell r="O809">
            <v>123.33333333333337</v>
          </cell>
          <cell r="P809">
            <v>123.33333333333337</v>
          </cell>
          <cell r="Q809">
            <v>122.77777777777783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129.05488861115634</v>
          </cell>
          <cell r="F811">
            <v>129.05488861115634</v>
          </cell>
          <cell r="G811">
            <v>132.59129375103555</v>
          </cell>
          <cell r="H811">
            <v>132.59129375103555</v>
          </cell>
          <cell r="I811">
            <v>132.59129375103555</v>
          </cell>
          <cell r="J811">
            <v>132.59129375103555</v>
          </cell>
          <cell r="K811">
            <v>132.59129375103555</v>
          </cell>
          <cell r="L811">
            <v>132.59129375103555</v>
          </cell>
          <cell r="M811">
            <v>132.59129375103555</v>
          </cell>
          <cell r="N811">
            <v>132.59129375103555</v>
          </cell>
          <cell r="O811">
            <v>132.59129375103555</v>
          </cell>
          <cell r="P811">
            <v>132.59129375103555</v>
          </cell>
          <cell r="Q811">
            <v>132.00189289438904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106.66666666666671</v>
          </cell>
          <cell r="F814">
            <v>106.66666666666671</v>
          </cell>
          <cell r="G814">
            <v>106.66666666666671</v>
          </cell>
          <cell r="H814">
            <v>106.66666666666671</v>
          </cell>
          <cell r="I814">
            <v>106.66666666666671</v>
          </cell>
          <cell r="J814">
            <v>116.66666666666669</v>
          </cell>
          <cell r="K814">
            <v>116.66666666666669</v>
          </cell>
          <cell r="L814">
            <v>116.66666666666669</v>
          </cell>
          <cell r="M814">
            <v>106.66666666666671</v>
          </cell>
          <cell r="N814">
            <v>106.66666666666671</v>
          </cell>
          <cell r="O814">
            <v>106.66666666666671</v>
          </cell>
          <cell r="P814">
            <v>109.99999999999996</v>
          </cell>
          <cell r="Q814">
            <v>109.4444444444445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121.77258275198267</v>
          </cell>
          <cell r="F816">
            <v>121.24657010531337</v>
          </cell>
          <cell r="G816">
            <v>119.71198301619384</v>
          </cell>
          <cell r="H816">
            <v>119.48735938771087</v>
          </cell>
          <cell r="I816">
            <v>118.78632573553286</v>
          </cell>
          <cell r="J816">
            <v>117.77226715057435</v>
          </cell>
          <cell r="K816">
            <v>116.93356251526353</v>
          </cell>
          <cell r="L816">
            <v>116.74397118220428</v>
          </cell>
          <cell r="M816">
            <v>116.61282571269476</v>
          </cell>
          <cell r="N816">
            <v>116.80097243647297</v>
          </cell>
          <cell r="O816">
            <v>116.43414180088038</v>
          </cell>
          <cell r="P816">
            <v>115.78211718024392</v>
          </cell>
          <cell r="Q816">
            <v>118.1737232479223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115.56568327754323</v>
          </cell>
          <cell r="F817">
            <v>114.56919953871247</v>
          </cell>
          <cell r="G817">
            <v>114.15646968725383</v>
          </cell>
          <cell r="H817">
            <v>113.73094038761103</v>
          </cell>
          <cell r="I817">
            <v>112.40289506552257</v>
          </cell>
          <cell r="J817">
            <v>111.86116569606806</v>
          </cell>
          <cell r="K817">
            <v>110.27231505519239</v>
          </cell>
          <cell r="L817">
            <v>109.91315129437207</v>
          </cell>
          <cell r="M817">
            <v>109.74626095780694</v>
          </cell>
          <cell r="N817">
            <v>110.10268803602726</v>
          </cell>
          <cell r="O817">
            <v>109.40776032737315</v>
          </cell>
          <cell r="P817">
            <v>109.20579166500508</v>
          </cell>
          <cell r="Q817">
            <v>111.74452674904067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108.27703560545228</v>
          </cell>
          <cell r="F818">
            <v>107.1146479945819</v>
          </cell>
          <cell r="G818">
            <v>106.60053565209644</v>
          </cell>
          <cell r="H818">
            <v>106.13682767100858</v>
          </cell>
          <cell r="I818">
            <v>104.58767702367203</v>
          </cell>
          <cell r="J818">
            <v>103.16934447889456</v>
          </cell>
          <cell r="K818">
            <v>101.3486346102527</v>
          </cell>
          <cell r="L818">
            <v>100.92967392922742</v>
          </cell>
          <cell r="M818">
            <v>99.948587102490976</v>
          </cell>
          <cell r="N818">
            <v>100.39702286289128</v>
          </cell>
          <cell r="O818">
            <v>99.586397132121292</v>
          </cell>
          <cell r="P818">
            <v>99.318135459852115</v>
          </cell>
          <cell r="Q818">
            <v>103.11787662687846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108.27703560545228</v>
          </cell>
          <cell r="F819">
            <v>107.1146479945819</v>
          </cell>
          <cell r="G819">
            <v>106.60053565209644</v>
          </cell>
          <cell r="H819">
            <v>106.13682767100858</v>
          </cell>
          <cell r="I819">
            <v>104.58767702367203</v>
          </cell>
          <cell r="J819">
            <v>103.16934447889456</v>
          </cell>
          <cell r="K819">
            <v>101.3486346102527</v>
          </cell>
          <cell r="L819">
            <v>100.92967392922742</v>
          </cell>
          <cell r="M819">
            <v>99.948587102490976</v>
          </cell>
          <cell r="N819">
            <v>100.39702286289128</v>
          </cell>
          <cell r="O819">
            <v>99.586397132121292</v>
          </cell>
          <cell r="P819">
            <v>99.318135459852115</v>
          </cell>
          <cell r="Q819">
            <v>103.11787662687846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104.30912396602098</v>
          </cell>
          <cell r="F829">
            <v>104.30912396602098</v>
          </cell>
          <cell r="G829">
            <v>107.72999999410244</v>
          </cell>
          <cell r="H829">
            <v>104.30912396602098</v>
          </cell>
          <cell r="I829">
            <v>104.30912396602098</v>
          </cell>
          <cell r="J829">
            <v>107.72999999410244</v>
          </cell>
          <cell r="K829">
            <v>104.30912396602098</v>
          </cell>
          <cell r="L829">
            <v>104.30912396602098</v>
          </cell>
          <cell r="M829">
            <v>107.72999999410244</v>
          </cell>
          <cell r="N829">
            <v>104.30912396602098</v>
          </cell>
          <cell r="O829">
            <v>104.30912396602098</v>
          </cell>
          <cell r="P829">
            <v>107.72999999410244</v>
          </cell>
          <cell r="Q829">
            <v>105.44941597538144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104.30912396602098</v>
          </cell>
          <cell r="F830">
            <v>104.30912396602098</v>
          </cell>
          <cell r="G830">
            <v>107.72999999410244</v>
          </cell>
          <cell r="H830">
            <v>104.30912396602098</v>
          </cell>
          <cell r="I830">
            <v>104.30912396602098</v>
          </cell>
          <cell r="J830">
            <v>107.72999999410244</v>
          </cell>
          <cell r="K830">
            <v>104.30912396602098</v>
          </cell>
          <cell r="L830">
            <v>104.30912396602098</v>
          </cell>
          <cell r="M830">
            <v>107.72999999410244</v>
          </cell>
          <cell r="N830">
            <v>104.30912396602098</v>
          </cell>
          <cell r="O830">
            <v>104.30912396602098</v>
          </cell>
          <cell r="P830">
            <v>107.72999999410244</v>
          </cell>
          <cell r="Q830">
            <v>105.44941597538144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162.69291321110694</v>
          </cell>
          <cell r="F833">
            <v>162.69291321110694</v>
          </cell>
          <cell r="G833">
            <v>162.69291321110694</v>
          </cell>
          <cell r="H833">
            <v>162.69291321110694</v>
          </cell>
          <cell r="I833">
            <v>162.69291321110694</v>
          </cell>
          <cell r="J833">
            <v>167.49566759496795</v>
          </cell>
          <cell r="K833">
            <v>167.49566759496795</v>
          </cell>
          <cell r="L833">
            <v>167.49566759496795</v>
          </cell>
          <cell r="M833">
            <v>172.29842197882897</v>
          </cell>
          <cell r="N833">
            <v>172.29842197882897</v>
          </cell>
          <cell r="O833">
            <v>172.29842197882897</v>
          </cell>
          <cell r="P833">
            <v>172.29842197882897</v>
          </cell>
          <cell r="Q833">
            <v>167.09543806297958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194.23594244703389</v>
          </cell>
          <cell r="F834">
            <v>194.23594244703389</v>
          </cell>
          <cell r="G834">
            <v>194.23594244703389</v>
          </cell>
          <cell r="H834">
            <v>194.23594244703389</v>
          </cell>
          <cell r="I834">
            <v>194.23594244703389</v>
          </cell>
          <cell r="J834">
            <v>194.23594244703389</v>
          </cell>
          <cell r="K834">
            <v>194.23594244703389</v>
          </cell>
          <cell r="L834">
            <v>194.23594244703389</v>
          </cell>
          <cell r="M834">
            <v>194.23594244703389</v>
          </cell>
          <cell r="N834">
            <v>194.23594244703389</v>
          </cell>
          <cell r="O834">
            <v>194.23594244703389</v>
          </cell>
          <cell r="P834">
            <v>194.23594244703389</v>
          </cell>
          <cell r="Q834">
            <v>194.23594244703392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106.66666666666669</v>
          </cell>
          <cell r="F837">
            <v>106.66666666666669</v>
          </cell>
          <cell r="G837">
            <v>106.66666666666669</v>
          </cell>
          <cell r="H837">
            <v>106.66666666666669</v>
          </cell>
          <cell r="I837">
            <v>106.66666666666669</v>
          </cell>
          <cell r="J837">
            <v>119.99999999999996</v>
          </cell>
          <cell r="K837">
            <v>119.99999999999996</v>
          </cell>
          <cell r="L837">
            <v>119.99999999999996</v>
          </cell>
          <cell r="M837">
            <v>133.33333333333337</v>
          </cell>
          <cell r="N837">
            <v>133.33333333333337</v>
          </cell>
          <cell r="O837">
            <v>133.33333333333337</v>
          </cell>
          <cell r="P837">
            <v>133.33333333333337</v>
          </cell>
          <cell r="Q837">
            <v>118.88888888888896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170.77820734225892</v>
          </cell>
          <cell r="F839">
            <v>170.77820734225892</v>
          </cell>
          <cell r="G839">
            <v>166.02843261140319</v>
          </cell>
          <cell r="H839">
            <v>166.02843261140319</v>
          </cell>
          <cell r="I839">
            <v>166.02843261140319</v>
          </cell>
          <cell r="J839">
            <v>162.10738499357058</v>
          </cell>
          <cell r="K839">
            <v>162.10738499357058</v>
          </cell>
          <cell r="L839">
            <v>162.10738499357058</v>
          </cell>
          <cell r="M839">
            <v>162.00176501272557</v>
          </cell>
          <cell r="N839">
            <v>162.00176501272557</v>
          </cell>
          <cell r="O839">
            <v>162.00176501272557</v>
          </cell>
          <cell r="P839">
            <v>158.96404954991399</v>
          </cell>
          <cell r="Q839">
            <v>164.24443434062752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120.48173028787036</v>
          </cell>
          <cell r="F840">
            <v>120.48173028787036</v>
          </cell>
          <cell r="G840">
            <v>117.06075305615835</v>
          </cell>
          <cell r="H840">
            <v>117.06075305615835</v>
          </cell>
          <cell r="I840">
            <v>117.06075305615835</v>
          </cell>
          <cell r="J840">
            <v>117.06075305615835</v>
          </cell>
          <cell r="K840">
            <v>117.06075305615835</v>
          </cell>
          <cell r="L840">
            <v>117.06075305615835</v>
          </cell>
          <cell r="M840">
            <v>117.06075305615835</v>
          </cell>
          <cell r="N840">
            <v>117.06075305615835</v>
          </cell>
          <cell r="O840">
            <v>117.06075305615835</v>
          </cell>
          <cell r="P840">
            <v>117.06075305615835</v>
          </cell>
          <cell r="Q840">
            <v>117.63091592811033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136.65480427046262</v>
          </cell>
          <cell r="F841">
            <v>136.65480427046262</v>
          </cell>
          <cell r="G841">
            <v>136.65480427046262</v>
          </cell>
          <cell r="H841">
            <v>136.65480427046262</v>
          </cell>
          <cell r="I841">
            <v>136.65480427046262</v>
          </cell>
          <cell r="J841">
            <v>136.65480427046262</v>
          </cell>
          <cell r="K841">
            <v>136.65480427046262</v>
          </cell>
          <cell r="L841">
            <v>136.65480427046262</v>
          </cell>
          <cell r="M841">
            <v>136.65480427046262</v>
          </cell>
          <cell r="N841">
            <v>136.65480427046262</v>
          </cell>
          <cell r="O841">
            <v>136.65480427046262</v>
          </cell>
          <cell r="P841">
            <v>136.65480427046262</v>
          </cell>
          <cell r="Q841">
            <v>136.65480427046262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118.81770515720089</v>
          </cell>
          <cell r="F843">
            <v>118.81770515720089</v>
          </cell>
          <cell r="G843">
            <v>115.04474832710555</v>
          </cell>
          <cell r="H843">
            <v>115.04474832710555</v>
          </cell>
          <cell r="I843">
            <v>115.04474832710555</v>
          </cell>
          <cell r="J843">
            <v>115.04474832710555</v>
          </cell>
          <cell r="K843">
            <v>115.04474832710555</v>
          </cell>
          <cell r="L843">
            <v>115.04474832710555</v>
          </cell>
          <cell r="M843">
            <v>115.04474832710555</v>
          </cell>
          <cell r="N843">
            <v>115.04474832710555</v>
          </cell>
          <cell r="O843">
            <v>115.04474832710555</v>
          </cell>
          <cell r="P843">
            <v>115.04474832710555</v>
          </cell>
          <cell r="Q843">
            <v>115.67357446545476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216.50635094610965</v>
          </cell>
          <cell r="F846">
            <v>216.50635094610965</v>
          </cell>
          <cell r="G846">
            <v>209.16500663351889</v>
          </cell>
          <cell r="H846">
            <v>209.16500663351889</v>
          </cell>
          <cell r="I846">
            <v>209.16500663351889</v>
          </cell>
          <cell r="J846">
            <v>201.55644370746367</v>
          </cell>
          <cell r="K846">
            <v>201.55644370746367</v>
          </cell>
          <cell r="L846">
            <v>201.55644370746367</v>
          </cell>
          <cell r="M846">
            <v>201.55644370746367</v>
          </cell>
          <cell r="N846">
            <v>201.55644370746367</v>
          </cell>
          <cell r="O846">
            <v>201.55644370746367</v>
          </cell>
          <cell r="P846">
            <v>195.65594803123159</v>
          </cell>
          <cell r="Q846">
            <v>205.4585276723991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118.03475754800763</v>
          </cell>
          <cell r="F850">
            <v>118.03475754800763</v>
          </cell>
          <cell r="G850">
            <v>116.77998583573581</v>
          </cell>
          <cell r="H850">
            <v>116.77998583573581</v>
          </cell>
          <cell r="I850">
            <v>116.77998583573581</v>
          </cell>
          <cell r="J850">
            <v>117.15699843704613</v>
          </cell>
          <cell r="K850">
            <v>117.15699843704613</v>
          </cell>
          <cell r="L850">
            <v>117.15699843704613</v>
          </cell>
          <cell r="M850">
            <v>116.85582453102086</v>
          </cell>
          <cell r="N850">
            <v>116.85582453102086</v>
          </cell>
          <cell r="O850">
            <v>116.85582453102086</v>
          </cell>
          <cell r="P850">
            <v>117.15699843704613</v>
          </cell>
          <cell r="Q850">
            <v>117.13374499537251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116.08578250029149</v>
          </cell>
          <cell r="F851">
            <v>116.08578250029149</v>
          </cell>
          <cell r="G851">
            <v>114.70751895129494</v>
          </cell>
          <cell r="H851">
            <v>114.70751895129494</v>
          </cell>
          <cell r="I851">
            <v>114.70751895129494</v>
          </cell>
          <cell r="J851">
            <v>115.12163629297264</v>
          </cell>
          <cell r="K851">
            <v>115.12163629297264</v>
          </cell>
          <cell r="L851">
            <v>115.12163629297264</v>
          </cell>
          <cell r="M851">
            <v>114.79082152202758</v>
          </cell>
          <cell r="N851">
            <v>114.79082152202758</v>
          </cell>
          <cell r="O851">
            <v>114.79082152202758</v>
          </cell>
          <cell r="P851">
            <v>115.12163629297264</v>
          </cell>
          <cell r="Q851">
            <v>115.09609429937008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137.83783783783778</v>
          </cell>
          <cell r="F857">
            <v>137.83783783783778</v>
          </cell>
          <cell r="G857">
            <v>137.83783783783778</v>
          </cell>
          <cell r="H857">
            <v>137.83783783783778</v>
          </cell>
          <cell r="I857">
            <v>137.83783783783778</v>
          </cell>
          <cell r="J857">
            <v>137.83783783783778</v>
          </cell>
          <cell r="K857">
            <v>137.83783783783778</v>
          </cell>
          <cell r="L857">
            <v>137.83783783783778</v>
          </cell>
          <cell r="M857">
            <v>137.83783783783778</v>
          </cell>
          <cell r="N857">
            <v>137.83783783783778</v>
          </cell>
          <cell r="O857">
            <v>137.83783783783778</v>
          </cell>
          <cell r="P857">
            <v>137.83783783783778</v>
          </cell>
          <cell r="Q857">
            <v>137.83783783783775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102.89814940154022</v>
          </cell>
          <cell r="F859">
            <v>102.89814940154022</v>
          </cell>
          <cell r="G859">
            <v>101.31257810208506</v>
          </cell>
          <cell r="H859">
            <v>101.31257810208506</v>
          </cell>
          <cell r="I859">
            <v>101.31257810208506</v>
          </cell>
          <cell r="J859">
            <v>101.23025811544672</v>
          </cell>
          <cell r="K859">
            <v>101.23025811544672</v>
          </cell>
          <cell r="L859">
            <v>101.23025811544672</v>
          </cell>
          <cell r="M859">
            <v>101.14793812880838</v>
          </cell>
          <cell r="N859">
            <v>101.14793812880838</v>
          </cell>
          <cell r="O859">
            <v>101.14793812880838</v>
          </cell>
          <cell r="P859">
            <v>101.14793812880838</v>
          </cell>
          <cell r="Q859">
            <v>101.50137999757578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102.89814940154022</v>
          </cell>
          <cell r="F860">
            <v>102.89814940154022</v>
          </cell>
          <cell r="G860">
            <v>101.31257810208506</v>
          </cell>
          <cell r="H860">
            <v>101.31257810208506</v>
          </cell>
          <cell r="I860">
            <v>101.31257810208506</v>
          </cell>
          <cell r="J860">
            <v>101.23025811544672</v>
          </cell>
          <cell r="K860">
            <v>101.23025811544672</v>
          </cell>
          <cell r="L860">
            <v>101.23025811544672</v>
          </cell>
          <cell r="M860">
            <v>101.14793812880838</v>
          </cell>
          <cell r="N860">
            <v>101.14793812880838</v>
          </cell>
          <cell r="O860">
            <v>101.14793812880838</v>
          </cell>
          <cell r="P860">
            <v>101.14793812880838</v>
          </cell>
          <cell r="Q860">
            <v>101.50137999757578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112.00000000000004</v>
          </cell>
          <cell r="F861">
            <v>112.00000000000004</v>
          </cell>
          <cell r="G861">
            <v>112.00000000000004</v>
          </cell>
          <cell r="H861">
            <v>112.00000000000004</v>
          </cell>
          <cell r="I861">
            <v>112.00000000000004</v>
          </cell>
          <cell r="J861">
            <v>110.00000000000004</v>
          </cell>
          <cell r="K861">
            <v>110.00000000000004</v>
          </cell>
          <cell r="L861">
            <v>110.00000000000004</v>
          </cell>
          <cell r="M861">
            <v>108.00000000000001</v>
          </cell>
          <cell r="N861">
            <v>108.00000000000001</v>
          </cell>
          <cell r="O861">
            <v>108.00000000000001</v>
          </cell>
          <cell r="P861">
            <v>108.00000000000001</v>
          </cell>
          <cell r="Q861">
            <v>110.16666666666669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102.50743551057364</v>
          </cell>
          <cell r="F866">
            <v>102.50743551057364</v>
          </cell>
          <cell r="G866">
            <v>100.85380060964386</v>
          </cell>
          <cell r="H866">
            <v>100.85380060964386</v>
          </cell>
          <cell r="I866">
            <v>100.85380060964386</v>
          </cell>
          <cell r="J866">
            <v>100.85380060964386</v>
          </cell>
          <cell r="K866">
            <v>100.85380060964386</v>
          </cell>
          <cell r="L866">
            <v>100.85380060964386</v>
          </cell>
          <cell r="M866">
            <v>100.85380060964386</v>
          </cell>
          <cell r="N866">
            <v>100.85380060964386</v>
          </cell>
          <cell r="O866">
            <v>100.85380060964386</v>
          </cell>
          <cell r="P866">
            <v>100.85380060964386</v>
          </cell>
          <cell r="Q866">
            <v>101.12940642646548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109.91952192207481</v>
          </cell>
          <cell r="F872">
            <v>109.90806264818316</v>
          </cell>
          <cell r="G872">
            <v>107.48110191534499</v>
          </cell>
          <cell r="H872">
            <v>106.25083213933159</v>
          </cell>
          <cell r="I872">
            <v>106.7726991117932</v>
          </cell>
          <cell r="J872">
            <v>107.54695142054329</v>
          </cell>
          <cell r="K872">
            <v>106.68604949215892</v>
          </cell>
          <cell r="L872">
            <v>107.87996824131825</v>
          </cell>
          <cell r="M872">
            <v>106.91268490578206</v>
          </cell>
          <cell r="N872">
            <v>108.27515479098221</v>
          </cell>
          <cell r="O872">
            <v>107.97081918338499</v>
          </cell>
          <cell r="P872">
            <v>108.41530227994234</v>
          </cell>
          <cell r="Q872">
            <v>107.83492900423664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79.929152825118948</v>
          </cell>
          <cell r="F873">
            <v>79.929152825118948</v>
          </cell>
          <cell r="G873">
            <v>79.759629161125062</v>
          </cell>
          <cell r="H873">
            <v>79.759629161125062</v>
          </cell>
          <cell r="I873">
            <v>79.759629161125062</v>
          </cell>
          <cell r="J873">
            <v>80.83716642672394</v>
          </cell>
          <cell r="K873">
            <v>80.83716642672394</v>
          </cell>
          <cell r="L873">
            <v>80.83716642672394</v>
          </cell>
          <cell r="M873">
            <v>77.321960674684618</v>
          </cell>
          <cell r="N873">
            <v>77.328646590692628</v>
          </cell>
          <cell r="O873">
            <v>77.328646590692628</v>
          </cell>
          <cell r="P873">
            <v>76.037166760295534</v>
          </cell>
          <cell r="Q873">
            <v>79.138759419179195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79.507004094513391</v>
          </cell>
          <cell r="F874">
            <v>79.507004094513391</v>
          </cell>
          <cell r="G874">
            <v>79.336596526356516</v>
          </cell>
          <cell r="H874">
            <v>79.336596526356516</v>
          </cell>
          <cell r="I874">
            <v>79.336596526356516</v>
          </cell>
          <cell r="J874">
            <v>80.419752120703137</v>
          </cell>
          <cell r="K874">
            <v>80.419752120703137</v>
          </cell>
          <cell r="L874">
            <v>80.419752120703137</v>
          </cell>
          <cell r="M874">
            <v>76.886217924570573</v>
          </cell>
          <cell r="N874">
            <v>76.886217924570573</v>
          </cell>
          <cell r="O874">
            <v>76.886217924570573</v>
          </cell>
          <cell r="P874">
            <v>75.588004259075717</v>
          </cell>
          <cell r="Q874">
            <v>78.710809346916108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160.89290722191373</v>
          </cell>
          <cell r="F881">
            <v>160.89290722191373</v>
          </cell>
          <cell r="G881">
            <v>160.89290722191373</v>
          </cell>
          <cell r="H881">
            <v>160.89290722191373</v>
          </cell>
          <cell r="I881">
            <v>160.89290722191373</v>
          </cell>
          <cell r="J881">
            <v>160.89290722191373</v>
          </cell>
          <cell r="K881">
            <v>160.89290722191373</v>
          </cell>
          <cell r="L881">
            <v>160.89290722191373</v>
          </cell>
          <cell r="M881">
            <v>160.89290722191373</v>
          </cell>
          <cell r="N881">
            <v>162.181882583191</v>
          </cell>
          <cell r="O881">
            <v>162.181882583191</v>
          </cell>
          <cell r="P881">
            <v>162.181882583191</v>
          </cell>
          <cell r="Q881">
            <v>161.21515106223305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111.40592098001461</v>
          </cell>
          <cell r="F885">
            <v>111.38787814647854</v>
          </cell>
          <cell r="G885">
            <v>106.99341540045256</v>
          </cell>
          <cell r="H885">
            <v>105.0563334367143</v>
          </cell>
          <cell r="I885">
            <v>105.87802240244815</v>
          </cell>
          <cell r="J885">
            <v>106.95038849320316</v>
          </cell>
          <cell r="K885">
            <v>105.594882871156</v>
          </cell>
          <cell r="L885">
            <v>107.4747294871232</v>
          </cell>
          <cell r="M885">
            <v>106.93569337799856</v>
          </cell>
          <cell r="N885">
            <v>109.0794259871182</v>
          </cell>
          <cell r="O885">
            <v>108.60024408092669</v>
          </cell>
          <cell r="P885">
            <v>109.80785361816001</v>
          </cell>
          <cell r="Q885">
            <v>107.93039902348282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82.633558844935507</v>
          </cell>
          <cell r="F886">
            <v>81.869418972551614</v>
          </cell>
          <cell r="G886">
            <v>81.523229383883717</v>
          </cell>
          <cell r="H886">
            <v>82.250501490118424</v>
          </cell>
          <cell r="I886">
            <v>81.891246359904329</v>
          </cell>
          <cell r="J886">
            <v>82.056397903246591</v>
          </cell>
          <cell r="K886">
            <v>81.857295811507711</v>
          </cell>
          <cell r="L886">
            <v>81.696079754755132</v>
          </cell>
          <cell r="M886">
            <v>79.536348827572652</v>
          </cell>
          <cell r="N886">
            <v>82.042754832943245</v>
          </cell>
          <cell r="O886">
            <v>80.745081420929196</v>
          </cell>
          <cell r="P886">
            <v>80.451794174868354</v>
          </cell>
          <cell r="Q886">
            <v>81.546142314768048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75.837838611852305</v>
          </cell>
          <cell r="F887">
            <v>75.837838611852305</v>
          </cell>
          <cell r="G887">
            <v>75.837838611852305</v>
          </cell>
          <cell r="H887">
            <v>75.837838611852305</v>
          </cell>
          <cell r="I887">
            <v>75.837838611852305</v>
          </cell>
          <cell r="J887">
            <v>75.837838611852305</v>
          </cell>
          <cell r="K887">
            <v>75.798319147368403</v>
          </cell>
          <cell r="L887">
            <v>74.620262530114843</v>
          </cell>
          <cell r="M887">
            <v>75.837838611852305</v>
          </cell>
          <cell r="N887">
            <v>76.197265017399104</v>
          </cell>
          <cell r="O887">
            <v>75.079808423561587</v>
          </cell>
          <cell r="P887">
            <v>75.837838611852305</v>
          </cell>
          <cell r="Q887">
            <v>75.699863667771865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82.943225455528633</v>
          </cell>
          <cell r="F891">
            <v>82.144265343908259</v>
          </cell>
          <cell r="G891">
            <v>81.782300627237973</v>
          </cell>
          <cell r="H891">
            <v>82.542712986513138</v>
          </cell>
          <cell r="I891">
            <v>82.167087359177927</v>
          </cell>
          <cell r="J891">
            <v>82.339764509359043</v>
          </cell>
          <cell r="K891">
            <v>82.13339057451941</v>
          </cell>
          <cell r="L891">
            <v>82.018509793364402</v>
          </cell>
          <cell r="M891">
            <v>79.704882122567739</v>
          </cell>
          <cell r="N891">
            <v>82.309121451395839</v>
          </cell>
          <cell r="O891">
            <v>81.003235939804028</v>
          </cell>
          <cell r="P891">
            <v>80.662042379859315</v>
          </cell>
          <cell r="Q891">
            <v>81.812544878602964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103.73204800660638</v>
          </cell>
          <cell r="F897">
            <v>103.73204800660638</v>
          </cell>
          <cell r="G897">
            <v>97.614850104395273</v>
          </cell>
          <cell r="H897">
            <v>94.837092913199328</v>
          </cell>
          <cell r="I897">
            <v>96.017090512228563</v>
          </cell>
          <cell r="J897">
            <v>97.006528924279436</v>
          </cell>
          <cell r="K897">
            <v>95.086509215750198</v>
          </cell>
          <cell r="L897">
            <v>97.763914811501778</v>
          </cell>
          <cell r="M897">
            <v>97.903248273257574</v>
          </cell>
          <cell r="N897">
            <v>100.86620857462489</v>
          </cell>
          <cell r="O897">
            <v>100.22865651758356</v>
          </cell>
          <cell r="P897">
            <v>102.57368880146925</v>
          </cell>
          <cell r="Q897">
            <v>98.946823721791873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103.63236777801288</v>
          </cell>
          <cell r="F898">
            <v>103.63236777801288</v>
          </cell>
          <cell r="G898">
            <v>97.501627860517374</v>
          </cell>
          <cell r="H898">
            <v>94.707087577794908</v>
          </cell>
          <cell r="I898">
            <v>95.891108081139166</v>
          </cell>
          <cell r="J898">
            <v>96.91199392172841</v>
          </cell>
          <cell r="K898">
            <v>94.989734809028008</v>
          </cell>
          <cell r="L898">
            <v>97.687351107176397</v>
          </cell>
          <cell r="M898">
            <v>97.844737020049337</v>
          </cell>
          <cell r="N898">
            <v>100.7960600069833</v>
          </cell>
          <cell r="O898">
            <v>100.15024488064621</v>
          </cell>
          <cell r="P898">
            <v>102.50663303264049</v>
          </cell>
          <cell r="Q898">
            <v>98.854276154477461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132.97023544542031</v>
          </cell>
          <cell r="F904">
            <v>132.97023544542031</v>
          </cell>
          <cell r="G904">
            <v>130.82517912806941</v>
          </cell>
          <cell r="H904">
            <v>132.97023544542031</v>
          </cell>
          <cell r="I904">
            <v>132.97023544542031</v>
          </cell>
          <cell r="J904">
            <v>124.73551954876352</v>
          </cell>
          <cell r="K904">
            <v>123.47236148503318</v>
          </cell>
          <cell r="L904">
            <v>120.22156734362477</v>
          </cell>
          <cell r="M904">
            <v>115.06575896089946</v>
          </cell>
          <cell r="N904">
            <v>121.44217432239128</v>
          </cell>
          <cell r="O904">
            <v>123.22834432435731</v>
          </cell>
          <cell r="P904">
            <v>122.24247533549875</v>
          </cell>
          <cell r="Q904">
            <v>126.09286018585992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138.30472461085267</v>
          </cell>
          <cell r="F908">
            <v>138.30472461085267</v>
          </cell>
          <cell r="G908">
            <v>137.7095571503886</v>
          </cell>
          <cell r="H908">
            <v>137.7095571503886</v>
          </cell>
          <cell r="I908">
            <v>137.7095571503886</v>
          </cell>
          <cell r="J908">
            <v>140.4975113830736</v>
          </cell>
          <cell r="K908">
            <v>140.4975113830736</v>
          </cell>
          <cell r="L908">
            <v>140.4975113830736</v>
          </cell>
          <cell r="M908">
            <v>136.10948239484384</v>
          </cell>
          <cell r="N908">
            <v>136.10948239484384</v>
          </cell>
          <cell r="O908">
            <v>136.10948239484384</v>
          </cell>
          <cell r="P908">
            <v>132.85041896716905</v>
          </cell>
          <cell r="Q908">
            <v>137.70079341448272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138.1058542881602</v>
          </cell>
          <cell r="F909">
            <v>138.1058542881602</v>
          </cell>
          <cell r="G909">
            <v>137.50056640376593</v>
          </cell>
          <cell r="H909">
            <v>137.50056640376593</v>
          </cell>
          <cell r="I909">
            <v>137.50056640376593</v>
          </cell>
          <cell r="J909">
            <v>140.33592793037585</v>
          </cell>
          <cell r="K909">
            <v>140.33592793037585</v>
          </cell>
          <cell r="L909">
            <v>140.33592793037585</v>
          </cell>
          <cell r="M909">
            <v>135.87328344898009</v>
          </cell>
          <cell r="N909">
            <v>135.87328344898009</v>
          </cell>
          <cell r="O909">
            <v>135.87328344898009</v>
          </cell>
          <cell r="P909">
            <v>132.55880183114121</v>
          </cell>
          <cell r="Q909">
            <v>137.49165364640228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149.99999999999997</v>
          </cell>
          <cell r="F912">
            <v>149.99999999999997</v>
          </cell>
          <cell r="G912">
            <v>149.99999999999997</v>
          </cell>
          <cell r="H912">
            <v>149.99999999999997</v>
          </cell>
          <cell r="I912">
            <v>149.99999999999997</v>
          </cell>
          <cell r="J912">
            <v>149.99999999999997</v>
          </cell>
          <cell r="K912">
            <v>149.99999999999997</v>
          </cell>
          <cell r="L912">
            <v>149.99999999999997</v>
          </cell>
          <cell r="M912">
            <v>149.99999999999997</v>
          </cell>
          <cell r="N912">
            <v>149.99999999999997</v>
          </cell>
          <cell r="O912">
            <v>149.99999999999997</v>
          </cell>
          <cell r="P912">
            <v>149.99999999999997</v>
          </cell>
          <cell r="Q912">
            <v>149.99999999999997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129.25065110414766</v>
          </cell>
          <cell r="F914">
            <v>129.25065110414766</v>
          </cell>
          <cell r="G914">
            <v>129.22822191745911</v>
          </cell>
          <cell r="H914">
            <v>129.22822191745911</v>
          </cell>
          <cell r="I914">
            <v>129.22822191745911</v>
          </cell>
          <cell r="J914">
            <v>129.22822191745911</v>
          </cell>
          <cell r="K914">
            <v>129.22822191745911</v>
          </cell>
          <cell r="L914">
            <v>129.22822191745911</v>
          </cell>
          <cell r="M914">
            <v>129.22822191745911</v>
          </cell>
          <cell r="N914">
            <v>129.22822191745911</v>
          </cell>
          <cell r="O914">
            <v>129.22822191745911</v>
          </cell>
          <cell r="P914">
            <v>129.22822191745911</v>
          </cell>
          <cell r="Q914">
            <v>129.23196011524053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199.99999999999991</v>
          </cell>
          <cell r="F915">
            <v>199.99999999999991</v>
          </cell>
          <cell r="G915">
            <v>199.99999999999991</v>
          </cell>
          <cell r="H915">
            <v>199.99999999999991</v>
          </cell>
          <cell r="I915">
            <v>199.99999999999991</v>
          </cell>
          <cell r="J915">
            <v>199.99999999999991</v>
          </cell>
          <cell r="K915">
            <v>199.99999999999991</v>
          </cell>
          <cell r="L915">
            <v>199.99999999999991</v>
          </cell>
          <cell r="M915">
            <v>199.99999999999991</v>
          </cell>
          <cell r="N915">
            <v>199.99999999999991</v>
          </cell>
          <cell r="O915">
            <v>199.99999999999991</v>
          </cell>
          <cell r="P915">
            <v>199.99999999999991</v>
          </cell>
          <cell r="Q915">
            <v>199.99999999999997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128.57142857142858</v>
          </cell>
          <cell r="F917">
            <v>128.57142857142858</v>
          </cell>
          <cell r="G917">
            <v>128.57142857142858</v>
          </cell>
          <cell r="H917">
            <v>128.57142857142858</v>
          </cell>
          <cell r="I917">
            <v>128.57142857142858</v>
          </cell>
          <cell r="J917">
            <v>128.57142857142858</v>
          </cell>
          <cell r="K917">
            <v>128.57142857142858</v>
          </cell>
          <cell r="L917">
            <v>128.57142857142858</v>
          </cell>
          <cell r="M917">
            <v>128.57142857142858</v>
          </cell>
          <cell r="N917">
            <v>128.57142857142858</v>
          </cell>
          <cell r="O917">
            <v>128.57142857142858</v>
          </cell>
          <cell r="P917">
            <v>128.57142857142858</v>
          </cell>
          <cell r="Q917">
            <v>128.57142857142861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114.28571428571425</v>
          </cell>
          <cell r="F919">
            <v>114.28571428571425</v>
          </cell>
          <cell r="G919">
            <v>108.57142857142857</v>
          </cell>
          <cell r="H919">
            <v>108.57142857142857</v>
          </cell>
          <cell r="I919">
            <v>108.57142857142857</v>
          </cell>
          <cell r="J919">
            <v>108.57142857142857</v>
          </cell>
          <cell r="K919">
            <v>108.57142857142857</v>
          </cell>
          <cell r="L919">
            <v>108.57142857142857</v>
          </cell>
          <cell r="M919">
            <v>108.57142857142857</v>
          </cell>
          <cell r="N919">
            <v>108.57142857142857</v>
          </cell>
          <cell r="O919">
            <v>108.57142857142857</v>
          </cell>
          <cell r="P919">
            <v>108.57142857142857</v>
          </cell>
          <cell r="Q919">
            <v>109.52380952380953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124.9051930118879</v>
          </cell>
          <cell r="F921">
            <v>124.9051930118879</v>
          </cell>
          <cell r="G921">
            <v>126.65132278077435</v>
          </cell>
          <cell r="H921">
            <v>126.65132278077435</v>
          </cell>
          <cell r="I921">
            <v>126.65132278077435</v>
          </cell>
          <cell r="J921">
            <v>126.37944118112614</v>
          </cell>
          <cell r="K921">
            <v>126.37944118112614</v>
          </cell>
          <cell r="L921">
            <v>126.37944118112614</v>
          </cell>
          <cell r="M921">
            <v>125.82266099031199</v>
          </cell>
          <cell r="N921">
            <v>125.82266099031199</v>
          </cell>
          <cell r="O921">
            <v>125.82266099031199</v>
          </cell>
          <cell r="P921">
            <v>125.20028375057164</v>
          </cell>
          <cell r="Q921">
            <v>125.96424538591539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133.99067176807878</v>
          </cell>
          <cell r="F922">
            <v>133.99067176807878</v>
          </cell>
          <cell r="G922">
            <v>133.99067176807878</v>
          </cell>
          <cell r="H922">
            <v>133.99067176807878</v>
          </cell>
          <cell r="I922">
            <v>133.99067176807878</v>
          </cell>
          <cell r="J922">
            <v>133.99067176807878</v>
          </cell>
          <cell r="K922">
            <v>133.99067176807878</v>
          </cell>
          <cell r="L922">
            <v>133.99067176807878</v>
          </cell>
          <cell r="M922">
            <v>133.99067176807878</v>
          </cell>
          <cell r="N922">
            <v>133.99067176807878</v>
          </cell>
          <cell r="O922">
            <v>133.99067176807878</v>
          </cell>
          <cell r="P922">
            <v>133.99067176807878</v>
          </cell>
          <cell r="Q922">
            <v>133.99067176807878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103.50983390135309</v>
          </cell>
          <cell r="F923">
            <v>103.50983390135309</v>
          </cell>
          <cell r="G923">
            <v>103.50983390135309</v>
          </cell>
          <cell r="H923">
            <v>103.50983390135309</v>
          </cell>
          <cell r="I923">
            <v>103.50983390135309</v>
          </cell>
          <cell r="J923">
            <v>103.50983390135309</v>
          </cell>
          <cell r="K923">
            <v>103.50983390135309</v>
          </cell>
          <cell r="L923">
            <v>103.50983390135309</v>
          </cell>
          <cell r="M923">
            <v>103.50983390135309</v>
          </cell>
          <cell r="N923">
            <v>103.50983390135309</v>
          </cell>
          <cell r="O923">
            <v>103.50983390135309</v>
          </cell>
          <cell r="P923">
            <v>103.50983390135309</v>
          </cell>
          <cell r="Q923">
            <v>103.50983390135309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145.45454545454541</v>
          </cell>
          <cell r="F937">
            <v>145.45454545454541</v>
          </cell>
          <cell r="G937">
            <v>145.45454545454541</v>
          </cell>
          <cell r="H937">
            <v>145.45454545454541</v>
          </cell>
          <cell r="I937">
            <v>145.45454545454541</v>
          </cell>
          <cell r="J937">
            <v>145.45454545454541</v>
          </cell>
          <cell r="K937">
            <v>145.45454545454541</v>
          </cell>
          <cell r="L937">
            <v>145.45454545454541</v>
          </cell>
          <cell r="M937">
            <v>145.45454545454541</v>
          </cell>
          <cell r="N937">
            <v>145.45454545454541</v>
          </cell>
          <cell r="O937">
            <v>145.45454545454541</v>
          </cell>
          <cell r="P937">
            <v>145.45454545454541</v>
          </cell>
          <cell r="Q937">
            <v>145.45454545454544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104.26030232950581</v>
          </cell>
          <cell r="F945">
            <v>104.26030232950581</v>
          </cell>
          <cell r="G945">
            <v>109.97415456666069</v>
          </cell>
          <cell r="H945">
            <v>109.97415456666069</v>
          </cell>
          <cell r="I945">
            <v>109.97415456666069</v>
          </cell>
          <cell r="J945">
            <v>109.08447768578264</v>
          </cell>
          <cell r="K945">
            <v>109.08447768578264</v>
          </cell>
          <cell r="L945">
            <v>109.08447768578264</v>
          </cell>
          <cell r="M945">
            <v>107.26252848385377</v>
          </cell>
          <cell r="N945">
            <v>107.26252848385377</v>
          </cell>
          <cell r="O945">
            <v>107.26252848385377</v>
          </cell>
          <cell r="P945">
            <v>105.22592636698334</v>
          </cell>
          <cell r="Q945">
            <v>107.72583443624053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96.854411409015015</v>
          </cell>
          <cell r="F950">
            <v>96.96260259097275</v>
          </cell>
          <cell r="G950">
            <v>96.9314815281992</v>
          </cell>
          <cell r="H950">
            <v>97.056772896399977</v>
          </cell>
          <cell r="I950">
            <v>97.097163983386821</v>
          </cell>
          <cell r="J950">
            <v>96.842543913955666</v>
          </cell>
          <cell r="K950">
            <v>96.832907364613405</v>
          </cell>
          <cell r="L950">
            <v>96.835210874907006</v>
          </cell>
          <cell r="M950">
            <v>96.816346957965052</v>
          </cell>
          <cell r="N950">
            <v>96.847888500124924</v>
          </cell>
          <cell r="O950">
            <v>96.80499211126687</v>
          </cell>
          <cell r="P950">
            <v>97.566781981586388</v>
          </cell>
          <cell r="Q950">
            <v>96.954092009366093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96.854411409015015</v>
          </cell>
          <cell r="F951">
            <v>96.96260259097275</v>
          </cell>
          <cell r="G951">
            <v>96.9314815281992</v>
          </cell>
          <cell r="H951">
            <v>97.056772896399977</v>
          </cell>
          <cell r="I951">
            <v>97.097163983386821</v>
          </cell>
          <cell r="J951">
            <v>96.842543913955666</v>
          </cell>
          <cell r="K951">
            <v>96.832907364613405</v>
          </cell>
          <cell r="L951">
            <v>96.835210874907006</v>
          </cell>
          <cell r="M951">
            <v>96.816346957965052</v>
          </cell>
          <cell r="N951">
            <v>96.847888500124924</v>
          </cell>
          <cell r="O951">
            <v>96.80499211126687</v>
          </cell>
          <cell r="P951">
            <v>97.566781981586388</v>
          </cell>
          <cell r="Q951">
            <v>96.954092009366093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70.506276146188355</v>
          </cell>
          <cell r="F952">
            <v>72.627377089854448</v>
          </cell>
          <cell r="G952">
            <v>72.017244966122988</v>
          </cell>
          <cell r="H952">
            <v>74.473597087571363</v>
          </cell>
          <cell r="I952">
            <v>75.265469134564682</v>
          </cell>
          <cell r="J952">
            <v>70.27361249917135</v>
          </cell>
          <cell r="K952">
            <v>70.084686807320566</v>
          </cell>
          <cell r="L952">
            <v>70.129847399608039</v>
          </cell>
          <cell r="M952">
            <v>69.760018072459488</v>
          </cell>
          <cell r="N952">
            <v>70.378393744389186</v>
          </cell>
          <cell r="O952">
            <v>69.537404957315772</v>
          </cell>
          <cell r="P952">
            <v>69.223054330277165</v>
          </cell>
          <cell r="Q952">
            <v>71.189748519570273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70.506276146188355</v>
          </cell>
          <cell r="F953">
            <v>72.627377089854448</v>
          </cell>
          <cell r="G953">
            <v>72.017244966122988</v>
          </cell>
          <cell r="H953">
            <v>74.473597087571363</v>
          </cell>
          <cell r="I953">
            <v>75.265469134564682</v>
          </cell>
          <cell r="J953">
            <v>70.27361249917135</v>
          </cell>
          <cell r="K953">
            <v>70.084686807320566</v>
          </cell>
          <cell r="L953">
            <v>70.129847399608039</v>
          </cell>
          <cell r="M953">
            <v>69.760018072459488</v>
          </cell>
          <cell r="N953">
            <v>70.378393744389186</v>
          </cell>
          <cell r="O953">
            <v>69.537404957315772</v>
          </cell>
          <cell r="P953">
            <v>69.223054330277165</v>
          </cell>
          <cell r="Q953">
            <v>71.189748519570273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98.270588105405125</v>
          </cell>
          <cell r="F959">
            <v>98.270588105405125</v>
          </cell>
          <cell r="G959">
            <v>98.270588105405125</v>
          </cell>
          <cell r="H959">
            <v>98.270588105405125</v>
          </cell>
          <cell r="I959">
            <v>98.270588105405125</v>
          </cell>
          <cell r="J959">
            <v>98.270588105405125</v>
          </cell>
          <cell r="K959">
            <v>98.270588105405125</v>
          </cell>
          <cell r="L959">
            <v>98.270588105405125</v>
          </cell>
          <cell r="M959">
            <v>98.270588105405125</v>
          </cell>
          <cell r="N959">
            <v>98.270588105405125</v>
          </cell>
          <cell r="O959">
            <v>98.270588105405125</v>
          </cell>
          <cell r="P959">
            <v>99.090219074504418</v>
          </cell>
          <cell r="Q959">
            <v>98.338890686163381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100.13889156630664</v>
          </cell>
          <cell r="F960">
            <v>100.13889156630664</v>
          </cell>
          <cell r="G960">
            <v>100.13889156630664</v>
          </cell>
          <cell r="H960">
            <v>100.13889156630664</v>
          </cell>
          <cell r="I960">
            <v>100.13889156630664</v>
          </cell>
          <cell r="J960">
            <v>100.13889156630664</v>
          </cell>
          <cell r="K960">
            <v>100.13889156630664</v>
          </cell>
          <cell r="L960">
            <v>100.13889156630664</v>
          </cell>
          <cell r="M960">
            <v>100.13889156630664</v>
          </cell>
          <cell r="N960">
            <v>100.13889156630664</v>
          </cell>
          <cell r="O960">
            <v>100.13889156630664</v>
          </cell>
          <cell r="P960">
            <v>100.13889156630664</v>
          </cell>
          <cell r="Q960">
            <v>100.13889156630664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75.362318840579704</v>
          </cell>
          <cell r="F972">
            <v>75.362318840579704</v>
          </cell>
          <cell r="G972">
            <v>75.362318840579704</v>
          </cell>
          <cell r="H972">
            <v>75.362318840579704</v>
          </cell>
          <cell r="I972">
            <v>75.362318840579704</v>
          </cell>
          <cell r="J972">
            <v>75.362318840579704</v>
          </cell>
          <cell r="K972">
            <v>75.362318840579704</v>
          </cell>
          <cell r="L972">
            <v>75.362318840579704</v>
          </cell>
          <cell r="M972">
            <v>75.362318840579704</v>
          </cell>
          <cell r="N972">
            <v>75.362318840579704</v>
          </cell>
          <cell r="O972">
            <v>75.362318840579704</v>
          </cell>
          <cell r="P972">
            <v>86.231884057971044</v>
          </cell>
          <cell r="Q972">
            <v>76.268115942028984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106.89353792114053</v>
          </cell>
          <cell r="F974">
            <v>107.6722531402488</v>
          </cell>
          <cell r="G974">
            <v>107.78723455232343</v>
          </cell>
          <cell r="H974">
            <v>107.45597514293353</v>
          </cell>
          <cell r="I974">
            <v>107.6566175500728</v>
          </cell>
          <cell r="J974">
            <v>107.9128361495157</v>
          </cell>
          <cell r="K974">
            <v>108.12213896490024</v>
          </cell>
          <cell r="L974">
            <v>108.50510674509962</v>
          </cell>
          <cell r="M974">
            <v>107.4430268709864</v>
          </cell>
          <cell r="N974">
            <v>107.53856746504516</v>
          </cell>
          <cell r="O974">
            <v>107.41261078762379</v>
          </cell>
          <cell r="P974">
            <v>106.90811708616667</v>
          </cell>
          <cell r="Q974">
            <v>107.60900186467138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83.393710690600543</v>
          </cell>
          <cell r="F975">
            <v>84.092401835853366</v>
          </cell>
          <cell r="G975">
            <v>85.006692556867108</v>
          </cell>
          <cell r="H975">
            <v>83.452795792551569</v>
          </cell>
          <cell r="I975">
            <v>83.921138153998271</v>
          </cell>
          <cell r="J975">
            <v>85.41627853917808</v>
          </cell>
          <cell r="K975">
            <v>85.675965730100941</v>
          </cell>
          <cell r="L975">
            <v>87.202645753684806</v>
          </cell>
          <cell r="M975">
            <v>87.071641163949877</v>
          </cell>
          <cell r="N975">
            <v>87.202645753684806</v>
          </cell>
          <cell r="O975">
            <v>86.678627394745178</v>
          </cell>
          <cell r="P975">
            <v>84.970139165025671</v>
          </cell>
          <cell r="Q975">
            <v>85.340390210853343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92.752768698739018</v>
          </cell>
          <cell r="F976">
            <v>92.752768698739018</v>
          </cell>
          <cell r="G976">
            <v>95.74476365420108</v>
          </cell>
          <cell r="H976">
            <v>92.858091305334824</v>
          </cell>
          <cell r="I976">
            <v>92.758845624323129</v>
          </cell>
          <cell r="J976">
            <v>96.358112699087002</v>
          </cell>
          <cell r="K976">
            <v>96.821020114736584</v>
          </cell>
          <cell r="L976">
            <v>99.542415427803732</v>
          </cell>
          <cell r="M976">
            <v>99.542415427803732</v>
          </cell>
          <cell r="N976">
            <v>99.542415427803732</v>
          </cell>
          <cell r="O976">
            <v>99.542415427803732</v>
          </cell>
          <cell r="P976">
            <v>97.431029475924547</v>
          </cell>
          <cell r="Q976">
            <v>96.303921831858347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90.745782244722321</v>
          </cell>
          <cell r="F977">
            <v>90.745782244722321</v>
          </cell>
          <cell r="G977">
            <v>94.206878365848169</v>
          </cell>
          <cell r="H977">
            <v>90.745782244722321</v>
          </cell>
          <cell r="I977">
            <v>90.745782244722321</v>
          </cell>
          <cell r="J977">
            <v>94.558070183395387</v>
          </cell>
          <cell r="K977">
            <v>95.125991627076033</v>
          </cell>
          <cell r="L977">
            <v>98.464755930201491</v>
          </cell>
          <cell r="M977">
            <v>98.464755930201491</v>
          </cell>
          <cell r="N977">
            <v>98.464755930201491</v>
          </cell>
          <cell r="O977">
            <v>98.464755930201491</v>
          </cell>
          <cell r="P977">
            <v>95.874386198760405</v>
          </cell>
          <cell r="Q977">
            <v>94.717289922897933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214.28571428571428</v>
          </cell>
          <cell r="F980">
            <v>214.28571428571428</v>
          </cell>
          <cell r="G980">
            <v>214.28571428571428</v>
          </cell>
          <cell r="H980">
            <v>214.28571428571428</v>
          </cell>
          <cell r="I980">
            <v>214.28571428571428</v>
          </cell>
          <cell r="J980">
            <v>214.28571428571428</v>
          </cell>
          <cell r="K980">
            <v>214.28571428571428</v>
          </cell>
          <cell r="L980">
            <v>214.28571428571428</v>
          </cell>
          <cell r="M980">
            <v>214.28571428571428</v>
          </cell>
          <cell r="N980">
            <v>214.28571428571428</v>
          </cell>
          <cell r="O980">
            <v>214.28571428571428</v>
          </cell>
          <cell r="P980">
            <v>214.28571428571428</v>
          </cell>
          <cell r="Q980">
            <v>214.28571428571425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96.666666666666728</v>
          </cell>
          <cell r="F982">
            <v>96.666666666666728</v>
          </cell>
          <cell r="G982">
            <v>96.666666666666728</v>
          </cell>
          <cell r="H982">
            <v>96.666666666666728</v>
          </cell>
          <cell r="I982">
            <v>96.666666666666728</v>
          </cell>
          <cell r="J982">
            <v>96.666666666666728</v>
          </cell>
          <cell r="K982">
            <v>96.666666666666728</v>
          </cell>
          <cell r="L982">
            <v>96.666666666666728</v>
          </cell>
          <cell r="M982">
            <v>96.666666666666728</v>
          </cell>
          <cell r="N982">
            <v>96.666666666666728</v>
          </cell>
          <cell r="O982">
            <v>96.666666666666728</v>
          </cell>
          <cell r="P982">
            <v>96.666666666666728</v>
          </cell>
          <cell r="Q982">
            <v>96.666666666666728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107.14285714285711</v>
          </cell>
          <cell r="F984">
            <v>107.14285714285711</v>
          </cell>
          <cell r="G984">
            <v>108.92857142857144</v>
          </cell>
          <cell r="H984">
            <v>108.92857142857144</v>
          </cell>
          <cell r="I984">
            <v>108.92857142857144</v>
          </cell>
          <cell r="J984">
            <v>110.71428571428571</v>
          </cell>
          <cell r="K984">
            <v>110.71428571428571</v>
          </cell>
          <cell r="L984">
            <v>110.71428571428571</v>
          </cell>
          <cell r="M984">
            <v>110.71428571428571</v>
          </cell>
          <cell r="N984">
            <v>110.71428571428571</v>
          </cell>
          <cell r="O984">
            <v>110.71428571428571</v>
          </cell>
          <cell r="P984">
            <v>110.71428571428571</v>
          </cell>
          <cell r="Q984">
            <v>109.67261904761904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89.404362922245909</v>
          </cell>
          <cell r="F986">
            <v>89.404362922245909</v>
          </cell>
          <cell r="G986">
            <v>91.044946788998942</v>
          </cell>
          <cell r="H986">
            <v>90.392286425889523</v>
          </cell>
          <cell r="I986">
            <v>89.404362922245909</v>
          </cell>
          <cell r="J986">
            <v>94.240473196868152</v>
          </cell>
          <cell r="K986">
            <v>94.240473196868152</v>
          </cell>
          <cell r="L986">
            <v>94.240473196868152</v>
          </cell>
          <cell r="M986">
            <v>94.240473196868152</v>
          </cell>
          <cell r="N986">
            <v>94.240473196868152</v>
          </cell>
          <cell r="O986">
            <v>94.240473196868152</v>
          </cell>
          <cell r="P986">
            <v>94.240473196868152</v>
          </cell>
          <cell r="Q986">
            <v>92.444469529975279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187.39382352229387</v>
          </cell>
          <cell r="F989">
            <v>187.39382352229387</v>
          </cell>
          <cell r="G989">
            <v>187.39382352229387</v>
          </cell>
          <cell r="H989">
            <v>187.39382352229387</v>
          </cell>
          <cell r="I989">
            <v>187.39382352229387</v>
          </cell>
          <cell r="J989">
            <v>187.39382352229387</v>
          </cell>
          <cell r="K989">
            <v>187.39382352229387</v>
          </cell>
          <cell r="L989">
            <v>187.39382352229387</v>
          </cell>
          <cell r="M989">
            <v>187.39382352229387</v>
          </cell>
          <cell r="N989">
            <v>187.39382352229387</v>
          </cell>
          <cell r="O989">
            <v>187.39382352229387</v>
          </cell>
          <cell r="P989">
            <v>187.39382352229387</v>
          </cell>
          <cell r="Q989">
            <v>187.39382352229384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105.88235294117649</v>
          </cell>
          <cell r="F990">
            <v>105.88235294117649</v>
          </cell>
          <cell r="G990">
            <v>105.88235294117649</v>
          </cell>
          <cell r="H990">
            <v>105.88235294117649</v>
          </cell>
          <cell r="I990">
            <v>105.88235294117649</v>
          </cell>
          <cell r="J990">
            <v>105.88235294117649</v>
          </cell>
          <cell r="K990">
            <v>105.88235294117649</v>
          </cell>
          <cell r="L990">
            <v>105.88235294117649</v>
          </cell>
          <cell r="M990">
            <v>105.88235294117649</v>
          </cell>
          <cell r="N990">
            <v>105.88235294117649</v>
          </cell>
          <cell r="O990">
            <v>105.88235294117649</v>
          </cell>
          <cell r="P990">
            <v>105.88235294117649</v>
          </cell>
          <cell r="Q990">
            <v>105.88235294117651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258.45958089784881</v>
          </cell>
          <cell r="F992">
            <v>258.45958089784881</v>
          </cell>
          <cell r="G992">
            <v>258.45958089784881</v>
          </cell>
          <cell r="H992">
            <v>258.45958089784881</v>
          </cell>
          <cell r="I992">
            <v>258.45958089784881</v>
          </cell>
          <cell r="J992">
            <v>258.45958089784881</v>
          </cell>
          <cell r="K992">
            <v>258.45958089784881</v>
          </cell>
          <cell r="L992">
            <v>258.45958089784881</v>
          </cell>
          <cell r="M992">
            <v>258.45958089784881</v>
          </cell>
          <cell r="N992">
            <v>258.45958089784881</v>
          </cell>
          <cell r="O992">
            <v>258.45958089784881</v>
          </cell>
          <cell r="P992">
            <v>258.45958089784881</v>
          </cell>
          <cell r="Q992">
            <v>258.45958089784881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60.323819421955974</v>
          </cell>
          <cell r="F994">
            <v>62.067827359452401</v>
          </cell>
          <cell r="G994">
            <v>60.160318677815631</v>
          </cell>
          <cell r="H994">
            <v>60.323819421955974</v>
          </cell>
          <cell r="I994">
            <v>61.6318253750783</v>
          </cell>
          <cell r="J994">
            <v>60.323819421955974</v>
          </cell>
          <cell r="K994">
            <v>60.323819421955974</v>
          </cell>
          <cell r="L994">
            <v>60.323819421955974</v>
          </cell>
          <cell r="M994">
            <v>59.996817933675345</v>
          </cell>
          <cell r="N994">
            <v>60.323819421955974</v>
          </cell>
          <cell r="O994">
            <v>59.015813468833628</v>
          </cell>
          <cell r="P994">
            <v>57.707807515711266</v>
          </cell>
          <cell r="Q994">
            <v>60.210277238525201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60.262008733624484</v>
          </cell>
          <cell r="F995">
            <v>62.008733624454166</v>
          </cell>
          <cell r="G995">
            <v>60.098253275109151</v>
          </cell>
          <cell r="H995">
            <v>60.262008733624484</v>
          </cell>
          <cell r="I995">
            <v>61.572052401746745</v>
          </cell>
          <cell r="J995">
            <v>60.262008733624484</v>
          </cell>
          <cell r="K995">
            <v>60.262008733624484</v>
          </cell>
          <cell r="L995">
            <v>60.262008733624484</v>
          </cell>
          <cell r="M995">
            <v>59.934497816593876</v>
          </cell>
          <cell r="N995">
            <v>60.262008733624484</v>
          </cell>
          <cell r="O995">
            <v>58.951965065502201</v>
          </cell>
          <cell r="P995">
            <v>57.641921397379903</v>
          </cell>
          <cell r="Q995">
            <v>60.148289665211081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100.00000000000004</v>
          </cell>
          <cell r="F997">
            <v>100.00000000000004</v>
          </cell>
          <cell r="G997">
            <v>100.00000000000004</v>
          </cell>
          <cell r="H997">
            <v>100.00000000000004</v>
          </cell>
          <cell r="I997">
            <v>100.00000000000004</v>
          </cell>
          <cell r="J997">
            <v>100.00000000000004</v>
          </cell>
          <cell r="K997">
            <v>100.00000000000004</v>
          </cell>
          <cell r="L997">
            <v>100.00000000000004</v>
          </cell>
          <cell r="M997">
            <v>100.00000000000004</v>
          </cell>
          <cell r="N997">
            <v>100.00000000000004</v>
          </cell>
          <cell r="O997">
            <v>100.00000000000004</v>
          </cell>
          <cell r="P997">
            <v>100.00000000000004</v>
          </cell>
          <cell r="Q997">
            <v>100.00000000000001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117.81070183537322</v>
          </cell>
          <cell r="F999">
            <v>120.91293994155056</v>
          </cell>
          <cell r="G999">
            <v>120.97140512607596</v>
          </cell>
          <cell r="H999">
            <v>120.97140512607596</v>
          </cell>
          <cell r="I999">
            <v>120.97140512607596</v>
          </cell>
          <cell r="J999">
            <v>120.97140512607596</v>
          </cell>
          <cell r="K999">
            <v>120.97140512607596</v>
          </cell>
          <cell r="L999">
            <v>120.97140512607596</v>
          </cell>
          <cell r="M999">
            <v>120.97140512607596</v>
          </cell>
          <cell r="N999">
            <v>120.97140512607596</v>
          </cell>
          <cell r="O999">
            <v>120.97140512607596</v>
          </cell>
          <cell r="P999">
            <v>120.97140512607596</v>
          </cell>
          <cell r="Q999">
            <v>120.70314108647362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120.15157208886984</v>
          </cell>
          <cell r="F1000">
            <v>123.56953324400659</v>
          </cell>
          <cell r="G1000">
            <v>123.56953324400659</v>
          </cell>
          <cell r="H1000">
            <v>123.56953324400659</v>
          </cell>
          <cell r="I1000">
            <v>123.56953324400659</v>
          </cell>
          <cell r="J1000">
            <v>123.56953324400659</v>
          </cell>
          <cell r="K1000">
            <v>123.56953324400659</v>
          </cell>
          <cell r="L1000">
            <v>123.56953324400659</v>
          </cell>
          <cell r="M1000">
            <v>123.56953324400659</v>
          </cell>
          <cell r="N1000">
            <v>123.56953324400659</v>
          </cell>
          <cell r="O1000">
            <v>123.56953324400659</v>
          </cell>
          <cell r="P1000">
            <v>123.56953324400659</v>
          </cell>
          <cell r="Q1000">
            <v>123.28470314774519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160.3567451474546</v>
          </cell>
          <cell r="F1001">
            <v>169.03085094570332</v>
          </cell>
          <cell r="G1001">
            <v>169.03085094570332</v>
          </cell>
          <cell r="H1001">
            <v>169.03085094570332</v>
          </cell>
          <cell r="I1001">
            <v>169.03085094570332</v>
          </cell>
          <cell r="J1001">
            <v>169.03085094570332</v>
          </cell>
          <cell r="K1001">
            <v>169.03085094570332</v>
          </cell>
          <cell r="L1001">
            <v>169.03085094570332</v>
          </cell>
          <cell r="M1001">
            <v>169.03085094570332</v>
          </cell>
          <cell r="N1001">
            <v>169.03085094570332</v>
          </cell>
          <cell r="O1001">
            <v>169.03085094570332</v>
          </cell>
          <cell r="P1001">
            <v>169.03085094570332</v>
          </cell>
          <cell r="Q1001">
            <v>168.3080087958493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94.006987211458153</v>
          </cell>
          <cell r="F1004">
            <v>94.006987211458153</v>
          </cell>
          <cell r="G1004">
            <v>94.006987211458153</v>
          </cell>
          <cell r="H1004">
            <v>94.006987211458153</v>
          </cell>
          <cell r="I1004">
            <v>94.006987211458153</v>
          </cell>
          <cell r="J1004">
            <v>94.006987211458153</v>
          </cell>
          <cell r="K1004">
            <v>94.006987211458153</v>
          </cell>
          <cell r="L1004">
            <v>94.006987211458153</v>
          </cell>
          <cell r="M1004">
            <v>94.006987211458153</v>
          </cell>
          <cell r="N1004">
            <v>94.006987211458153</v>
          </cell>
          <cell r="O1004">
            <v>94.006987211458153</v>
          </cell>
          <cell r="P1004">
            <v>94.006987211458153</v>
          </cell>
          <cell r="Q1004">
            <v>94.006987211458167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104.54545454545456</v>
          </cell>
          <cell r="F1008">
            <v>90.909090909090864</v>
          </cell>
          <cell r="G1008">
            <v>109.09090909090909</v>
          </cell>
          <cell r="H1008">
            <v>109.09090909090909</v>
          </cell>
          <cell r="I1008">
            <v>109.09090909090909</v>
          </cell>
          <cell r="J1008">
            <v>109.09090909090909</v>
          </cell>
          <cell r="K1008">
            <v>109.09090909090909</v>
          </cell>
          <cell r="L1008">
            <v>109.09090909090909</v>
          </cell>
          <cell r="M1008">
            <v>109.09090909090909</v>
          </cell>
          <cell r="N1008">
            <v>109.09090909090909</v>
          </cell>
          <cell r="O1008">
            <v>109.09090909090909</v>
          </cell>
          <cell r="P1008">
            <v>109.09090909090909</v>
          </cell>
          <cell r="Q1008">
            <v>107.19696969696969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104.54545454545456</v>
          </cell>
          <cell r="F1009">
            <v>90.909090909090864</v>
          </cell>
          <cell r="G1009">
            <v>109.09090909090909</v>
          </cell>
          <cell r="H1009">
            <v>109.09090909090909</v>
          </cell>
          <cell r="I1009">
            <v>109.09090909090909</v>
          </cell>
          <cell r="J1009">
            <v>109.09090909090909</v>
          </cell>
          <cell r="K1009">
            <v>109.09090909090909</v>
          </cell>
          <cell r="L1009">
            <v>109.09090909090909</v>
          </cell>
          <cell r="M1009">
            <v>109.09090909090909</v>
          </cell>
          <cell r="N1009">
            <v>109.09090909090909</v>
          </cell>
          <cell r="O1009">
            <v>109.09090909090909</v>
          </cell>
          <cell r="P1009">
            <v>109.09090909090909</v>
          </cell>
          <cell r="Q1009">
            <v>107.19696969696969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90.140155984816786</v>
          </cell>
          <cell r="F1011">
            <v>90.140155984816786</v>
          </cell>
          <cell r="G1011">
            <v>90.140155984816786</v>
          </cell>
          <cell r="H1011">
            <v>90.140155984816786</v>
          </cell>
          <cell r="I1011">
            <v>90.140155984816786</v>
          </cell>
          <cell r="J1011">
            <v>90.140155984816786</v>
          </cell>
          <cell r="K1011">
            <v>90.140155984816786</v>
          </cell>
          <cell r="L1011">
            <v>90.140155984816786</v>
          </cell>
          <cell r="M1011">
            <v>90.140155984816786</v>
          </cell>
          <cell r="N1011">
            <v>90.140155984816786</v>
          </cell>
          <cell r="O1011">
            <v>90.140155984816786</v>
          </cell>
          <cell r="P1011">
            <v>90.140155984816786</v>
          </cell>
          <cell r="Q1011">
            <v>90.140155984816815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99.473479061361203</v>
          </cell>
          <cell r="F1016">
            <v>99.473479061361203</v>
          </cell>
          <cell r="G1016">
            <v>99.473479061361203</v>
          </cell>
          <cell r="H1016">
            <v>99.473479061361203</v>
          </cell>
          <cell r="I1016">
            <v>99.507751938398698</v>
          </cell>
          <cell r="J1016">
            <v>99.473479061361203</v>
          </cell>
          <cell r="K1016">
            <v>99.473479061361203</v>
          </cell>
          <cell r="L1016">
            <v>99.473479061361203</v>
          </cell>
          <cell r="M1016">
            <v>97.119925762395368</v>
          </cell>
          <cell r="N1016">
            <v>97.119925762395368</v>
          </cell>
          <cell r="O1016">
            <v>97.119925762395368</v>
          </cell>
          <cell r="P1016">
            <v>97.119925762395368</v>
          </cell>
          <cell r="Q1016">
            <v>98.691817368125712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99.473479061361203</v>
          </cell>
          <cell r="F1017">
            <v>99.473479061361203</v>
          </cell>
          <cell r="G1017">
            <v>99.473479061361203</v>
          </cell>
          <cell r="H1017">
            <v>99.473479061361203</v>
          </cell>
          <cell r="I1017">
            <v>99.507751938398698</v>
          </cell>
          <cell r="J1017">
            <v>99.473479061361203</v>
          </cell>
          <cell r="K1017">
            <v>99.473479061361203</v>
          </cell>
          <cell r="L1017">
            <v>99.473479061361203</v>
          </cell>
          <cell r="M1017">
            <v>97.119925762395368</v>
          </cell>
          <cell r="N1017">
            <v>97.119925762395368</v>
          </cell>
          <cell r="O1017">
            <v>97.119925762395368</v>
          </cell>
          <cell r="P1017">
            <v>97.119925762395368</v>
          </cell>
          <cell r="Q1017">
            <v>98.691817368125712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100.00000000000003</v>
          </cell>
          <cell r="F1018">
            <v>100.00000000000003</v>
          </cell>
          <cell r="G1018">
            <v>100.00000000000003</v>
          </cell>
          <cell r="H1018">
            <v>100.00000000000003</v>
          </cell>
          <cell r="I1018">
            <v>100.00000000000003</v>
          </cell>
          <cell r="J1018">
            <v>100.00000000000003</v>
          </cell>
          <cell r="K1018">
            <v>100.00000000000003</v>
          </cell>
          <cell r="L1018">
            <v>100.00000000000003</v>
          </cell>
          <cell r="M1018">
            <v>100.00000000000003</v>
          </cell>
          <cell r="N1018">
            <v>100.00000000000003</v>
          </cell>
          <cell r="O1018">
            <v>100.00000000000003</v>
          </cell>
          <cell r="P1018">
            <v>100.00000000000003</v>
          </cell>
          <cell r="Q1018">
            <v>100.00000000000001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100.00000000000004</v>
          </cell>
          <cell r="F1021">
            <v>100.00000000000004</v>
          </cell>
          <cell r="G1021">
            <v>100.00000000000004</v>
          </cell>
          <cell r="H1021">
            <v>100.00000000000004</v>
          </cell>
          <cell r="I1021">
            <v>100.00000000000004</v>
          </cell>
          <cell r="J1021">
            <v>100.00000000000004</v>
          </cell>
          <cell r="K1021">
            <v>100.00000000000004</v>
          </cell>
          <cell r="L1021">
            <v>100.00000000000004</v>
          </cell>
          <cell r="M1021">
            <v>97.499999999999986</v>
          </cell>
          <cell r="N1021">
            <v>97.499999999999986</v>
          </cell>
          <cell r="O1021">
            <v>97.499999999999986</v>
          </cell>
          <cell r="P1021">
            <v>97.499999999999986</v>
          </cell>
          <cell r="Q1021">
            <v>99.166666666666686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86.266218562750737</v>
          </cell>
          <cell r="F1023">
            <v>86.266218562750737</v>
          </cell>
          <cell r="G1023">
            <v>86.266218562750737</v>
          </cell>
          <cell r="H1023">
            <v>86.266218562750737</v>
          </cell>
          <cell r="I1023">
            <v>87.160192891056667</v>
          </cell>
          <cell r="J1023">
            <v>86.266218562750737</v>
          </cell>
          <cell r="K1023">
            <v>86.266218562750737</v>
          </cell>
          <cell r="L1023">
            <v>86.266218562750737</v>
          </cell>
          <cell r="M1023">
            <v>86.266218562750737</v>
          </cell>
          <cell r="N1023">
            <v>86.266218562750737</v>
          </cell>
          <cell r="O1023">
            <v>86.266218562750737</v>
          </cell>
          <cell r="P1023">
            <v>86.266218562750737</v>
          </cell>
          <cell r="Q1023">
            <v>86.340716423442885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145.51832334852631</v>
          </cell>
          <cell r="F1026">
            <v>145.66823335015624</v>
          </cell>
          <cell r="G1026">
            <v>144.99221880068436</v>
          </cell>
          <cell r="H1026">
            <v>145.22761006229979</v>
          </cell>
          <cell r="I1026">
            <v>145.67062772079549</v>
          </cell>
          <cell r="J1026">
            <v>145.15636953501911</v>
          </cell>
          <cell r="K1026">
            <v>146.02653340667842</v>
          </cell>
          <cell r="L1026">
            <v>146.13503992522794</v>
          </cell>
          <cell r="M1026">
            <v>145.6469167914228</v>
          </cell>
          <cell r="N1026">
            <v>146.02653340667842</v>
          </cell>
          <cell r="O1026">
            <v>146.02174466539992</v>
          </cell>
          <cell r="P1026">
            <v>145.45178076590034</v>
          </cell>
          <cell r="Q1026">
            <v>145.62849431489911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192.13325860497508</v>
          </cell>
          <cell r="F1027">
            <v>192.13325860497508</v>
          </cell>
          <cell r="G1027">
            <v>192.13325860497508</v>
          </cell>
          <cell r="H1027">
            <v>192.13325860497508</v>
          </cell>
          <cell r="I1027">
            <v>192.13325860497508</v>
          </cell>
          <cell r="J1027">
            <v>192.13325860497508</v>
          </cell>
          <cell r="K1027">
            <v>192.13325860497508</v>
          </cell>
          <cell r="L1027">
            <v>192.13325860497508</v>
          </cell>
          <cell r="M1027">
            <v>192.13325860497508</v>
          </cell>
          <cell r="N1027">
            <v>192.13325860497508</v>
          </cell>
          <cell r="O1027">
            <v>192.13325860497508</v>
          </cell>
          <cell r="P1027">
            <v>192.13325860497508</v>
          </cell>
          <cell r="Q1027">
            <v>192.13325860497505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114.60143245801352</v>
          </cell>
          <cell r="F1032">
            <v>114.60143245801352</v>
          </cell>
          <cell r="G1032">
            <v>114.60143245801352</v>
          </cell>
          <cell r="H1032">
            <v>114.60143245801352</v>
          </cell>
          <cell r="I1032">
            <v>114.60143245801352</v>
          </cell>
          <cell r="J1032">
            <v>114.60143245801352</v>
          </cell>
          <cell r="K1032">
            <v>114.60143245801352</v>
          </cell>
          <cell r="L1032">
            <v>114.60143245801352</v>
          </cell>
          <cell r="M1032">
            <v>114.60143245801352</v>
          </cell>
          <cell r="N1032">
            <v>114.60143245801352</v>
          </cell>
          <cell r="O1032">
            <v>114.60143245801352</v>
          </cell>
          <cell r="P1032">
            <v>114.60143245801352</v>
          </cell>
          <cell r="Q1032">
            <v>114.60143245801352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126.49110640673518</v>
          </cell>
          <cell r="F1033">
            <v>126.49110640673518</v>
          </cell>
          <cell r="G1033">
            <v>126.49110640673518</v>
          </cell>
          <cell r="H1033">
            <v>126.49110640673518</v>
          </cell>
          <cell r="I1033">
            <v>126.49110640673518</v>
          </cell>
          <cell r="J1033">
            <v>126.49110640673518</v>
          </cell>
          <cell r="K1033">
            <v>126.49110640673518</v>
          </cell>
          <cell r="L1033">
            <v>126.49110640673518</v>
          </cell>
          <cell r="M1033">
            <v>126.49110640673518</v>
          </cell>
          <cell r="N1033">
            <v>126.49110640673518</v>
          </cell>
          <cell r="O1033">
            <v>126.49110640673518</v>
          </cell>
          <cell r="P1033">
            <v>126.49110640673518</v>
          </cell>
          <cell r="Q1033">
            <v>126.49110640673514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93.243442786297337</v>
          </cell>
          <cell r="F1036">
            <v>93.243442786297337</v>
          </cell>
          <cell r="G1036">
            <v>93.243442786297337</v>
          </cell>
          <cell r="H1036">
            <v>93.243442786297337</v>
          </cell>
          <cell r="I1036">
            <v>93.243442786297337</v>
          </cell>
          <cell r="J1036">
            <v>93.243442786297337</v>
          </cell>
          <cell r="K1036">
            <v>93.243442786297337</v>
          </cell>
          <cell r="L1036">
            <v>93.243442786297337</v>
          </cell>
          <cell r="M1036">
            <v>93.243442786297337</v>
          </cell>
          <cell r="N1036">
            <v>93.243442786297337</v>
          </cell>
          <cell r="O1036">
            <v>93.243442786297337</v>
          </cell>
          <cell r="P1036">
            <v>93.243442786297337</v>
          </cell>
          <cell r="Q1036">
            <v>93.243442786297337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97.3333333333333</v>
          </cell>
          <cell r="F1039">
            <v>97.3333333333333</v>
          </cell>
          <cell r="G1039">
            <v>97.3333333333333</v>
          </cell>
          <cell r="H1039">
            <v>97.3333333333333</v>
          </cell>
          <cell r="I1039">
            <v>98.000000000000043</v>
          </cell>
          <cell r="J1039">
            <v>97.3333333333333</v>
          </cell>
          <cell r="K1039">
            <v>97.3333333333333</v>
          </cell>
          <cell r="L1039">
            <v>97.3333333333333</v>
          </cell>
          <cell r="M1039">
            <v>98.6666666666667</v>
          </cell>
          <cell r="N1039">
            <v>97.3333333333333</v>
          </cell>
          <cell r="O1039">
            <v>95.999999999999972</v>
          </cell>
          <cell r="P1039">
            <v>98.000000000000043</v>
          </cell>
          <cell r="Q1039">
            <v>97.444444444444414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114.48074987864952</v>
          </cell>
          <cell r="F1042">
            <v>114.83662839732621</v>
          </cell>
          <cell r="G1042">
            <v>113.23180514434657</v>
          </cell>
          <cell r="H1042">
            <v>113.79061171216938</v>
          </cell>
          <cell r="I1042">
            <v>114.83662839732621</v>
          </cell>
          <cell r="J1042">
            <v>113.62149041910862</v>
          </cell>
          <cell r="K1042">
            <v>115.68721402850815</v>
          </cell>
          <cell r="L1042">
            <v>115.94480283958355</v>
          </cell>
          <cell r="M1042">
            <v>114.77465577777548</v>
          </cell>
          <cell r="N1042">
            <v>115.68721402850815</v>
          </cell>
          <cell r="O1042">
            <v>115.68721402850815</v>
          </cell>
          <cell r="P1042">
            <v>114.31709715005654</v>
          </cell>
          <cell r="Q1042">
            <v>114.74134265015552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118.32159566199232</v>
          </cell>
          <cell r="F1043">
            <v>118.32159566199232</v>
          </cell>
          <cell r="G1043">
            <v>118.32159566199232</v>
          </cell>
          <cell r="H1043">
            <v>118.32159566199232</v>
          </cell>
          <cell r="I1043">
            <v>118.32159566199232</v>
          </cell>
          <cell r="J1043">
            <v>118.32159566199232</v>
          </cell>
          <cell r="K1043">
            <v>118.32159566199232</v>
          </cell>
          <cell r="L1043">
            <v>118.32159566199232</v>
          </cell>
          <cell r="M1043">
            <v>118.32159566199232</v>
          </cell>
          <cell r="N1043">
            <v>118.32159566199232</v>
          </cell>
          <cell r="O1043">
            <v>118.32159566199232</v>
          </cell>
          <cell r="P1043">
            <v>118.32159566199232</v>
          </cell>
          <cell r="Q1043">
            <v>118.32159566199236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94.9362418827223</v>
          </cell>
          <cell r="F1046">
            <v>94.9362418827223</v>
          </cell>
          <cell r="G1046">
            <v>92.285683586886108</v>
          </cell>
          <cell r="H1046">
            <v>93.920540223812608</v>
          </cell>
          <cell r="I1046">
            <v>94.9362418827223</v>
          </cell>
          <cell r="J1046">
            <v>94.687386975851453</v>
          </cell>
          <cell r="K1046">
            <v>93.920540223812608</v>
          </cell>
          <cell r="L1046">
            <v>93.920540223812608</v>
          </cell>
          <cell r="M1046">
            <v>92.285683586886108</v>
          </cell>
          <cell r="N1046">
            <v>93.920540223812608</v>
          </cell>
          <cell r="O1046">
            <v>93.920540223812608</v>
          </cell>
          <cell r="P1046">
            <v>92.285683586886108</v>
          </cell>
          <cell r="Q1046">
            <v>93.829655375311631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103.22004592221572</v>
          </cell>
          <cell r="F1053">
            <v>103.22004592221572</v>
          </cell>
          <cell r="G1053">
            <v>103.22004592221572</v>
          </cell>
          <cell r="H1053">
            <v>103.22004592221572</v>
          </cell>
          <cell r="I1053">
            <v>103.22004592221572</v>
          </cell>
          <cell r="J1053">
            <v>103.22004592221572</v>
          </cell>
          <cell r="K1053">
            <v>103.22004592221572</v>
          </cell>
          <cell r="L1053">
            <v>103.22004592221572</v>
          </cell>
          <cell r="M1053">
            <v>103.22004592221572</v>
          </cell>
          <cell r="N1053">
            <v>103.22004592221572</v>
          </cell>
          <cell r="O1053">
            <v>103.22004592221572</v>
          </cell>
          <cell r="P1053">
            <v>103.22004592221572</v>
          </cell>
          <cell r="Q1053">
            <v>103.22004592221572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119.55033429569932</v>
          </cell>
          <cell r="F1056">
            <v>119.55033429569932</v>
          </cell>
          <cell r="G1056">
            <v>112.29798501497547</v>
          </cell>
          <cell r="H1056">
            <v>112.29798501497547</v>
          </cell>
          <cell r="I1056">
            <v>119.55033429569932</v>
          </cell>
          <cell r="J1056">
            <v>112.29798501497547</v>
          </cell>
          <cell r="K1056">
            <v>112.29798501497547</v>
          </cell>
          <cell r="L1056">
            <v>112.29798501497547</v>
          </cell>
          <cell r="M1056">
            <v>112.29798501497547</v>
          </cell>
          <cell r="N1056">
            <v>112.29798501497547</v>
          </cell>
          <cell r="O1056">
            <v>112.29798501497547</v>
          </cell>
          <cell r="P1056">
            <v>112.29798501497547</v>
          </cell>
          <cell r="Q1056">
            <v>114.11107233515641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97.9555658084534</v>
          </cell>
          <cell r="F1059">
            <v>97.9555658084534</v>
          </cell>
          <cell r="G1059">
            <v>96.859196833682702</v>
          </cell>
          <cell r="H1059">
            <v>97.9555658084534</v>
          </cell>
          <cell r="I1059">
            <v>97.9555658084534</v>
          </cell>
          <cell r="J1059">
            <v>96.859196833682702</v>
          </cell>
          <cell r="K1059">
            <v>125.62624603167113</v>
          </cell>
          <cell r="L1059">
            <v>129.68147575792349</v>
          </cell>
          <cell r="M1059">
            <v>114.37631527371995</v>
          </cell>
          <cell r="N1059">
            <v>125.62624603167113</v>
          </cell>
          <cell r="O1059">
            <v>125.62624603167113</v>
          </cell>
          <cell r="P1059">
            <v>110.87610213779321</v>
          </cell>
          <cell r="Q1059">
            <v>109.77944068046908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124.68786238335312</v>
          </cell>
          <cell r="F1063">
            <v>130.50269822610446</v>
          </cell>
          <cell r="G1063">
            <v>125.07569867565259</v>
          </cell>
          <cell r="H1063">
            <v>130.50269822610446</v>
          </cell>
          <cell r="I1063">
            <v>130.50269822610446</v>
          </cell>
          <cell r="J1063">
            <v>127.67381204554661</v>
          </cell>
          <cell r="K1063">
            <v>132.7731616332301</v>
          </cell>
          <cell r="L1063">
            <v>132.7731616332301</v>
          </cell>
          <cell r="M1063">
            <v>132.10425793235737</v>
          </cell>
          <cell r="N1063">
            <v>132.7731616332301</v>
          </cell>
          <cell r="O1063">
            <v>132.7731616332301</v>
          </cell>
          <cell r="P1063">
            <v>128.26083355390949</v>
          </cell>
          <cell r="Q1063">
            <v>130.03360048350442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118.46001974333659</v>
          </cell>
          <cell r="F1068">
            <v>118.46001974333659</v>
          </cell>
          <cell r="G1068">
            <v>118.46001974333659</v>
          </cell>
          <cell r="H1068">
            <v>118.46001974333659</v>
          </cell>
          <cell r="I1068">
            <v>118.46001974333659</v>
          </cell>
          <cell r="J1068">
            <v>118.46001974333659</v>
          </cell>
          <cell r="K1068">
            <v>118.46001974333659</v>
          </cell>
          <cell r="L1068">
            <v>118.46001974333659</v>
          </cell>
          <cell r="M1068">
            <v>118.46001974333659</v>
          </cell>
          <cell r="N1068">
            <v>118.46001974333659</v>
          </cell>
          <cell r="O1068">
            <v>118.46001974333659</v>
          </cell>
          <cell r="P1068">
            <v>118.46001974333659</v>
          </cell>
          <cell r="Q1068">
            <v>118.46001974333656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130.02819674486651</v>
          </cell>
          <cell r="F1070">
            <v>130.02819674486651</v>
          </cell>
          <cell r="G1070">
            <v>129.88751543953796</v>
          </cell>
          <cell r="H1070">
            <v>129.88751543953796</v>
          </cell>
          <cell r="I1070">
            <v>129.88751543953796</v>
          </cell>
          <cell r="J1070">
            <v>129.67544226933055</v>
          </cell>
          <cell r="K1070">
            <v>129.67544226933055</v>
          </cell>
          <cell r="L1070">
            <v>129.67544226933055</v>
          </cell>
          <cell r="M1070">
            <v>129.67652025098923</v>
          </cell>
          <cell r="N1070">
            <v>129.67652025098923</v>
          </cell>
          <cell r="O1070">
            <v>129.67652025098923</v>
          </cell>
          <cell r="P1070">
            <v>129.67687240274441</v>
          </cell>
          <cell r="Q1070">
            <v>129.78764164767088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130.02819674486651</v>
          </cell>
          <cell r="F1071">
            <v>130.02819674486651</v>
          </cell>
          <cell r="G1071">
            <v>129.88751543953796</v>
          </cell>
          <cell r="H1071">
            <v>129.88751543953796</v>
          </cell>
          <cell r="I1071">
            <v>129.88751543953796</v>
          </cell>
          <cell r="J1071">
            <v>129.67544226933055</v>
          </cell>
          <cell r="K1071">
            <v>129.67544226933055</v>
          </cell>
          <cell r="L1071">
            <v>129.67544226933055</v>
          </cell>
          <cell r="M1071">
            <v>129.67652025098923</v>
          </cell>
          <cell r="N1071">
            <v>129.67652025098923</v>
          </cell>
          <cell r="O1071">
            <v>129.67652025098923</v>
          </cell>
          <cell r="P1071">
            <v>129.67687240274441</v>
          </cell>
          <cell r="Q1071">
            <v>129.78764164767088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128.05675242718573</v>
          </cell>
          <cell r="F1072">
            <v>128.05675242718573</v>
          </cell>
          <cell r="G1072">
            <v>128.05675242718573</v>
          </cell>
          <cell r="H1072">
            <v>128.05675242718573</v>
          </cell>
          <cell r="I1072">
            <v>128.05675242718573</v>
          </cell>
          <cell r="J1072">
            <v>128.05675242718573</v>
          </cell>
          <cell r="K1072">
            <v>128.05675242718573</v>
          </cell>
          <cell r="L1072">
            <v>128.05675242718573</v>
          </cell>
          <cell r="M1072">
            <v>128.05675242718573</v>
          </cell>
          <cell r="N1072">
            <v>128.05675242718573</v>
          </cell>
          <cell r="O1072">
            <v>128.05675242718573</v>
          </cell>
          <cell r="P1072">
            <v>128.05675242718573</v>
          </cell>
          <cell r="Q1072">
            <v>128.05675242718573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107.89473684210525</v>
          </cell>
          <cell r="F1073">
            <v>107.89473684210525</v>
          </cell>
          <cell r="G1073">
            <v>107.89473684210525</v>
          </cell>
          <cell r="H1073">
            <v>107.89473684210525</v>
          </cell>
          <cell r="I1073">
            <v>107.89473684210525</v>
          </cell>
          <cell r="J1073">
            <v>107.89473684210525</v>
          </cell>
          <cell r="K1073">
            <v>107.89473684210525</v>
          </cell>
          <cell r="L1073">
            <v>107.89473684210525</v>
          </cell>
          <cell r="M1073">
            <v>107.89473684210525</v>
          </cell>
          <cell r="N1073">
            <v>107.89473684210525</v>
          </cell>
          <cell r="O1073">
            <v>107.89473684210525</v>
          </cell>
          <cell r="P1073">
            <v>107.89473684210525</v>
          </cell>
          <cell r="Q1073">
            <v>107.89473684210522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139.39393939393941</v>
          </cell>
          <cell r="F1075">
            <v>139.39393939393941</v>
          </cell>
          <cell r="G1075">
            <v>139.39393939393941</v>
          </cell>
          <cell r="H1075">
            <v>139.39393939393941</v>
          </cell>
          <cell r="I1075">
            <v>139.39393939393941</v>
          </cell>
          <cell r="J1075">
            <v>139.39393939393941</v>
          </cell>
          <cell r="K1075">
            <v>139.39393939393941</v>
          </cell>
          <cell r="L1075">
            <v>139.39393939393941</v>
          </cell>
          <cell r="M1075">
            <v>139.39393939393941</v>
          </cell>
          <cell r="N1075">
            <v>139.39393939393941</v>
          </cell>
          <cell r="O1075">
            <v>139.39393939393941</v>
          </cell>
          <cell r="P1075">
            <v>139.39393939393941</v>
          </cell>
          <cell r="Q1075">
            <v>139.39393939393943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121.62162162162161</v>
          </cell>
          <cell r="F1077">
            <v>121.62162162162161</v>
          </cell>
          <cell r="G1077">
            <v>121.62162162162161</v>
          </cell>
          <cell r="H1077">
            <v>121.62162162162161</v>
          </cell>
          <cell r="I1077">
            <v>121.62162162162161</v>
          </cell>
          <cell r="J1077">
            <v>121.62162162162161</v>
          </cell>
          <cell r="K1077">
            <v>121.62162162162161</v>
          </cell>
          <cell r="L1077">
            <v>121.62162162162161</v>
          </cell>
          <cell r="M1077">
            <v>121.62162162162161</v>
          </cell>
          <cell r="N1077">
            <v>121.62162162162161</v>
          </cell>
          <cell r="O1077">
            <v>121.62162162162161</v>
          </cell>
          <cell r="P1077">
            <v>121.62162162162161</v>
          </cell>
          <cell r="Q1077">
            <v>121.62162162162166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100.00000000000004</v>
          </cell>
          <cell r="F1080">
            <v>100.00000000000004</v>
          </cell>
          <cell r="G1080">
            <v>96.363636363636346</v>
          </cell>
          <cell r="H1080">
            <v>96.363636363636346</v>
          </cell>
          <cell r="I1080">
            <v>96.363636363636346</v>
          </cell>
          <cell r="J1080">
            <v>90.909090909090878</v>
          </cell>
          <cell r="K1080">
            <v>90.909090909090878</v>
          </cell>
          <cell r="L1080">
            <v>90.909090909090878</v>
          </cell>
          <cell r="M1080">
            <v>90.909090909090878</v>
          </cell>
          <cell r="N1080">
            <v>90.909090909090878</v>
          </cell>
          <cell r="O1080">
            <v>90.909090909090878</v>
          </cell>
          <cell r="P1080">
            <v>90.909090909090878</v>
          </cell>
          <cell r="Q1080">
            <v>93.787878787878796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140.69630809681095</v>
          </cell>
          <cell r="F1084">
            <v>140.69630809681095</v>
          </cell>
          <cell r="G1084">
            <v>140.69630809681095</v>
          </cell>
          <cell r="H1084">
            <v>140.69630809681095</v>
          </cell>
          <cell r="I1084">
            <v>140.69630809681095</v>
          </cell>
          <cell r="J1084">
            <v>140.69630809681095</v>
          </cell>
          <cell r="K1084">
            <v>140.69630809681095</v>
          </cell>
          <cell r="L1084">
            <v>140.69630809681095</v>
          </cell>
          <cell r="M1084">
            <v>140.69630809681095</v>
          </cell>
          <cell r="N1084">
            <v>140.69630809681095</v>
          </cell>
          <cell r="O1084">
            <v>140.69630809681095</v>
          </cell>
          <cell r="P1084">
            <v>140.69630809681095</v>
          </cell>
          <cell r="Q1084">
            <v>140.69630809681095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140.69630809681095</v>
          </cell>
          <cell r="F1085">
            <v>140.69630809681095</v>
          </cell>
          <cell r="G1085">
            <v>140.69630809681095</v>
          </cell>
          <cell r="H1085">
            <v>140.69630809681095</v>
          </cell>
          <cell r="I1085">
            <v>140.69630809681095</v>
          </cell>
          <cell r="J1085">
            <v>140.69630809681095</v>
          </cell>
          <cell r="K1085">
            <v>140.69630809681095</v>
          </cell>
          <cell r="L1085">
            <v>140.69630809681095</v>
          </cell>
          <cell r="M1085">
            <v>140.69630809681095</v>
          </cell>
          <cell r="N1085">
            <v>140.69630809681095</v>
          </cell>
          <cell r="O1085">
            <v>140.69630809681095</v>
          </cell>
          <cell r="P1085">
            <v>140.69630809681095</v>
          </cell>
          <cell r="Q1085">
            <v>140.69630809681095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100.9216784699164</v>
          </cell>
          <cell r="F1091">
            <v>100.9216784699164</v>
          </cell>
          <cell r="G1091">
            <v>104.97618777608565</v>
          </cell>
          <cell r="H1091">
            <v>104.97618777608565</v>
          </cell>
          <cell r="I1091">
            <v>104.97618777608565</v>
          </cell>
          <cell r="J1091">
            <v>104.71153791650426</v>
          </cell>
          <cell r="K1091">
            <v>104.71153791650426</v>
          </cell>
          <cell r="L1091">
            <v>104.71153791650426</v>
          </cell>
          <cell r="M1091">
            <v>111.21956512532621</v>
          </cell>
          <cell r="N1091">
            <v>111.21956512532621</v>
          </cell>
          <cell r="O1091">
            <v>111.21956512532621</v>
          </cell>
          <cell r="P1091">
            <v>113.34558757279538</v>
          </cell>
          <cell r="Q1091">
            <v>106.4925680805314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122.11916902228873</v>
          </cell>
          <cell r="F1095">
            <v>122.79403095771222</v>
          </cell>
          <cell r="G1095">
            <v>119.87957461731074</v>
          </cell>
          <cell r="H1095">
            <v>122.12005790215242</v>
          </cell>
          <cell r="I1095">
            <v>122.34593330655873</v>
          </cell>
          <cell r="J1095">
            <v>120.59340242199463</v>
          </cell>
          <cell r="K1095">
            <v>117.88522948619868</v>
          </cell>
          <cell r="L1095">
            <v>117.88522948619868</v>
          </cell>
          <cell r="M1095">
            <v>117.94409644514208</v>
          </cell>
          <cell r="N1095">
            <v>117.21602150483062</v>
          </cell>
          <cell r="O1095">
            <v>116.523902749269</v>
          </cell>
          <cell r="P1095">
            <v>117.02127143772657</v>
          </cell>
          <cell r="Q1095">
            <v>119.5273266114486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122.11916902228873</v>
          </cell>
          <cell r="F1096">
            <v>122.79403095771222</v>
          </cell>
          <cell r="G1096">
            <v>119.87957461731074</v>
          </cell>
          <cell r="H1096">
            <v>122.12005790215242</v>
          </cell>
          <cell r="I1096">
            <v>122.34593330655873</v>
          </cell>
          <cell r="J1096">
            <v>120.59340242199463</v>
          </cell>
          <cell r="K1096">
            <v>117.88522948619868</v>
          </cell>
          <cell r="L1096">
            <v>117.88522948619868</v>
          </cell>
          <cell r="M1096">
            <v>117.94409644514208</v>
          </cell>
          <cell r="N1096">
            <v>117.21602150483062</v>
          </cell>
          <cell r="O1096">
            <v>116.523902749269</v>
          </cell>
          <cell r="P1096">
            <v>117.02127143772657</v>
          </cell>
          <cell r="Q1096">
            <v>119.5273266114486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122.11916902228873</v>
          </cell>
          <cell r="F1097">
            <v>122.79403095771222</v>
          </cell>
          <cell r="G1097">
            <v>119.87957461731074</v>
          </cell>
          <cell r="H1097">
            <v>122.12005790215242</v>
          </cell>
          <cell r="I1097">
            <v>122.34593330655873</v>
          </cell>
          <cell r="J1097">
            <v>120.59340242199463</v>
          </cell>
          <cell r="K1097">
            <v>117.88522948619868</v>
          </cell>
          <cell r="L1097">
            <v>117.88522948619868</v>
          </cell>
          <cell r="M1097">
            <v>117.94409644514208</v>
          </cell>
          <cell r="N1097">
            <v>117.21602150483062</v>
          </cell>
          <cell r="O1097">
            <v>116.523902749269</v>
          </cell>
          <cell r="P1097">
            <v>117.02127143772657</v>
          </cell>
          <cell r="Q1097">
            <v>119.5273266114486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113.02776514344794</v>
          </cell>
          <cell r="F1098">
            <v>112.71256515959674</v>
          </cell>
          <cell r="G1098">
            <v>110.5456102435662</v>
          </cell>
          <cell r="H1098">
            <v>112.71256515959674</v>
          </cell>
          <cell r="I1098">
            <v>112.71256515959674</v>
          </cell>
          <cell r="J1098">
            <v>111.22016804284419</v>
          </cell>
          <cell r="K1098">
            <v>110.39532067345233</v>
          </cell>
          <cell r="L1098">
            <v>110.39532067345233</v>
          </cell>
          <cell r="M1098">
            <v>110.47733799550758</v>
          </cell>
          <cell r="N1098">
            <v>109.46293606390279</v>
          </cell>
          <cell r="O1098">
            <v>108.49863065566929</v>
          </cell>
          <cell r="P1098">
            <v>109.19159745119624</v>
          </cell>
          <cell r="Q1098">
            <v>110.94603186848576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98.905455548803332</v>
          </cell>
          <cell r="F1099">
            <v>95.764795547393319</v>
          </cell>
          <cell r="G1099">
            <v>98.905455548803332</v>
          </cell>
          <cell r="H1099">
            <v>95.764795547393319</v>
          </cell>
          <cell r="I1099">
            <v>95.764795547393319</v>
          </cell>
          <cell r="J1099">
            <v>98.905455548803332</v>
          </cell>
          <cell r="K1099">
            <v>98.905455548803332</v>
          </cell>
          <cell r="L1099">
            <v>98.905455548803332</v>
          </cell>
          <cell r="M1099">
            <v>99.58993053629203</v>
          </cell>
          <cell r="N1099">
            <v>99.58993053629203</v>
          </cell>
          <cell r="O1099">
            <v>99.58993053629203</v>
          </cell>
          <cell r="P1099">
            <v>99.58993053629203</v>
          </cell>
          <cell r="Q1099">
            <v>98.348448877613734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148.43448009277159</v>
          </cell>
          <cell r="F1102">
            <v>148.43448009277159</v>
          </cell>
          <cell r="G1102">
            <v>148.43448009277159</v>
          </cell>
          <cell r="H1102">
            <v>148.43448009277159</v>
          </cell>
          <cell r="I1102">
            <v>148.43448009277159</v>
          </cell>
          <cell r="J1102">
            <v>148.43448009277159</v>
          </cell>
          <cell r="K1102">
            <v>148.43448009277159</v>
          </cell>
          <cell r="L1102">
            <v>148.43448009277159</v>
          </cell>
          <cell r="M1102">
            <v>148.43448009277159</v>
          </cell>
          <cell r="N1102">
            <v>148.43448009277159</v>
          </cell>
          <cell r="O1102">
            <v>148.43448009277159</v>
          </cell>
          <cell r="P1102">
            <v>148.43448009277159</v>
          </cell>
          <cell r="Q1102">
            <v>148.43448009277157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108.991825613079</v>
          </cell>
          <cell r="F1104">
            <v>108.991825613079</v>
          </cell>
          <cell r="G1104">
            <v>81.743869209809247</v>
          </cell>
          <cell r="H1104">
            <v>108.991825613079</v>
          </cell>
          <cell r="I1104">
            <v>108.991825613079</v>
          </cell>
          <cell r="J1104">
            <v>95.367847411444103</v>
          </cell>
          <cell r="K1104">
            <v>81.743869209809247</v>
          </cell>
          <cell r="L1104">
            <v>81.743869209809247</v>
          </cell>
          <cell r="M1104">
            <v>81.743869209809247</v>
          </cell>
          <cell r="N1104">
            <v>81.743869209809247</v>
          </cell>
          <cell r="O1104">
            <v>81.743869209809247</v>
          </cell>
          <cell r="P1104">
            <v>81.743869209809247</v>
          </cell>
          <cell r="Q1104">
            <v>91.961852861035382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135.00334605781219</v>
          </cell>
          <cell r="F1106">
            <v>136.91838278801549</v>
          </cell>
          <cell r="G1106">
            <v>136.91838278801549</v>
          </cell>
          <cell r="H1106">
            <v>136.91838278801549</v>
          </cell>
          <cell r="I1106">
            <v>136.91838278801549</v>
          </cell>
          <cell r="J1106">
            <v>136.91838278801549</v>
          </cell>
          <cell r="K1106">
            <v>136.91838278801549</v>
          </cell>
          <cell r="L1106">
            <v>136.91838278801549</v>
          </cell>
          <cell r="M1106">
            <v>136.91838278801549</v>
          </cell>
          <cell r="N1106">
            <v>136.91838278801549</v>
          </cell>
          <cell r="O1106">
            <v>136.91838278801549</v>
          </cell>
          <cell r="P1106">
            <v>136.91838278801549</v>
          </cell>
          <cell r="Q1106">
            <v>136.75879639383194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164.04308215745078</v>
          </cell>
          <cell r="F1109">
            <v>164.04308215745078</v>
          </cell>
          <cell r="G1109">
            <v>178.95608962630985</v>
          </cell>
          <cell r="H1109">
            <v>164.04308215745078</v>
          </cell>
          <cell r="I1109">
            <v>164.04308215745078</v>
          </cell>
          <cell r="J1109">
            <v>171.49958589188032</v>
          </cell>
          <cell r="K1109">
            <v>164.04308215745078</v>
          </cell>
          <cell r="L1109">
            <v>164.04308215745078</v>
          </cell>
          <cell r="M1109">
            <v>169.01408464707046</v>
          </cell>
          <cell r="N1109">
            <v>164.04308215745078</v>
          </cell>
          <cell r="O1109">
            <v>164.04308215745078</v>
          </cell>
          <cell r="P1109">
            <v>169.01408464707046</v>
          </cell>
          <cell r="Q1109">
            <v>166.73570850599475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187.52959717832729</v>
          </cell>
          <cell r="F1111">
            <v>170.48145198029755</v>
          </cell>
          <cell r="G1111">
            <v>156.27466431527284</v>
          </cell>
          <cell r="H1111">
            <v>170.48145198029755</v>
          </cell>
          <cell r="I1111">
            <v>170.48145198029755</v>
          </cell>
          <cell r="J1111">
            <v>156.27466431527284</v>
          </cell>
          <cell r="K1111">
            <v>156.27466431527284</v>
          </cell>
          <cell r="L1111">
            <v>156.27466431527284</v>
          </cell>
          <cell r="M1111">
            <v>156.27466431527284</v>
          </cell>
          <cell r="N1111">
            <v>142.06787665024805</v>
          </cell>
          <cell r="O1111">
            <v>127.86108898522319</v>
          </cell>
          <cell r="P1111">
            <v>137.33228076190645</v>
          </cell>
          <cell r="Q1111">
            <v>157.30071009108016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57.808672834690938</v>
          </cell>
          <cell r="F1113">
            <v>57.808672834690938</v>
          </cell>
          <cell r="G1113">
            <v>57.808672834690938</v>
          </cell>
          <cell r="H1113">
            <v>57.808672834690938</v>
          </cell>
          <cell r="I1113">
            <v>57.808672834690938</v>
          </cell>
          <cell r="J1113">
            <v>57.808672834690938</v>
          </cell>
          <cell r="K1113">
            <v>57.808672834690938</v>
          </cell>
          <cell r="L1113">
            <v>57.808672834690938</v>
          </cell>
          <cell r="M1113">
            <v>57.808672834690938</v>
          </cell>
          <cell r="N1113">
            <v>57.808672834690938</v>
          </cell>
          <cell r="O1113">
            <v>57.808672834690938</v>
          </cell>
          <cell r="P1113">
            <v>57.808672834690938</v>
          </cell>
          <cell r="Q1113">
            <v>57.808672834690931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145.23687548277812</v>
          </cell>
          <cell r="F1117">
            <v>148.42927608797399</v>
          </cell>
          <cell r="G1117">
            <v>143.61406616345073</v>
          </cell>
          <cell r="H1117">
            <v>146.041518069349</v>
          </cell>
          <cell r="I1117">
            <v>146.84175155588412</v>
          </cell>
          <cell r="J1117">
            <v>144.42775010364176</v>
          </cell>
          <cell r="K1117">
            <v>136.93063937629148</v>
          </cell>
          <cell r="L1117">
            <v>136.93063937629148</v>
          </cell>
          <cell r="M1117">
            <v>136.93063937629148</v>
          </cell>
          <cell r="N1117">
            <v>136.93063937629148</v>
          </cell>
          <cell r="O1117">
            <v>136.93063937629148</v>
          </cell>
          <cell r="P1117">
            <v>136.93063937629148</v>
          </cell>
          <cell r="Q1117">
            <v>141.34792281006892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106.16328523289049</v>
          </cell>
          <cell r="F1120">
            <v>106.2008283018633</v>
          </cell>
          <cell r="G1120">
            <v>108.76673250070779</v>
          </cell>
          <cell r="H1120">
            <v>108.74432894309969</v>
          </cell>
          <cell r="I1120">
            <v>108.8533268193391</v>
          </cell>
          <cell r="J1120">
            <v>111.01728878979146</v>
          </cell>
          <cell r="K1120">
            <v>111.4392668338778</v>
          </cell>
          <cell r="L1120">
            <v>111.60183939265303</v>
          </cell>
          <cell r="M1120">
            <v>113.11534466901226</v>
          </cell>
          <cell r="N1120">
            <v>113.2252833041556</v>
          </cell>
          <cell r="O1120">
            <v>113.242940646828</v>
          </cell>
          <cell r="P1120">
            <v>114.72821655513573</v>
          </cell>
          <cell r="Q1120">
            <v>110.59155683244619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100.03469146051889</v>
          </cell>
          <cell r="F1121">
            <v>100.28058527409699</v>
          </cell>
          <cell r="G1121">
            <v>101.90599602396193</v>
          </cell>
          <cell r="H1121">
            <v>101.55069546280325</v>
          </cell>
          <cell r="I1121">
            <v>102.15236391601196</v>
          </cell>
          <cell r="J1121">
            <v>102.68967192017483</v>
          </cell>
          <cell r="K1121">
            <v>104.2126109634543</v>
          </cell>
          <cell r="L1121">
            <v>104.85588556133044</v>
          </cell>
          <cell r="M1121">
            <v>103.36195907269072</v>
          </cell>
          <cell r="N1121">
            <v>103.95494284901031</v>
          </cell>
          <cell r="O1121">
            <v>103.95846614515415</v>
          </cell>
          <cell r="P1121">
            <v>102.3949574896797</v>
          </cell>
          <cell r="Q1121">
            <v>102.61273551157394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110.3269024807454</v>
          </cell>
          <cell r="F1122">
            <v>110.3269024807454</v>
          </cell>
          <cell r="G1122">
            <v>118.85458658903694</v>
          </cell>
          <cell r="H1122">
            <v>118.85458658903694</v>
          </cell>
          <cell r="I1122">
            <v>118.85458658903694</v>
          </cell>
          <cell r="J1122">
            <v>127.38227069732845</v>
          </cell>
          <cell r="K1122">
            <v>127.38227069732845</v>
          </cell>
          <cell r="L1122">
            <v>127.38227069732845</v>
          </cell>
          <cell r="M1122">
            <v>127.38227069732845</v>
          </cell>
          <cell r="N1122">
            <v>127.38227069732845</v>
          </cell>
          <cell r="O1122">
            <v>127.38227069732845</v>
          </cell>
          <cell r="P1122">
            <v>127.38227069732845</v>
          </cell>
          <cell r="Q1122">
            <v>122.40778830082508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102.33220929949849</v>
          </cell>
          <cell r="F1123">
            <v>102.33220929949849</v>
          </cell>
          <cell r="G1123">
            <v>119.38757751608154</v>
          </cell>
          <cell r="H1123">
            <v>119.38757751608154</v>
          </cell>
          <cell r="I1123">
            <v>119.38757751608154</v>
          </cell>
          <cell r="J1123">
            <v>136.44294573266461</v>
          </cell>
          <cell r="K1123">
            <v>136.44294573266461</v>
          </cell>
          <cell r="L1123">
            <v>136.44294573266461</v>
          </cell>
          <cell r="M1123">
            <v>136.44294573266461</v>
          </cell>
          <cell r="N1123">
            <v>136.44294573266461</v>
          </cell>
          <cell r="O1123">
            <v>136.44294573266461</v>
          </cell>
          <cell r="P1123">
            <v>136.44294573266461</v>
          </cell>
          <cell r="Q1123">
            <v>126.49398093965783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118.32159566199232</v>
          </cell>
          <cell r="F1126">
            <v>118.32159566199232</v>
          </cell>
          <cell r="G1126">
            <v>118.32159566199232</v>
          </cell>
          <cell r="H1126">
            <v>118.32159566199232</v>
          </cell>
          <cell r="I1126">
            <v>118.32159566199232</v>
          </cell>
          <cell r="J1126">
            <v>118.32159566199232</v>
          </cell>
          <cell r="K1126">
            <v>118.32159566199232</v>
          </cell>
          <cell r="L1126">
            <v>118.32159566199232</v>
          </cell>
          <cell r="M1126">
            <v>118.32159566199232</v>
          </cell>
          <cell r="N1126">
            <v>118.32159566199232</v>
          </cell>
          <cell r="O1126">
            <v>118.32159566199232</v>
          </cell>
          <cell r="P1126">
            <v>118.32159566199232</v>
          </cell>
          <cell r="Q1126">
            <v>118.32159566199236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103.50983390135309</v>
          </cell>
          <cell r="F1129">
            <v>102.46950765959595</v>
          </cell>
          <cell r="G1129">
            <v>101.41851056742202</v>
          </cell>
          <cell r="H1129">
            <v>99.713876380658007</v>
          </cell>
          <cell r="I1129">
            <v>98.850536525749632</v>
          </cell>
          <cell r="J1129">
            <v>97.979589711327137</v>
          </cell>
          <cell r="K1129">
            <v>100.14275524755362</v>
          </cell>
          <cell r="L1129">
            <v>102.95630140986997</v>
          </cell>
          <cell r="M1129">
            <v>98.270762982399063</v>
          </cell>
          <cell r="N1129">
            <v>98.270762982399063</v>
          </cell>
          <cell r="O1129">
            <v>98.270762982399063</v>
          </cell>
          <cell r="P1129">
            <v>96.362411165943158</v>
          </cell>
          <cell r="Q1129">
            <v>99.851300959722479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96.830458783321788</v>
          </cell>
          <cell r="F1134">
            <v>97.313146173150102</v>
          </cell>
          <cell r="G1134">
            <v>97.456520693855538</v>
          </cell>
          <cell r="H1134">
            <v>97.186285993328482</v>
          </cell>
          <cell r="I1134">
            <v>98.14332243073757</v>
          </cell>
          <cell r="J1134">
            <v>96.739877419164301</v>
          </cell>
          <cell r="K1134">
            <v>98.58319912989387</v>
          </cell>
          <cell r="L1134">
            <v>99.108780321743382</v>
          </cell>
          <cell r="M1134">
            <v>97.641990281204542</v>
          </cell>
          <cell r="N1134">
            <v>98.471893307821702</v>
          </cell>
          <cell r="O1134">
            <v>98.476824292867519</v>
          </cell>
          <cell r="P1134">
            <v>96.542788010764056</v>
          </cell>
          <cell r="Q1134">
            <v>97.707923903154423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88.419764241562675</v>
          </cell>
          <cell r="F1135">
            <v>88.419764241562675</v>
          </cell>
          <cell r="G1135">
            <v>89.023319126936883</v>
          </cell>
          <cell r="H1135">
            <v>88.419764241562675</v>
          </cell>
          <cell r="I1135">
            <v>86.583859864323131</v>
          </cell>
          <cell r="J1135">
            <v>90.218316477654909</v>
          </cell>
          <cell r="K1135">
            <v>90.218316477654909</v>
          </cell>
          <cell r="L1135">
            <v>90.218316477654909</v>
          </cell>
          <cell r="M1135">
            <v>90.218316477654909</v>
          </cell>
          <cell r="N1135">
            <v>90.218316477654909</v>
          </cell>
          <cell r="O1135">
            <v>90.218316477654909</v>
          </cell>
          <cell r="P1135">
            <v>90.218316477654909</v>
          </cell>
          <cell r="Q1135">
            <v>89.366223921627679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117.64705882352938</v>
          </cell>
          <cell r="F1138">
            <v>117.64705882352938</v>
          </cell>
          <cell r="G1138">
            <v>117.64705882352938</v>
          </cell>
          <cell r="H1138">
            <v>117.64705882352938</v>
          </cell>
          <cell r="I1138">
            <v>117.64705882352938</v>
          </cell>
          <cell r="J1138">
            <v>117.64705882352938</v>
          </cell>
          <cell r="K1138">
            <v>117.64705882352938</v>
          </cell>
          <cell r="L1138">
            <v>117.64705882352938</v>
          </cell>
          <cell r="M1138">
            <v>117.64705882352938</v>
          </cell>
          <cell r="N1138">
            <v>117.64705882352938</v>
          </cell>
          <cell r="O1138">
            <v>117.64705882352938</v>
          </cell>
          <cell r="P1138">
            <v>117.64705882352938</v>
          </cell>
          <cell r="Q1138">
            <v>117.64705882352935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106.39903531978635</v>
          </cell>
          <cell r="F1140">
            <v>106.39903531978635</v>
          </cell>
          <cell r="G1140">
            <v>106.39903531978635</v>
          </cell>
          <cell r="H1140">
            <v>106.39903531978635</v>
          </cell>
          <cell r="I1140">
            <v>106.39903531978635</v>
          </cell>
          <cell r="J1140">
            <v>106.39903531978635</v>
          </cell>
          <cell r="K1140">
            <v>106.39903531978635</v>
          </cell>
          <cell r="L1140">
            <v>106.39903531978635</v>
          </cell>
          <cell r="M1140">
            <v>106.39903531978635</v>
          </cell>
          <cell r="N1140">
            <v>106.39903531978635</v>
          </cell>
          <cell r="O1140">
            <v>106.39903531978635</v>
          </cell>
          <cell r="P1140">
            <v>106.39903531978635</v>
          </cell>
          <cell r="Q1140">
            <v>106.39903531978636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101.42497920349498</v>
          </cell>
          <cell r="F1143">
            <v>101.42497920349498</v>
          </cell>
          <cell r="G1143">
            <v>98.204313836142418</v>
          </cell>
          <cell r="H1143">
            <v>97.735555485044131</v>
          </cell>
          <cell r="I1143">
            <v>101.42497920349498</v>
          </cell>
          <cell r="J1143">
            <v>101.42497920349498</v>
          </cell>
          <cell r="K1143">
            <v>94.874380660037588</v>
          </cell>
          <cell r="L1143">
            <v>94.874380660037588</v>
          </cell>
          <cell r="M1143">
            <v>101.42497920349498</v>
          </cell>
          <cell r="N1143">
            <v>94.874380660037588</v>
          </cell>
          <cell r="O1143">
            <v>94.874380660037588</v>
          </cell>
          <cell r="P1143">
            <v>101.42497920349498</v>
          </cell>
          <cell r="Q1143">
            <v>98.665605598525573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106.37159925032536</v>
          </cell>
          <cell r="F1146">
            <v>106.27378626481146</v>
          </cell>
          <cell r="G1146">
            <v>107.56138137701147</v>
          </cell>
          <cell r="H1146">
            <v>105.68500729517322</v>
          </cell>
          <cell r="I1146">
            <v>106.12689775471311</v>
          </cell>
          <cell r="J1146">
            <v>111.30682939399205</v>
          </cell>
          <cell r="K1146">
            <v>110.4556697894014</v>
          </cell>
          <cell r="L1146">
            <v>110.48155884865523</v>
          </cell>
          <cell r="M1146">
            <v>112.07500158309395</v>
          </cell>
          <cell r="N1146">
            <v>111.65316090147883</v>
          </cell>
          <cell r="O1146">
            <v>110.57212282099572</v>
          </cell>
          <cell r="P1146">
            <v>110.41682481904617</v>
          </cell>
          <cell r="Q1146">
            <v>109.08165334155818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70.588235294117638</v>
          </cell>
          <cell r="F1149">
            <v>70.588235294117638</v>
          </cell>
          <cell r="G1149">
            <v>70.588235294117638</v>
          </cell>
          <cell r="H1149">
            <v>70.588235294117638</v>
          </cell>
          <cell r="I1149">
            <v>70.588235294117638</v>
          </cell>
          <cell r="J1149">
            <v>84.26470588235297</v>
          </cell>
          <cell r="K1149">
            <v>84.705882352941188</v>
          </cell>
          <cell r="L1149">
            <v>84.705882352941188</v>
          </cell>
          <cell r="M1149">
            <v>86.470588235294102</v>
          </cell>
          <cell r="N1149">
            <v>85.58823529411768</v>
          </cell>
          <cell r="O1149">
            <v>85.58823529411768</v>
          </cell>
          <cell r="P1149">
            <v>84.705882352941188</v>
          </cell>
          <cell r="Q1149">
            <v>79.080882352941188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72.492826585619483</v>
          </cell>
          <cell r="F1151">
            <v>71.865171251597587</v>
          </cell>
          <cell r="G1151">
            <v>67.307899741134918</v>
          </cell>
          <cell r="H1151">
            <v>67.307899741134918</v>
          </cell>
          <cell r="I1151">
            <v>65.948004009675387</v>
          </cell>
          <cell r="J1151">
            <v>65.456716212871484</v>
          </cell>
          <cell r="K1151">
            <v>69.948421261438654</v>
          </cell>
          <cell r="L1151">
            <v>74.374467808475899</v>
          </cell>
          <cell r="M1151">
            <v>71.991140097179297</v>
          </cell>
          <cell r="N1151">
            <v>71.991140097179297</v>
          </cell>
          <cell r="O1151">
            <v>71.991140097179297</v>
          </cell>
          <cell r="P1151">
            <v>74.708736763762815</v>
          </cell>
          <cell r="Q1151">
            <v>70.44863030560407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93.667559860869147</v>
          </cell>
          <cell r="F1154">
            <v>92.667409875476608</v>
          </cell>
          <cell r="G1154">
            <v>95.856244209065778</v>
          </cell>
          <cell r="H1154">
            <v>93.069439571678714</v>
          </cell>
          <cell r="I1154">
            <v>95.075006698778608</v>
          </cell>
          <cell r="J1154">
            <v>95.610843095922164</v>
          </cell>
          <cell r="K1154">
            <v>94.786462765675168</v>
          </cell>
          <cell r="L1154">
            <v>95.300090564013914</v>
          </cell>
          <cell r="M1154">
            <v>92.303302509790228</v>
          </cell>
          <cell r="N1154">
            <v>94.258528246141296</v>
          </cell>
          <cell r="O1154">
            <v>94.560156307465277</v>
          </cell>
          <cell r="P1154">
            <v>93.205327276652937</v>
          </cell>
          <cell r="Q1154">
            <v>94.19669758179414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111.22052543213546</v>
          </cell>
          <cell r="F1157">
            <v>114.08040850592499</v>
          </cell>
          <cell r="G1157">
            <v>113.6125562998665</v>
          </cell>
          <cell r="H1157">
            <v>114.56038832680184</v>
          </cell>
          <cell r="I1157">
            <v>116.54498888667605</v>
          </cell>
          <cell r="J1157">
            <v>112.96017219128079</v>
          </cell>
          <cell r="K1157">
            <v>113.21129832872651</v>
          </cell>
          <cell r="L1157">
            <v>112.04567415394716</v>
          </cell>
          <cell r="M1157">
            <v>107.69105702953267</v>
          </cell>
          <cell r="N1157">
            <v>107.58840734854506</v>
          </cell>
          <cell r="O1157">
            <v>107.8858517210755</v>
          </cell>
          <cell r="P1157">
            <v>108.14844232049353</v>
          </cell>
          <cell r="Q1157">
            <v>111.6291475454172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91.008946263908172</v>
          </cell>
          <cell r="F1164">
            <v>91.008946263908172</v>
          </cell>
          <cell r="G1164">
            <v>91.436071736676453</v>
          </cell>
          <cell r="H1164">
            <v>91.258141877479034</v>
          </cell>
          <cell r="I1164">
            <v>91.837587758711123</v>
          </cell>
          <cell r="J1164">
            <v>88.70913223101833</v>
          </cell>
          <cell r="K1164">
            <v>93.426017312950322</v>
          </cell>
          <cell r="L1164">
            <v>94.770622108061303</v>
          </cell>
          <cell r="M1164">
            <v>92.781996562556799</v>
          </cell>
          <cell r="N1164">
            <v>95.304562230944924</v>
          </cell>
          <cell r="O1164">
            <v>95.304562230944924</v>
          </cell>
          <cell r="P1164">
            <v>90.384138085498506</v>
          </cell>
          <cell r="Q1164">
            <v>92.269227055221506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101.62820867332597</v>
          </cell>
          <cell r="F1169">
            <v>101.36880117860454</v>
          </cell>
          <cell r="G1169">
            <v>100.83170749354969</v>
          </cell>
          <cell r="H1169">
            <v>102.25878043461336</v>
          </cell>
          <cell r="I1169">
            <v>102.19026007399603</v>
          </cell>
          <cell r="J1169">
            <v>101.8093529188062</v>
          </cell>
          <cell r="K1169">
            <v>106.46310105778386</v>
          </cell>
          <cell r="L1169">
            <v>107.91110264320729</v>
          </cell>
          <cell r="M1169">
            <v>106.06897202515893</v>
          </cell>
          <cell r="N1169">
            <v>106.084515750337</v>
          </cell>
          <cell r="O1169">
            <v>106.64649334717343</v>
          </cell>
          <cell r="P1169">
            <v>104.9702794257574</v>
          </cell>
          <cell r="Q1169">
            <v>104.01929791852615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100.44154098514365</v>
          </cell>
          <cell r="F1170">
            <v>100.08804499769313</v>
          </cell>
          <cell r="G1170">
            <v>98.541278248392317</v>
          </cell>
          <cell r="H1170">
            <v>100.00740643416489</v>
          </cell>
          <cell r="I1170">
            <v>98.761262522586961</v>
          </cell>
          <cell r="J1170">
            <v>96.531518188246736</v>
          </cell>
          <cell r="K1170">
            <v>98.551227714743462</v>
          </cell>
          <cell r="L1170">
            <v>100.67970563516725</v>
          </cell>
          <cell r="M1170">
            <v>99.038053192096697</v>
          </cell>
          <cell r="N1170">
            <v>97.994729382138502</v>
          </cell>
          <cell r="O1170">
            <v>98.820803689432424</v>
          </cell>
          <cell r="P1170">
            <v>97.787976002293675</v>
          </cell>
          <cell r="Q1170">
            <v>98.936962249341647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98.908255644801329</v>
          </cell>
          <cell r="F1171">
            <v>98.548533838268298</v>
          </cell>
          <cell r="G1171">
            <v>97.387309640058518</v>
          </cell>
          <cell r="H1171">
            <v>98.466475057466255</v>
          </cell>
          <cell r="I1171">
            <v>97.198383890983962</v>
          </cell>
          <cell r="J1171">
            <v>94.929368998225385</v>
          </cell>
          <cell r="K1171">
            <v>96.984649921732469</v>
          </cell>
          <cell r="L1171">
            <v>99.150614882813301</v>
          </cell>
          <cell r="M1171">
            <v>97.686441643166305</v>
          </cell>
          <cell r="N1171">
            <v>96.418350465319861</v>
          </cell>
          <cell r="O1171">
            <v>97.258973704902971</v>
          </cell>
          <cell r="P1171">
            <v>96.207955717020198</v>
          </cell>
          <cell r="Q1171">
            <v>97.428776117063251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187.49999999999994</v>
          </cell>
          <cell r="F1174">
            <v>187.49999999999994</v>
          </cell>
          <cell r="G1174">
            <v>164.06249999999994</v>
          </cell>
          <cell r="H1174">
            <v>187.49999999999994</v>
          </cell>
          <cell r="I1174">
            <v>187.49999999999994</v>
          </cell>
          <cell r="J1174">
            <v>187.49999999999994</v>
          </cell>
          <cell r="K1174">
            <v>187.49999999999994</v>
          </cell>
          <cell r="L1174">
            <v>187.49999999999994</v>
          </cell>
          <cell r="M1174">
            <v>175.78124999999997</v>
          </cell>
          <cell r="N1174">
            <v>187.49999999999994</v>
          </cell>
          <cell r="O1174">
            <v>187.49999999999994</v>
          </cell>
          <cell r="P1174">
            <v>187.49999999999994</v>
          </cell>
          <cell r="Q1174">
            <v>184.57031249999997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104.15334673541285</v>
          </cell>
          <cell r="F1176">
            <v>104.09415235558507</v>
          </cell>
          <cell r="G1176">
            <v>105.70556571271368</v>
          </cell>
          <cell r="H1176">
            <v>107.04953208070664</v>
          </cell>
          <cell r="I1176">
            <v>109.48690455003187</v>
          </cell>
          <cell r="J1176">
            <v>113.04018147869876</v>
          </cell>
          <cell r="K1176">
            <v>123.2989622848844</v>
          </cell>
          <cell r="L1176">
            <v>123.2989622848844</v>
          </cell>
          <cell r="M1176">
            <v>121.03022944677424</v>
          </cell>
          <cell r="N1176">
            <v>123.2989622848844</v>
          </cell>
          <cell r="O1176">
            <v>123.2989622848844</v>
          </cell>
          <cell r="P1176">
            <v>120.25367167504443</v>
          </cell>
          <cell r="Q1176">
            <v>114.83411943120876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100.60770864049772</v>
          </cell>
          <cell r="F1177">
            <v>100.60770864049772</v>
          </cell>
          <cell r="G1177">
            <v>103.36459465835112</v>
          </cell>
          <cell r="H1177">
            <v>106.04983649152497</v>
          </cell>
          <cell r="I1177">
            <v>106.92993321272192</v>
          </cell>
          <cell r="J1177">
            <v>106.04983649152497</v>
          </cell>
          <cell r="K1177">
            <v>118.56732169889386</v>
          </cell>
          <cell r="L1177">
            <v>118.56732169889386</v>
          </cell>
          <cell r="M1177">
            <v>114.03439850209811</v>
          </cell>
          <cell r="N1177">
            <v>118.56732169889386</v>
          </cell>
          <cell r="O1177">
            <v>118.56732169889386</v>
          </cell>
          <cell r="P1177">
            <v>112.48283779032288</v>
          </cell>
          <cell r="Q1177">
            <v>110.36634510192626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191.48542155126759</v>
          </cell>
          <cell r="F1180">
            <v>188.56180831641274</v>
          </cell>
          <cell r="G1180">
            <v>199.99999999999991</v>
          </cell>
          <cell r="H1180">
            <v>199.99999999999991</v>
          </cell>
          <cell r="I1180">
            <v>199.99999999999991</v>
          </cell>
          <cell r="J1180">
            <v>199.99999999999991</v>
          </cell>
          <cell r="K1180">
            <v>199.99999999999991</v>
          </cell>
          <cell r="L1180">
            <v>199.99999999999991</v>
          </cell>
          <cell r="M1180">
            <v>199.99999999999991</v>
          </cell>
          <cell r="N1180">
            <v>199.99999999999991</v>
          </cell>
          <cell r="O1180">
            <v>199.99999999999991</v>
          </cell>
          <cell r="P1180">
            <v>199.99999999999991</v>
          </cell>
          <cell r="Q1180">
            <v>198.33726915564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104.16666666666669</v>
          </cell>
          <cell r="F1184">
            <v>104.16666666666669</v>
          </cell>
          <cell r="G1184">
            <v>104.16666666666669</v>
          </cell>
          <cell r="H1184">
            <v>104.16666666666669</v>
          </cell>
          <cell r="I1184">
            <v>108.33333333333337</v>
          </cell>
          <cell r="J1184">
            <v>116.66666666666667</v>
          </cell>
          <cell r="K1184">
            <v>125.00000000000006</v>
          </cell>
          <cell r="L1184">
            <v>125.00000000000006</v>
          </cell>
          <cell r="M1184">
            <v>125.00000000000006</v>
          </cell>
          <cell r="N1184">
            <v>125.00000000000006</v>
          </cell>
          <cell r="O1184">
            <v>125.00000000000006</v>
          </cell>
          <cell r="P1184">
            <v>125.00000000000006</v>
          </cell>
          <cell r="Q1184">
            <v>115.97222222222223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101.28507635040719</v>
          </cell>
          <cell r="F1186">
            <v>101.28507635040719</v>
          </cell>
          <cell r="G1186">
            <v>109.71900572116392</v>
          </cell>
          <cell r="H1186">
            <v>109.71900572116392</v>
          </cell>
          <cell r="I1186">
            <v>109.71900572116392</v>
          </cell>
          <cell r="J1186">
            <v>117.04521980377045</v>
          </cell>
          <cell r="K1186">
            <v>117.04521980377045</v>
          </cell>
          <cell r="L1186">
            <v>117.04521980377045</v>
          </cell>
          <cell r="M1186">
            <v>120.64582439514926</v>
          </cell>
          <cell r="N1186">
            <v>120.64582439514926</v>
          </cell>
          <cell r="O1186">
            <v>120.64582439514926</v>
          </cell>
          <cell r="P1186">
            <v>128.13404409823647</v>
          </cell>
          <cell r="Q1186">
            <v>114.41119554660848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100.00000000000004</v>
          </cell>
          <cell r="F1187">
            <v>100.00000000000004</v>
          </cell>
          <cell r="G1187">
            <v>104.16666666666669</v>
          </cell>
          <cell r="H1187">
            <v>104.16666666666669</v>
          </cell>
          <cell r="I1187">
            <v>104.16666666666669</v>
          </cell>
          <cell r="J1187">
            <v>104.16666666666669</v>
          </cell>
          <cell r="K1187">
            <v>104.16666666666669</v>
          </cell>
          <cell r="L1187">
            <v>104.16666666666669</v>
          </cell>
          <cell r="M1187">
            <v>109.12698412698411</v>
          </cell>
          <cell r="N1187">
            <v>109.12698412698411</v>
          </cell>
          <cell r="O1187">
            <v>109.12698412698411</v>
          </cell>
          <cell r="P1187">
            <v>119.04761904761908</v>
          </cell>
          <cell r="Q1187">
            <v>105.95238095238096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102.20183588405318</v>
          </cell>
          <cell r="F1190">
            <v>102.20183588405318</v>
          </cell>
          <cell r="G1190">
            <v>113.67998419581441</v>
          </cell>
          <cell r="H1190">
            <v>113.67998419581441</v>
          </cell>
          <cell r="I1190">
            <v>113.67998419581441</v>
          </cell>
          <cell r="J1190">
            <v>126.23263996309819</v>
          </cell>
          <cell r="K1190">
            <v>126.23263996309819</v>
          </cell>
          <cell r="L1190">
            <v>126.23263996309819</v>
          </cell>
          <cell r="M1190">
            <v>128.86324013783232</v>
          </cell>
          <cell r="N1190">
            <v>128.86324013783232</v>
          </cell>
          <cell r="O1190">
            <v>128.86324013783232</v>
          </cell>
          <cell r="P1190">
            <v>134.61620120063262</v>
          </cell>
          <cell r="Q1190">
            <v>120.44562215491446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102.20183588405318</v>
          </cell>
          <cell r="F1191">
            <v>102.20183588405318</v>
          </cell>
          <cell r="G1191">
            <v>113.67998419581441</v>
          </cell>
          <cell r="H1191">
            <v>113.67998419581441</v>
          </cell>
          <cell r="I1191">
            <v>113.67998419581441</v>
          </cell>
          <cell r="J1191">
            <v>126.23263996309819</v>
          </cell>
          <cell r="K1191">
            <v>126.23263996309819</v>
          </cell>
          <cell r="L1191">
            <v>126.23263996309819</v>
          </cell>
          <cell r="M1191">
            <v>128.86324013783232</v>
          </cell>
          <cell r="N1191">
            <v>128.86324013783232</v>
          </cell>
          <cell r="O1191">
            <v>128.86324013783232</v>
          </cell>
          <cell r="P1191">
            <v>134.61620120063262</v>
          </cell>
          <cell r="Q1191">
            <v>120.44562215491446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115.41632316570488</v>
          </cell>
          <cell r="F1195">
            <v>115.41632316570488</v>
          </cell>
          <cell r="G1195">
            <v>123.66034624896953</v>
          </cell>
          <cell r="H1195">
            <v>123.66034624896953</v>
          </cell>
          <cell r="I1195">
            <v>123.66034624896953</v>
          </cell>
          <cell r="J1195">
            <v>148.39241549876348</v>
          </cell>
          <cell r="K1195">
            <v>148.39241549876348</v>
          </cell>
          <cell r="L1195">
            <v>148.39241549876348</v>
          </cell>
          <cell r="M1195">
            <v>148.39241549876348</v>
          </cell>
          <cell r="N1195">
            <v>148.39241549876348</v>
          </cell>
          <cell r="O1195">
            <v>148.39241549876348</v>
          </cell>
          <cell r="P1195">
            <v>164.8804616652927</v>
          </cell>
          <cell r="Q1195">
            <v>138.08738664468265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115.41632316570488</v>
          </cell>
          <cell r="F1196">
            <v>115.41632316570488</v>
          </cell>
          <cell r="G1196">
            <v>123.66034624896953</v>
          </cell>
          <cell r="H1196">
            <v>123.66034624896953</v>
          </cell>
          <cell r="I1196">
            <v>123.66034624896953</v>
          </cell>
          <cell r="J1196">
            <v>148.39241549876348</v>
          </cell>
          <cell r="K1196">
            <v>148.39241549876348</v>
          </cell>
          <cell r="L1196">
            <v>148.39241549876348</v>
          </cell>
          <cell r="M1196">
            <v>148.39241549876348</v>
          </cell>
          <cell r="N1196">
            <v>148.39241549876348</v>
          </cell>
          <cell r="O1196">
            <v>148.39241549876348</v>
          </cell>
          <cell r="P1196">
            <v>164.8804616652927</v>
          </cell>
          <cell r="Q1196">
            <v>138.08738664468265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109.50921171817961</v>
          </cell>
          <cell r="F1199">
            <v>109.50921171817961</v>
          </cell>
          <cell r="G1199">
            <v>110.70390857108133</v>
          </cell>
          <cell r="H1199">
            <v>110.70390857108133</v>
          </cell>
          <cell r="I1199">
            <v>110.70390857108133</v>
          </cell>
          <cell r="J1199">
            <v>111.54316341311846</v>
          </cell>
          <cell r="K1199">
            <v>111.54316341311846</v>
          </cell>
          <cell r="L1199">
            <v>111.54316341311846</v>
          </cell>
          <cell r="M1199">
            <v>113.57772750581522</v>
          </cell>
          <cell r="N1199">
            <v>113.57772750581522</v>
          </cell>
          <cell r="O1199">
            <v>113.57772750581522</v>
          </cell>
          <cell r="P1199">
            <v>114.11663629883755</v>
          </cell>
          <cell r="Q1199">
            <v>111.71745485043681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109.50921171817961</v>
          </cell>
          <cell r="F1200">
            <v>109.50921171817961</v>
          </cell>
          <cell r="G1200">
            <v>110.70390857108133</v>
          </cell>
          <cell r="H1200">
            <v>110.70390857108133</v>
          </cell>
          <cell r="I1200">
            <v>110.70390857108133</v>
          </cell>
          <cell r="J1200">
            <v>111.54316341311846</v>
          </cell>
          <cell r="K1200">
            <v>111.54316341311846</v>
          </cell>
          <cell r="L1200">
            <v>111.54316341311846</v>
          </cell>
          <cell r="M1200">
            <v>113.57772750581522</v>
          </cell>
          <cell r="N1200">
            <v>113.57772750581522</v>
          </cell>
          <cell r="O1200">
            <v>113.57772750581522</v>
          </cell>
          <cell r="P1200">
            <v>114.11663629883755</v>
          </cell>
          <cell r="Q1200">
            <v>111.71745485043681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109.50921171817961</v>
          </cell>
          <cell r="F1201">
            <v>109.50921171817961</v>
          </cell>
          <cell r="G1201">
            <v>110.70390857108133</v>
          </cell>
          <cell r="H1201">
            <v>110.70390857108133</v>
          </cell>
          <cell r="I1201">
            <v>110.70390857108133</v>
          </cell>
          <cell r="J1201">
            <v>111.54316341311846</v>
          </cell>
          <cell r="K1201">
            <v>111.54316341311846</v>
          </cell>
          <cell r="L1201">
            <v>111.54316341311846</v>
          </cell>
          <cell r="M1201">
            <v>113.57772750581522</v>
          </cell>
          <cell r="N1201">
            <v>113.57772750581522</v>
          </cell>
          <cell r="O1201">
            <v>113.57772750581522</v>
          </cell>
          <cell r="P1201">
            <v>114.11663629883755</v>
          </cell>
          <cell r="Q1201">
            <v>111.71745485043681</v>
          </cell>
        </row>
        <row r="1202">
          <cell r="A1202">
            <v>127000201</v>
          </cell>
          <cell r="B1202">
            <v>127000201</v>
          </cell>
          <cell r="C1202" t="str">
            <v>رسوم شهادة ميلاد</v>
          </cell>
          <cell r="D1202" t="str">
            <v>شهادة</v>
          </cell>
        </row>
        <row r="1203">
          <cell r="A1203">
            <v>127000202</v>
          </cell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</row>
        <row r="1204">
          <cell r="A1204">
            <v>127000203</v>
          </cell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</row>
        <row r="1205">
          <cell r="A1205">
            <v>127000204</v>
          </cell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</row>
        <row r="1206">
          <cell r="A1206">
            <v>127000205</v>
          </cell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t"/>
      <sheetName val="wb"/>
      <sheetName val="gs"/>
      <sheetName val="j1"/>
    </sheetNames>
    <sheetDataSet>
      <sheetData sheetId="0">
        <row r="8">
          <cell r="C8" t="str">
            <v>999</v>
          </cell>
          <cell r="D8" t="str">
            <v xml:space="preserve">الرقم القياسي العام </v>
          </cell>
        </row>
        <row r="9">
          <cell r="C9">
            <v>1</v>
          </cell>
          <cell r="D9" t="str">
            <v>المواد الغذائية و المشروبات غير الكحولية</v>
          </cell>
        </row>
        <row r="10">
          <cell r="C10">
            <v>11</v>
          </cell>
          <cell r="D10" t="str">
            <v>المواد الغذائية</v>
          </cell>
        </row>
        <row r="11">
          <cell r="C11">
            <v>111</v>
          </cell>
          <cell r="D11" t="str">
            <v>الخبز والحبوب ومنتجاتها</v>
          </cell>
        </row>
        <row r="12">
          <cell r="C12">
            <v>111001</v>
          </cell>
          <cell r="D12" t="str">
            <v>الأرز</v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</row>
        <row r="13">
          <cell r="C13">
            <v>11100110</v>
          </cell>
          <cell r="D13" t="str">
            <v>ارز حبة طويلة</v>
          </cell>
        </row>
        <row r="14">
          <cell r="C14">
            <v>11100101</v>
          </cell>
          <cell r="D14" t="str">
            <v>أرز حبة طويلة-انكل بنز-امريكا</v>
          </cell>
          <cell r="E14" t="str">
            <v>1 كغم عبوة كرتونة</v>
          </cell>
          <cell r="F14">
            <v>12.930730078369521</v>
          </cell>
          <cell r="G14">
            <v>12.873609602668219</v>
          </cell>
          <cell r="H14">
            <v>12.903226170931468</v>
          </cell>
          <cell r="I14">
            <v>12.928999154863421</v>
          </cell>
          <cell r="J14">
            <v>12.977465013034221</v>
          </cell>
          <cell r="K14">
            <v>13.018956183623189</v>
          </cell>
          <cell r="L14">
            <v>12.930971940586501</v>
          </cell>
          <cell r="M14">
            <v>12.923170421069718</v>
          </cell>
          <cell r="N14">
            <v>12.971961610432572</v>
          </cell>
          <cell r="O14">
            <v>12.754811874176655</v>
          </cell>
          <cell r="P14">
            <v>12.559896015204284</v>
          </cell>
          <cell r="Q14">
            <v>12.652603206664761</v>
          </cell>
          <cell r="R14">
            <v>12.868866772635378</v>
          </cell>
        </row>
        <row r="15">
          <cell r="C15">
            <v>11100102</v>
          </cell>
          <cell r="D15" t="str">
            <v>أرز حبة طويلة-ياسمين</v>
          </cell>
          <cell r="E15" t="str">
            <v>1 كغم</v>
          </cell>
          <cell r="F15">
            <v>7.4536396562796279</v>
          </cell>
          <cell r="G15">
            <v>7.4974234282038417</v>
          </cell>
          <cell r="H15">
            <v>7.4322449746703567</v>
          </cell>
          <cell r="I15">
            <v>7.3872281409236891</v>
          </cell>
          <cell r="J15">
            <v>7.4240262229178686</v>
          </cell>
          <cell r="K15">
            <v>7.353600944605871</v>
          </cell>
          <cell r="L15">
            <v>7.425586893600495</v>
          </cell>
          <cell r="M15">
            <v>7.3972798609983972</v>
          </cell>
          <cell r="N15">
            <v>7.3345069680311701</v>
          </cell>
          <cell r="O15">
            <v>7.741557647869052</v>
          </cell>
          <cell r="P15">
            <v>7.6437282883106255</v>
          </cell>
          <cell r="Q15">
            <v>7.9135296308234331</v>
          </cell>
          <cell r="R15">
            <v>7.5003627214362032</v>
          </cell>
        </row>
        <row r="16">
          <cell r="C16">
            <v>11100111</v>
          </cell>
          <cell r="D16" t="str">
            <v>ارز حبة قصيرة</v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</row>
        <row r="17">
          <cell r="C17">
            <v>11100103</v>
          </cell>
          <cell r="D17" t="str">
            <v>ارز حبة قصيرة شقحة- صن وايت - استراليا</v>
          </cell>
          <cell r="E17" t="str">
            <v>كيس/25 كغم</v>
          </cell>
          <cell r="F17">
            <v>128.90291872031452</v>
          </cell>
          <cell r="G17">
            <v>129.7554856801101</v>
          </cell>
          <cell r="H17">
            <v>128.28609100538876</v>
          </cell>
          <cell r="I17">
            <v>128.63289454179869</v>
          </cell>
          <cell r="J17">
            <v>126.36827573880632</v>
          </cell>
          <cell r="K17">
            <v>121.45567335291902</v>
          </cell>
          <cell r="L17">
            <v>122.76500834809497</v>
          </cell>
          <cell r="M17">
            <v>121.22562873281296</v>
          </cell>
          <cell r="N17">
            <v>120.41630386846336</v>
          </cell>
          <cell r="O17">
            <v>115.24128253499096</v>
          </cell>
          <cell r="P17">
            <v>114.29709664724284</v>
          </cell>
          <cell r="Q17">
            <v>116.58875516505752</v>
          </cell>
          <cell r="R17">
            <v>122.82795119466668</v>
          </cell>
        </row>
        <row r="18">
          <cell r="C18">
            <v>11100104</v>
          </cell>
          <cell r="D18" t="str">
            <v>أرز حبة قصيرة - شقحة - صن وايت - استراليا</v>
          </cell>
          <cell r="E18" t="str">
            <v>باكيت/1كغم</v>
          </cell>
          <cell r="F18">
            <v>7.3557663570217695</v>
          </cell>
          <cell r="G18">
            <v>7.3873874941883049</v>
          </cell>
          <cell r="H18">
            <v>7.3863714437782644</v>
          </cell>
          <cell r="I18">
            <v>7.3997608745144339</v>
          </cell>
          <cell r="J18">
            <v>7.3856478251978155</v>
          </cell>
          <cell r="K18">
            <v>7.4149543777060476</v>
          </cell>
          <cell r="L18">
            <v>7.3552558448189087</v>
          </cell>
          <cell r="M18">
            <v>7.4112018984959978</v>
          </cell>
          <cell r="N18">
            <v>7.354390486919776</v>
          </cell>
          <cell r="O18">
            <v>7.2487812984834248</v>
          </cell>
          <cell r="P18">
            <v>7.2957183418509715</v>
          </cell>
          <cell r="Q18">
            <v>7.2750766807812308</v>
          </cell>
          <cell r="R18">
            <v>7.3558594103130774</v>
          </cell>
        </row>
        <row r="19">
          <cell r="C19">
            <v>111002</v>
          </cell>
          <cell r="D19" t="str">
            <v>الطحين</v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</row>
        <row r="20">
          <cell r="C20">
            <v>111002100</v>
          </cell>
          <cell r="D20" t="str">
            <v>الطحين المستورد</v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</row>
        <row r="21">
          <cell r="C21">
            <v>111002101</v>
          </cell>
          <cell r="D21" t="str">
            <v>طحين باكيت</v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</row>
        <row r="22">
          <cell r="C22">
            <v>11100201</v>
          </cell>
          <cell r="D22" t="str">
            <v>طحين ابيض فاخر -أوسم - اسرائيلي</v>
          </cell>
          <cell r="E22" t="str">
            <v>باكيت / 1 كغم</v>
          </cell>
          <cell r="F22">
            <v>9.5401968798294394</v>
          </cell>
          <cell r="G22">
            <v>9.5440169106644603</v>
          </cell>
          <cell r="H22">
            <v>9.5637208003935701</v>
          </cell>
          <cell r="I22">
            <v>9.4735494224441439</v>
          </cell>
          <cell r="J22">
            <v>9.5624447144268228</v>
          </cell>
          <cell r="K22">
            <v>9.5751479606455128</v>
          </cell>
          <cell r="L22">
            <v>9.5312807321926627</v>
          </cell>
          <cell r="M22">
            <v>9.5179490452320614</v>
          </cell>
          <cell r="N22">
            <v>9.5522936401416327</v>
          </cell>
          <cell r="O22">
            <v>9.2668863197194362</v>
          </cell>
          <cell r="P22">
            <v>9.5497085359550233</v>
          </cell>
          <cell r="Q22">
            <v>9.5605292103004587</v>
          </cell>
          <cell r="R22">
            <v>9.5198103476621014</v>
          </cell>
        </row>
        <row r="23">
          <cell r="C23">
            <v>111002102</v>
          </cell>
          <cell r="D23" t="str">
            <v>طحين شوالات</v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</row>
        <row r="24">
          <cell r="C24">
            <v>11100202</v>
          </cell>
          <cell r="D24" t="str">
            <v>طحين أبيض حيفا-زيرو-إسرائيل</v>
          </cell>
          <cell r="E24" t="str">
            <v>كيس 60 كغم</v>
          </cell>
          <cell r="F24">
            <v>134.87205654739094</v>
          </cell>
          <cell r="G24">
            <v>138.2012557331096</v>
          </cell>
          <cell r="H24">
            <v>139.53719834420292</v>
          </cell>
          <cell r="I24">
            <v>141.34981521845828</v>
          </cell>
          <cell r="J24">
            <v>134.60070488268923</v>
          </cell>
          <cell r="K24">
            <v>137.75251013028765</v>
          </cell>
          <cell r="L24">
            <v>136.63487316665362</v>
          </cell>
          <cell r="M24">
            <v>136.32470458706547</v>
          </cell>
          <cell r="N24">
            <v>132.00730223137111</v>
          </cell>
          <cell r="O24">
            <v>132.31014575588486</v>
          </cell>
          <cell r="P24">
            <v>131.67134060316585</v>
          </cell>
          <cell r="Q24">
            <v>131.0404393521747</v>
          </cell>
          <cell r="R24">
            <v>135.52519554603785</v>
          </cell>
        </row>
        <row r="25">
          <cell r="C25">
            <v>11100204</v>
          </cell>
          <cell r="D25" t="str">
            <v xml:space="preserve">طحين أبيض حيفا - أول باب - اسرائيلي </v>
          </cell>
          <cell r="E25" t="str">
            <v xml:space="preserve">كيس 50 كغم </v>
          </cell>
          <cell r="F25">
            <v>110.83087113701825</v>
          </cell>
          <cell r="G25">
            <v>113.8989720381373</v>
          </cell>
          <cell r="H25">
            <v>115.82294346390047</v>
          </cell>
          <cell r="I25">
            <v>117.62136173269933</v>
          </cell>
          <cell r="J25">
            <v>115.62532794639721</v>
          </cell>
          <cell r="K25">
            <v>115.97988491010592</v>
          </cell>
          <cell r="L25">
            <v>115.64738291080164</v>
          </cell>
          <cell r="M25">
            <v>116.0240423816947</v>
          </cell>
          <cell r="N25">
            <v>113.91237163654242</v>
          </cell>
          <cell r="O25">
            <v>113.33179521890787</v>
          </cell>
          <cell r="P25">
            <v>113.20321016634507</v>
          </cell>
          <cell r="Q25">
            <v>113.59806660277718</v>
          </cell>
          <cell r="R25">
            <v>114.62468584544395</v>
          </cell>
        </row>
        <row r="26">
          <cell r="C26">
            <v>11100205</v>
          </cell>
          <cell r="D26" t="str">
            <v xml:space="preserve">طحين أبيض  - نخب أول - تركي </v>
          </cell>
          <cell r="E26" t="str">
            <v xml:space="preserve">كيس 50 كغم </v>
          </cell>
          <cell r="F26">
            <v>90.110393678971974</v>
          </cell>
          <cell r="G26">
            <v>90.110393678971974</v>
          </cell>
          <cell r="H26">
            <v>87.599354311074777</v>
          </cell>
          <cell r="I26">
            <v>89.092730690336452</v>
          </cell>
          <cell r="J26">
            <v>92.586107069598143</v>
          </cell>
          <cell r="K26">
            <v>90.088314943177565</v>
          </cell>
          <cell r="L26">
            <v>91.007884884615862</v>
          </cell>
          <cell r="M26">
            <v>90.057404713065424</v>
          </cell>
          <cell r="N26">
            <v>89.730274579177902</v>
          </cell>
          <cell r="O26">
            <v>88.488014022400904</v>
          </cell>
          <cell r="P26">
            <v>89.865137289588958</v>
          </cell>
          <cell r="Q26">
            <v>90.963727413027073</v>
          </cell>
          <cell r="R26">
            <v>89.974978106167256</v>
          </cell>
        </row>
        <row r="27">
          <cell r="C27">
            <v>11100206</v>
          </cell>
          <cell r="D27" t="str">
            <v>طحين أبيض - مطاحن السلام - محلي</v>
          </cell>
          <cell r="E27" t="str">
            <v xml:space="preserve">كيس 50 كغم </v>
          </cell>
          <cell r="F27">
            <v>86.037037037037024</v>
          </cell>
          <cell r="G27">
            <v>86.157407407407405</v>
          </cell>
          <cell r="H27">
            <v>85.129629629629633</v>
          </cell>
          <cell r="I27">
            <v>81.25</v>
          </cell>
          <cell r="J27">
            <v>81.185185185185176</v>
          </cell>
          <cell r="K27">
            <v>81.712962962962976</v>
          </cell>
          <cell r="L27">
            <v>80.185185185185176</v>
          </cell>
          <cell r="M27">
            <v>81.166666666666671</v>
          </cell>
          <cell r="N27">
            <v>81</v>
          </cell>
          <cell r="O27">
            <v>86.936507936507965</v>
          </cell>
          <cell r="P27">
            <v>89.476190476190467</v>
          </cell>
          <cell r="Q27">
            <v>89.214285714285737</v>
          </cell>
          <cell r="R27">
            <v>84.120921516754848</v>
          </cell>
        </row>
        <row r="28">
          <cell r="C28">
            <v>111003</v>
          </cell>
          <cell r="D28" t="str">
            <v>الخبز</v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</row>
        <row r="29">
          <cell r="C29">
            <v>111003100</v>
          </cell>
          <cell r="D29" t="str">
            <v>خبز ابيض كماج</v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</row>
        <row r="30">
          <cell r="C30">
            <v>11100301</v>
          </cell>
          <cell r="D30" t="str">
            <v>خبز ابيض كماج- محلي</v>
          </cell>
          <cell r="E30" t="str">
            <v>1 كغم</v>
          </cell>
          <cell r="F30">
            <v>3.7181525558505579</v>
          </cell>
          <cell r="G30">
            <v>3.6568746841640771</v>
          </cell>
          <cell r="H30">
            <v>3.5707363355037645</v>
          </cell>
          <cell r="I30">
            <v>3.5622883073361615</v>
          </cell>
          <cell r="J30">
            <v>3.568852989259081</v>
          </cell>
          <cell r="K30">
            <v>3.5648918009790762</v>
          </cell>
          <cell r="L30">
            <v>3.5794892447343232</v>
          </cell>
          <cell r="M30">
            <v>3.6085324357122706</v>
          </cell>
          <cell r="N30">
            <v>3.603831577173132</v>
          </cell>
          <cell r="O30">
            <v>3.6434637156524698</v>
          </cell>
          <cell r="P30">
            <v>3.6594969454884185</v>
          </cell>
          <cell r="Q30">
            <v>3.6463244047947518</v>
          </cell>
          <cell r="R30">
            <v>3.6152445830540074</v>
          </cell>
        </row>
        <row r="31">
          <cell r="C31">
            <v>111003101</v>
          </cell>
          <cell r="D31" t="str">
            <v>خبز توست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</row>
        <row r="32">
          <cell r="C32">
            <v>11100302</v>
          </cell>
          <cell r="D32" t="str">
            <v>خبز توست ابيض- اسرائيل</v>
          </cell>
          <cell r="E32" t="str">
            <v>750 غم</v>
          </cell>
          <cell r="F32">
            <v>5.5792488728125091</v>
          </cell>
          <cell r="G32">
            <v>5.6364376185077596</v>
          </cell>
          <cell r="H32">
            <v>5.970175659786066</v>
          </cell>
          <cell r="I32">
            <v>5.5862981964896665</v>
          </cell>
          <cell r="J32">
            <v>5.5487562448379624</v>
          </cell>
          <cell r="K32">
            <v>5.5237044237894484</v>
          </cell>
          <cell r="L32">
            <v>5.5647854282330034</v>
          </cell>
          <cell r="M32">
            <v>5.5487562448379624</v>
          </cell>
          <cell r="N32">
            <v>5.4694612581054027</v>
          </cell>
          <cell r="O32">
            <v>5.5341069026385963</v>
          </cell>
          <cell r="P32">
            <v>5.524599131684039</v>
          </cell>
          <cell r="Q32">
            <v>5.5649365456481545</v>
          </cell>
          <cell r="R32">
            <v>5.5876055439475474</v>
          </cell>
        </row>
        <row r="33">
          <cell r="C33">
            <v>11100303</v>
          </cell>
          <cell r="D33" t="str">
            <v>رغيف خبز عربي - مفرود</v>
          </cell>
          <cell r="E33" t="str">
            <v>رغيف</v>
          </cell>
          <cell r="F33">
            <v>1.1985870744777452</v>
          </cell>
          <cell r="G33">
            <v>1.1818909718626982</v>
          </cell>
          <cell r="H33">
            <v>1.0984104587874635</v>
          </cell>
          <cell r="I33">
            <v>1.1318026640175574</v>
          </cell>
          <cell r="J33">
            <v>1.1206719289408593</v>
          </cell>
          <cell r="K33">
            <v>1.1318026640175574</v>
          </cell>
          <cell r="L33">
            <v>1.1318026640175574</v>
          </cell>
          <cell r="M33">
            <v>1.1095411938641611</v>
          </cell>
          <cell r="N33">
            <v>1.1318026640175574</v>
          </cell>
          <cell r="O33">
            <v>1.1318026640175574</v>
          </cell>
          <cell r="P33">
            <v>1.1318026640175574</v>
          </cell>
          <cell r="Q33">
            <v>1.1206719289408598</v>
          </cell>
          <cell r="R33">
            <v>1.1350491284149278</v>
          </cell>
        </row>
        <row r="34">
          <cell r="C34">
            <v>111004</v>
          </cell>
          <cell r="D34" t="str">
            <v>القرشلة والكعك والبرازق</v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</row>
        <row r="35">
          <cell r="C35">
            <v>11100401</v>
          </cell>
          <cell r="D35" t="str">
            <v>قرشلة بسمسم اصابع-محلي</v>
          </cell>
          <cell r="E35" t="str">
            <v>1كغم</v>
          </cell>
          <cell r="F35">
            <v>10.320545697301165</v>
          </cell>
          <cell r="G35">
            <v>10.414946923355894</v>
          </cell>
          <cell r="H35">
            <v>10.523480579428591</v>
          </cell>
          <cell r="I35">
            <v>10.511583432465558</v>
          </cell>
          <cell r="J35">
            <v>10.440542364541253</v>
          </cell>
          <cell r="K35">
            <v>10.575665175635811</v>
          </cell>
          <cell r="L35">
            <v>10.61649365093057</v>
          </cell>
          <cell r="M35">
            <v>10.581100045676765</v>
          </cell>
          <cell r="N35">
            <v>10.577476798982799</v>
          </cell>
          <cell r="O35">
            <v>10.695131229275114</v>
          </cell>
          <cell r="P35">
            <v>10.66412687210779</v>
          </cell>
          <cell r="Q35">
            <v>10.659133749572316</v>
          </cell>
          <cell r="R35">
            <v>10.548352209939468</v>
          </cell>
        </row>
        <row r="36">
          <cell r="C36">
            <v>111005</v>
          </cell>
          <cell r="D36" t="str">
            <v>كعك بعجوة</v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</row>
        <row r="37">
          <cell r="C37">
            <v>11100501</v>
          </cell>
          <cell r="D37" t="str">
            <v>كعك بعجوة-محلي</v>
          </cell>
          <cell r="E37" t="str">
            <v>1كغم</v>
          </cell>
          <cell r="F37">
            <v>20.23474291770976</v>
          </cell>
          <cell r="G37">
            <v>19.982091615818909</v>
          </cell>
          <cell r="H37">
            <v>19.974081652990748</v>
          </cell>
          <cell r="I37">
            <v>20.354926460475493</v>
          </cell>
          <cell r="J37">
            <v>20.553628099163181</v>
          </cell>
          <cell r="K37">
            <v>20.869663778262442</v>
          </cell>
          <cell r="L37">
            <v>21.256028075710734</v>
          </cell>
          <cell r="M37">
            <v>21.421612774617138</v>
          </cell>
          <cell r="N37">
            <v>21.84803825298734</v>
          </cell>
          <cell r="O37">
            <v>21.196379407799245</v>
          </cell>
          <cell r="P37">
            <v>21.101123327241869</v>
          </cell>
          <cell r="Q37">
            <v>20.970259834038593</v>
          </cell>
          <cell r="R37">
            <v>20.813548016401288</v>
          </cell>
        </row>
        <row r="38">
          <cell r="C38">
            <v>111006</v>
          </cell>
          <cell r="D38" t="str">
            <v>حلويات -شرقية-كنافة-بقلاوة</v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</row>
        <row r="39">
          <cell r="C39">
            <v>11100601</v>
          </cell>
          <cell r="D39" t="str">
            <v>كنافة ناعمة نابلسية-محلي</v>
          </cell>
          <cell r="E39" t="str">
            <v>1كغم</v>
          </cell>
          <cell r="F39">
            <v>29.552261793437285</v>
          </cell>
          <cell r="G39">
            <v>29.576548810536799</v>
          </cell>
          <cell r="H39">
            <v>29.488670388141912</v>
          </cell>
          <cell r="I39">
            <v>29.666095224641079</v>
          </cell>
          <cell r="J39">
            <v>29.326076985247841</v>
          </cell>
          <cell r="K39">
            <v>29.326076985247841</v>
          </cell>
          <cell r="L39">
            <v>29.423225053645908</v>
          </cell>
          <cell r="M39">
            <v>29.532516630593737</v>
          </cell>
          <cell r="N39">
            <v>29.411081545096152</v>
          </cell>
          <cell r="O39">
            <v>31.048432022055628</v>
          </cell>
          <cell r="P39">
            <v>31.323529367471394</v>
          </cell>
          <cell r="Q39">
            <v>31.358636533567157</v>
          </cell>
          <cell r="R39">
            <v>29.919429278306897</v>
          </cell>
        </row>
        <row r="40">
          <cell r="C40">
            <v>11100602</v>
          </cell>
          <cell r="D40" t="str">
            <v>بقلاوة محشية بفستق حلبي-محلي</v>
          </cell>
          <cell r="E40" t="str">
            <v>1كغم</v>
          </cell>
          <cell r="F40">
            <v>55.824641755382707</v>
          </cell>
          <cell r="G40">
            <v>56.876690375414881</v>
          </cell>
          <cell r="H40">
            <v>56.24966455462426</v>
          </cell>
          <cell r="I40">
            <v>56.006794383629085</v>
          </cell>
          <cell r="J40">
            <v>55.703206669885127</v>
          </cell>
          <cell r="K40">
            <v>56.249664554624246</v>
          </cell>
          <cell r="L40">
            <v>57.221145238604919</v>
          </cell>
          <cell r="M40">
            <v>56.340740868747432</v>
          </cell>
          <cell r="N40">
            <v>58.444838108811787</v>
          </cell>
          <cell r="O40">
            <v>57.668743648612626</v>
          </cell>
          <cell r="P40">
            <v>57.167122991980122</v>
          </cell>
          <cell r="Q40">
            <v>57.336042024691359</v>
          </cell>
          <cell r="R40">
            <v>56.757441264584038</v>
          </cell>
        </row>
        <row r="41">
          <cell r="C41">
            <v>111007</v>
          </cell>
          <cell r="D41" t="str">
            <v>كيك-جاتوه-بتي فور</v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</row>
        <row r="42">
          <cell r="C42">
            <v>11100701</v>
          </cell>
          <cell r="D42" t="str">
            <v>جاتوه (تورتا)مطلي بالكريم و الشوكولاته-محلي</v>
          </cell>
          <cell r="E42" t="str">
            <v>حجم وسط</v>
          </cell>
          <cell r="F42">
            <v>41.901383185024969</v>
          </cell>
          <cell r="G42">
            <v>44.06518755767955</v>
          </cell>
          <cell r="H42">
            <v>43.731051001784813</v>
          </cell>
          <cell r="I42">
            <v>41.901383185024969</v>
          </cell>
          <cell r="J42">
            <v>42.28851475334843</v>
          </cell>
          <cell r="K42">
            <v>42.28851475334843</v>
          </cell>
          <cell r="L42">
            <v>42.28851475334843</v>
          </cell>
          <cell r="M42">
            <v>44.293334088716811</v>
          </cell>
          <cell r="N42">
            <v>44.627470644611549</v>
          </cell>
          <cell r="O42">
            <v>44.293334088716811</v>
          </cell>
          <cell r="P42">
            <v>43.290924421032628</v>
          </cell>
          <cell r="Q42">
            <v>44.346329101145542</v>
          </cell>
          <cell r="R42">
            <v>43.276328461148573</v>
          </cell>
        </row>
        <row r="43">
          <cell r="C43">
            <v>111008</v>
          </cell>
          <cell r="D43" t="str">
            <v>البسكويت</v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</row>
        <row r="44">
          <cell r="C44">
            <v>11100801</v>
          </cell>
          <cell r="D44" t="str">
            <v>بسكويت ويفر بالشوكولاتة والحليب-علي بابا محلي 24 قطعة</v>
          </cell>
          <cell r="E44" t="str">
            <v>باكيت/24قطعة</v>
          </cell>
          <cell r="F44">
            <v>9.0617384494295816</v>
          </cell>
          <cell r="G44">
            <v>9.4313137952843906</v>
          </cell>
          <cell r="H44">
            <v>9.4108728926435674</v>
          </cell>
          <cell r="I44">
            <v>9.356068828120053</v>
          </cell>
          <cell r="J44">
            <v>9.2636749916563499</v>
          </cell>
          <cell r="K44">
            <v>9.2524957857766097</v>
          </cell>
          <cell r="L44">
            <v>9.2373402819857482</v>
          </cell>
          <cell r="M44">
            <v>9.2899241625294646</v>
          </cell>
          <cell r="N44">
            <v>9.1065181612928701</v>
          </cell>
          <cell r="O44">
            <v>9.1759036627197528</v>
          </cell>
          <cell r="P44">
            <v>9.1502662120015081</v>
          </cell>
          <cell r="Q44">
            <v>8.8554032815210668</v>
          </cell>
          <cell r="R44">
            <v>9.2159600420800789</v>
          </cell>
        </row>
        <row r="45">
          <cell r="C45">
            <v>11100802</v>
          </cell>
          <cell r="D45" t="str">
            <v>بسكويت ويفر محشي-عليت - عيدين -اسرائيل</v>
          </cell>
          <cell r="E45" t="str">
            <v>باكيت/200غم</v>
          </cell>
          <cell r="F45">
            <v>3.1506215835499094</v>
          </cell>
          <cell r="G45">
            <v>3.3961205345554384</v>
          </cell>
          <cell r="H45">
            <v>3.2578369573687431</v>
          </cell>
          <cell r="I45">
            <v>3.2893239038190236</v>
          </cell>
          <cell r="J45">
            <v>3.2426189795900777</v>
          </cell>
          <cell r="K45">
            <v>3.2186852392423484</v>
          </cell>
          <cell r="L45">
            <v>3.193005080041166</v>
          </cell>
          <cell r="M45">
            <v>3.1861919454178471</v>
          </cell>
          <cell r="N45">
            <v>3.1685067329168333</v>
          </cell>
          <cell r="O45">
            <v>3.364305723011217</v>
          </cell>
          <cell r="P45">
            <v>3.3496106991986774</v>
          </cell>
          <cell r="Q45">
            <v>3.362979616429516</v>
          </cell>
          <cell r="R45">
            <v>3.2649839162617327</v>
          </cell>
        </row>
        <row r="46">
          <cell r="C46">
            <v>11100804</v>
          </cell>
          <cell r="D46" t="str">
            <v>بسكويت مطلي بالشكولاتة-كيت كات- بريطانيا</v>
          </cell>
          <cell r="E46" t="str">
            <v>4 اصابع</v>
          </cell>
          <cell r="F46">
            <v>2.4169151050534929</v>
          </cell>
          <cell r="G46">
            <v>2.4080743945088239</v>
          </cell>
          <cell r="H46">
            <v>2.3884516799547746</v>
          </cell>
          <cell r="I46">
            <v>2.3589572295875065</v>
          </cell>
          <cell r="J46">
            <v>2.3788488283130129</v>
          </cell>
          <cell r="K46">
            <v>2.3901686006653073</v>
          </cell>
          <cell r="L46">
            <v>2.3979042223918929</v>
          </cell>
          <cell r="M46">
            <v>2.3469003403948272</v>
          </cell>
          <cell r="N46">
            <v>2.3698861878109678</v>
          </cell>
          <cell r="O46">
            <v>2.3102498358533956</v>
          </cell>
          <cell r="P46">
            <v>2.4683771547478073</v>
          </cell>
          <cell r="Q46">
            <v>2.4118795628981489</v>
          </cell>
          <cell r="R46">
            <v>2.3872177618483295</v>
          </cell>
        </row>
        <row r="47">
          <cell r="C47">
            <v>111009</v>
          </cell>
          <cell r="D47" t="str">
            <v>المعكرونة</v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</row>
        <row r="48">
          <cell r="C48">
            <v>11100901</v>
          </cell>
          <cell r="D48" t="str">
            <v>معكرونة رفيعة نمرة3 - اوسم - اسرائيل</v>
          </cell>
          <cell r="E48" t="str">
            <v>باكيت/250غم</v>
          </cell>
          <cell r="F48">
            <v>3.9587479058616299</v>
          </cell>
          <cell r="G48">
            <v>4.1150030551794714</v>
          </cell>
          <cell r="H48">
            <v>4.4410452468988613</v>
          </cell>
          <cell r="I48">
            <v>4.3190181315382512</v>
          </cell>
          <cell r="J48">
            <v>4.1684315772675902</v>
          </cell>
          <cell r="K48">
            <v>4.0284452767292835</v>
          </cell>
          <cell r="L48">
            <v>3.90887113851712</v>
          </cell>
          <cell r="M48">
            <v>3.8987583941502177</v>
          </cell>
          <cell r="N48">
            <v>3.7376523089611373</v>
          </cell>
          <cell r="O48">
            <v>3.4729660228018404</v>
          </cell>
          <cell r="P48">
            <v>3.4802385513186933</v>
          </cell>
          <cell r="Q48">
            <v>3.5436552063351034</v>
          </cell>
          <cell r="R48">
            <v>3.922736067963267</v>
          </cell>
        </row>
        <row r="49">
          <cell r="C49">
            <v>11100902</v>
          </cell>
          <cell r="D49" t="str">
            <v>معكرونة طويلة - الغزال - محلي</v>
          </cell>
          <cell r="E49" t="str">
            <v>باكيت/350غم</v>
          </cell>
          <cell r="F49">
            <v>2.7699030090943073</v>
          </cell>
          <cell r="G49">
            <v>2.7534475675452672</v>
          </cell>
          <cell r="H49">
            <v>2.7574611006467573</v>
          </cell>
          <cell r="I49">
            <v>2.7673320353057513</v>
          </cell>
          <cell r="J49">
            <v>2.760602107349198</v>
          </cell>
          <cell r="K49">
            <v>2.7489425377392207</v>
          </cell>
          <cell r="L49">
            <v>2.7792824470487449</v>
          </cell>
          <cell r="M49">
            <v>2.7525346889531934</v>
          </cell>
          <cell r="N49">
            <v>2.7552738556209841</v>
          </cell>
          <cell r="O49">
            <v>2.62360644857235</v>
          </cell>
          <cell r="P49">
            <v>2.7692558705520938</v>
          </cell>
          <cell r="Q49">
            <v>2.748691679001368</v>
          </cell>
          <cell r="R49">
            <v>2.7488611122857698</v>
          </cell>
        </row>
        <row r="50">
          <cell r="C50">
            <v>111010</v>
          </cell>
          <cell r="D50" t="str">
            <v>الشعيرية</v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</row>
        <row r="51">
          <cell r="C51">
            <v>11101001</v>
          </cell>
          <cell r="D51" t="str">
            <v>شعيرية رفيعة نمرة0 -ابو عيطة - محلي</v>
          </cell>
          <cell r="E51" t="str">
            <v>باكيت /350غم</v>
          </cell>
          <cell r="F51">
            <v>2.4975928985491009</v>
          </cell>
          <cell r="G51">
            <v>2.4857276836025548</v>
          </cell>
          <cell r="H51">
            <v>2.4939515726181218</v>
          </cell>
          <cell r="I51">
            <v>2.5243743837141626</v>
          </cell>
          <cell r="J51">
            <v>2.4901347634398436</v>
          </cell>
          <cell r="K51">
            <v>2.4802093611471463</v>
          </cell>
          <cell r="L51">
            <v>2.5204568677712733</v>
          </cell>
          <cell r="M51">
            <v>2.5044619381970756</v>
          </cell>
          <cell r="N51">
            <v>2.4952301100654237</v>
          </cell>
          <cell r="O51">
            <v>2.3232229089781899</v>
          </cell>
          <cell r="P51">
            <v>2.3448418149052843</v>
          </cell>
          <cell r="Q51">
            <v>2.351820490625061</v>
          </cell>
          <cell r="R51">
            <v>2.4593353994677698</v>
          </cell>
        </row>
        <row r="52">
          <cell r="C52">
            <v>11101002</v>
          </cell>
          <cell r="D52" t="str">
            <v>شعيرية رفيعة-اوسم-اسرائيل</v>
          </cell>
          <cell r="E52" t="str">
            <v>باكيت/250غم</v>
          </cell>
          <cell r="F52">
            <v>4.7234350064948378</v>
          </cell>
          <cell r="G52">
            <v>4.9442108016044637</v>
          </cell>
          <cell r="H52">
            <v>4.8598796624869314</v>
          </cell>
          <cell r="I52">
            <v>4.7700202512752963</v>
          </cell>
          <cell r="J52">
            <v>4.8283581566459475</v>
          </cell>
          <cell r="K52">
            <v>4.7299138179753273</v>
          </cell>
          <cell r="L52">
            <v>4.7095909797387874</v>
          </cell>
          <cell r="M52">
            <v>4.7085708935567645</v>
          </cell>
          <cell r="N52">
            <v>4.7139061726556211</v>
          </cell>
          <cell r="O52">
            <v>4.8165422580434676</v>
          </cell>
          <cell r="P52">
            <v>4.7545528014079661</v>
          </cell>
          <cell r="Q52">
            <v>4.7251196211689672</v>
          </cell>
          <cell r="R52">
            <v>4.7736750352545316</v>
          </cell>
        </row>
        <row r="53">
          <cell r="C53">
            <v>111011</v>
          </cell>
          <cell r="D53" t="str">
            <v>سميد</v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</row>
        <row r="54">
          <cell r="C54">
            <v>11101101</v>
          </cell>
          <cell r="D54" t="str">
            <v>سميد خشن نوع"أ"-سميد حيفا - اسرائيل</v>
          </cell>
          <cell r="E54" t="str">
            <v>باكيت/1كغم</v>
          </cell>
          <cell r="F54">
            <v>4.514931158073602</v>
          </cell>
          <cell r="G54">
            <v>4.5635545282378853</v>
          </cell>
          <cell r="H54">
            <v>4.4679419516683474</v>
          </cell>
          <cell r="I54">
            <v>4.5021811407271617</v>
          </cell>
          <cell r="J54">
            <v>4.5413590596006275</v>
          </cell>
          <cell r="K54">
            <v>4.5000546462839708</v>
          </cell>
          <cell r="L54">
            <v>4.4853179895381432</v>
          </cell>
          <cell r="M54">
            <v>4.4507351067143741</v>
          </cell>
          <cell r="N54">
            <v>4.4547250283095661</v>
          </cell>
          <cell r="O54">
            <v>4.3466645490373548</v>
          </cell>
          <cell r="P54">
            <v>4.4828110484458321</v>
          </cell>
          <cell r="Q54">
            <v>4.4614922491229612</v>
          </cell>
          <cell r="R54">
            <v>4.4809807046466528</v>
          </cell>
        </row>
        <row r="55">
          <cell r="C55">
            <v>11101102</v>
          </cell>
          <cell r="D55" t="str">
            <v>سميد فلة فاخر - مطاحن القمح الذهبي - محلي</v>
          </cell>
          <cell r="E55" t="str">
            <v>باكيت/1كغم</v>
          </cell>
          <cell r="F55">
            <v>4.2916666666666661</v>
          </cell>
          <cell r="G55">
            <v>4.230654761904761</v>
          </cell>
          <cell r="H55">
            <v>4.1889880952380949</v>
          </cell>
          <cell r="I55">
            <v>4.1849419314157341</v>
          </cell>
          <cell r="J55">
            <v>4.2946031886460636</v>
          </cell>
          <cell r="K55">
            <v>4.2294564513702344</v>
          </cell>
          <cell r="L55">
            <v>4.3090802413740263</v>
          </cell>
          <cell r="M55">
            <v>4.2662281652992577</v>
          </cell>
          <cell r="N55">
            <v>4.2365019503645103</v>
          </cell>
          <cell r="O55">
            <v>4.2901635591428198</v>
          </cell>
          <cell r="P55">
            <v>4.2974985991916563</v>
          </cell>
          <cell r="Q55">
            <v>4.2693166032145555</v>
          </cell>
          <cell r="R55">
            <v>4.257425017819032</v>
          </cell>
        </row>
        <row r="56">
          <cell r="C56">
            <v>111012</v>
          </cell>
          <cell r="D56" t="str">
            <v>البرغل</v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</row>
        <row r="57">
          <cell r="C57">
            <v>11101201</v>
          </cell>
          <cell r="D57" t="str">
            <v>برغل مجروش حلل - محلي</v>
          </cell>
          <cell r="E57" t="str">
            <v>1كغم</v>
          </cell>
          <cell r="F57">
            <v>5.4755903591452144</v>
          </cell>
          <cell r="G57">
            <v>5.1591039101217486</v>
          </cell>
          <cell r="H57">
            <v>5.1080327966321013</v>
          </cell>
          <cell r="I57">
            <v>5.3615470014588</v>
          </cell>
          <cell r="J57">
            <v>5.3877748228675202</v>
          </cell>
          <cell r="K57">
            <v>5.3771857815522015</v>
          </cell>
          <cell r="L57">
            <v>5.3889151629287699</v>
          </cell>
          <cell r="M57">
            <v>5.2990651639972901</v>
          </cell>
          <cell r="N57">
            <v>5.4669812206918875</v>
          </cell>
          <cell r="O57">
            <v>5.3280326070214707</v>
          </cell>
          <cell r="P57">
            <v>5.6876300635355443</v>
          </cell>
          <cell r="Q57">
            <v>5.5914039161684439</v>
          </cell>
          <cell r="R57">
            <v>5.3859385671767486</v>
          </cell>
        </row>
        <row r="58">
          <cell r="C58">
            <v>111013</v>
          </cell>
          <cell r="D58" t="str">
            <v>فريكة</v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</row>
        <row r="59">
          <cell r="C59">
            <v>11101301</v>
          </cell>
          <cell r="D59" t="str">
            <v>فريكة ناشفة مجروشة حلل-محلي</v>
          </cell>
          <cell r="E59" t="str">
            <v>1كغم / عبوة كرتون</v>
          </cell>
          <cell r="F59">
            <v>10.469634164017537</v>
          </cell>
          <cell r="G59">
            <v>10.369326517934876</v>
          </cell>
          <cell r="H59">
            <v>10.390944799330063</v>
          </cell>
          <cell r="I59">
            <v>10.462517263902381</v>
          </cell>
          <cell r="J59">
            <v>10.547648499159294</v>
          </cell>
          <cell r="K59">
            <v>10.464631023150055</v>
          </cell>
          <cell r="L59">
            <v>10.54205575748863</v>
          </cell>
          <cell r="M59">
            <v>10.463426860579856</v>
          </cell>
          <cell r="N59">
            <v>10.414030104655534</v>
          </cell>
          <cell r="O59">
            <v>10.509823617847474</v>
          </cell>
          <cell r="P59">
            <v>10.621703558726431</v>
          </cell>
          <cell r="Q59">
            <v>10.452870557031885</v>
          </cell>
          <cell r="R59">
            <v>10.475717726985335</v>
          </cell>
        </row>
        <row r="60">
          <cell r="C60">
            <v>111014</v>
          </cell>
          <cell r="D60" t="str">
            <v>النشا</v>
          </cell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</row>
        <row r="61">
          <cell r="C61">
            <v>11101401</v>
          </cell>
          <cell r="D61" t="str">
            <v>نشا ناعم ابيض حلل -اسرائيل</v>
          </cell>
          <cell r="E61" t="str">
            <v>1كغم</v>
          </cell>
          <cell r="F61">
            <v>5.221269544087578</v>
          </cell>
          <cell r="G61">
            <v>5.184975827857019</v>
          </cell>
          <cell r="H61">
            <v>5.4034674755654422</v>
          </cell>
          <cell r="I61">
            <v>5.3024769378689216</v>
          </cell>
          <cell r="J61">
            <v>5.3060789510806678</v>
          </cell>
          <cell r="K61">
            <v>5.4837826745308949</v>
          </cell>
          <cell r="L61">
            <v>5.1729121908208704</v>
          </cell>
          <cell r="M61">
            <v>5.3151718258916496</v>
          </cell>
          <cell r="N61">
            <v>5.3143334137424532</v>
          </cell>
          <cell r="O61">
            <v>5.5300556121029816</v>
          </cell>
          <cell r="P61">
            <v>5.3609860633466528</v>
          </cell>
          <cell r="Q61">
            <v>5.508671941200852</v>
          </cell>
          <cell r="R61">
            <v>5.3420152048413314</v>
          </cell>
        </row>
        <row r="62">
          <cell r="C62">
            <v>111015</v>
          </cell>
          <cell r="D62" t="str">
            <v>منتجات حبوب الاطفال</v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</row>
        <row r="63">
          <cell r="C63">
            <v>11101501</v>
          </cell>
          <cell r="D63" t="str">
            <v>حبوب اطفال بالقمح-سيرلاك-بريطانيا</v>
          </cell>
          <cell r="E63" t="str">
            <v>علبة/400غم</v>
          </cell>
          <cell r="F63">
            <v>21.500892357494173</v>
          </cell>
          <cell r="G63">
            <v>21.434739941507971</v>
          </cell>
          <cell r="H63">
            <v>21.375552710967206</v>
          </cell>
          <cell r="I63">
            <v>21.446577387616127</v>
          </cell>
          <cell r="J63">
            <v>21.393308880129435</v>
          </cell>
          <cell r="K63">
            <v>21.565554089303014</v>
          </cell>
          <cell r="L63">
            <v>21.573322413311487</v>
          </cell>
          <cell r="M63">
            <v>21.572804525044251</v>
          </cell>
          <cell r="N63">
            <v>22.983606965981703</v>
          </cell>
          <cell r="O63">
            <v>22.699201637376426</v>
          </cell>
          <cell r="P63">
            <v>22.73752536915157</v>
          </cell>
          <cell r="Q63">
            <v>22.705215443862439</v>
          </cell>
          <cell r="R63">
            <v>21.915691810145486</v>
          </cell>
        </row>
        <row r="64">
          <cell r="C64">
            <v>11101502</v>
          </cell>
          <cell r="D64" t="str">
            <v>حبوب للرضع-ماتيرنا -اسرائيل/علبة 200غم</v>
          </cell>
          <cell r="E64" t="str">
            <v>علبة/200غم</v>
          </cell>
          <cell r="F64">
            <v>20.587207410743762</v>
          </cell>
          <cell r="G64">
            <v>21.099166178590657</v>
          </cell>
          <cell r="H64">
            <v>20.356338075695909</v>
          </cell>
          <cell r="I64">
            <v>20.33552714401775</v>
          </cell>
          <cell r="J64">
            <v>19.079120667419463</v>
          </cell>
          <cell r="K64">
            <v>19.506433335052879</v>
          </cell>
          <cell r="L64">
            <v>20.232005755621437</v>
          </cell>
          <cell r="M64">
            <v>20.004540003886628</v>
          </cell>
          <cell r="N64">
            <v>19.978001151132172</v>
          </cell>
          <cell r="O64">
            <v>20.842004173106091</v>
          </cell>
          <cell r="P64">
            <v>20.418079581916562</v>
          </cell>
          <cell r="Q64">
            <v>20.864815282708264</v>
          </cell>
          <cell r="R64">
            <v>20.27526989665763</v>
          </cell>
        </row>
        <row r="65">
          <cell r="C65">
            <v>111016</v>
          </cell>
          <cell r="D65" t="str">
            <v>حبوب الافطار</v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</row>
        <row r="66">
          <cell r="C66">
            <v>11101603</v>
          </cell>
          <cell r="D66" t="str">
            <v>حبوب الافطار كورن فليكس NESTLA - بولندا</v>
          </cell>
          <cell r="E66" t="str">
            <v>باكيت / 700 غم</v>
          </cell>
          <cell r="F66">
            <v>20.426356591672981</v>
          </cell>
          <cell r="G66">
            <v>20.396636772675958</v>
          </cell>
          <cell r="H66">
            <v>20.151948804200995</v>
          </cell>
          <cell r="I66">
            <v>20.094947398504875</v>
          </cell>
          <cell r="J66">
            <v>19.944681178274415</v>
          </cell>
          <cell r="K66">
            <v>19.928466538779983</v>
          </cell>
          <cell r="L66">
            <v>19.953848725983292</v>
          </cell>
          <cell r="M66">
            <v>19.766097050173038</v>
          </cell>
          <cell r="N66">
            <v>19.686563105190974</v>
          </cell>
          <cell r="O66">
            <v>19.718230701315623</v>
          </cell>
          <cell r="P66">
            <v>19.497060605012578</v>
          </cell>
          <cell r="Q66">
            <v>19.560834734851021</v>
          </cell>
          <cell r="R66">
            <v>19.927139350552977</v>
          </cell>
        </row>
        <row r="67">
          <cell r="C67">
            <v>111017</v>
          </cell>
          <cell r="D67" t="str">
            <v>الشبس</v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</row>
        <row r="68">
          <cell r="C68">
            <v>11101701</v>
          </cell>
          <cell r="D68" t="str">
            <v>بمبينو - النصر- محلي</v>
          </cell>
          <cell r="E68" t="str">
            <v>باكيت/25غم</v>
          </cell>
          <cell r="F68">
            <v>0.51774905879926347</v>
          </cell>
          <cell r="G68">
            <v>0.51774905879926347</v>
          </cell>
          <cell r="H68">
            <v>0.51774905879926347</v>
          </cell>
          <cell r="I68">
            <v>0.51774905879926347</v>
          </cell>
          <cell r="J68">
            <v>0.51774905879926347</v>
          </cell>
          <cell r="K68">
            <v>0.51774905879926347</v>
          </cell>
          <cell r="L68">
            <v>0.51774905879926347</v>
          </cell>
          <cell r="M68">
            <v>0.51774905879926347</v>
          </cell>
          <cell r="N68">
            <v>0.51774905879926347</v>
          </cell>
          <cell r="O68">
            <v>0.51774905879926347</v>
          </cell>
          <cell r="P68">
            <v>0.51774905879926347</v>
          </cell>
          <cell r="Q68">
            <v>0.51774905879926347</v>
          </cell>
          <cell r="R68">
            <v>0.51774905879926347</v>
          </cell>
        </row>
        <row r="69">
          <cell r="C69">
            <v>112</v>
          </cell>
          <cell r="D69" t="str">
            <v xml:space="preserve">اللحوم والدواجن </v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</row>
        <row r="70">
          <cell r="C70">
            <v>1121</v>
          </cell>
          <cell r="D70" t="str">
            <v>اللحوم</v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</row>
        <row r="71">
          <cell r="C71">
            <v>112101</v>
          </cell>
          <cell r="D71" t="str">
            <v>لحوم طازجة</v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</row>
        <row r="72">
          <cell r="C72">
            <v>112101100</v>
          </cell>
          <cell r="D72" t="str">
            <v>لحم غنم طازج</v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</row>
        <row r="73">
          <cell r="C73">
            <v>11210101</v>
          </cell>
          <cell r="D73" t="str">
            <v>لحم غنم مع العظم طازج -محلي</v>
          </cell>
          <cell r="E73" t="str">
            <v>1 كغم</v>
          </cell>
          <cell r="F73">
            <v>70.653230210919389</v>
          </cell>
          <cell r="G73">
            <v>70.783319879380755</v>
          </cell>
          <cell r="H73">
            <v>69.770304676776007</v>
          </cell>
          <cell r="I73">
            <v>69.928342135941122</v>
          </cell>
          <cell r="J73">
            <v>70.59525356316307</v>
          </cell>
          <cell r="K73">
            <v>69.54758326585717</v>
          </cell>
          <cell r="L73">
            <v>70.296525972298809</v>
          </cell>
          <cell r="M73">
            <v>69.937894033260733</v>
          </cell>
          <cell r="N73">
            <v>69.955892746218055</v>
          </cell>
          <cell r="O73">
            <v>69.225396076617784</v>
          </cell>
          <cell r="P73">
            <v>69.963775526008391</v>
          </cell>
          <cell r="Q73">
            <v>70.609525064063646</v>
          </cell>
          <cell r="R73">
            <v>70.105586929208741</v>
          </cell>
        </row>
        <row r="74">
          <cell r="C74">
            <v>112101101</v>
          </cell>
          <cell r="D74" t="str">
            <v>لحم بقر طازج</v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</row>
        <row r="75">
          <cell r="C75">
            <v>11210102</v>
          </cell>
          <cell r="D75" t="str">
            <v>لحم عجل طازج - محلي</v>
          </cell>
          <cell r="E75" t="str">
            <v>1 كغم</v>
          </cell>
          <cell r="F75">
            <v>45.080369347246013</v>
          </cell>
          <cell r="G75">
            <v>45.397322801004407</v>
          </cell>
          <cell r="H75">
            <v>44.925831282526843</v>
          </cell>
          <cell r="I75">
            <v>46.151682099604287</v>
          </cell>
          <cell r="J75">
            <v>44.627686529288859</v>
          </cell>
          <cell r="K75">
            <v>45.957163841820609</v>
          </cell>
          <cell r="L75">
            <v>46.367547467835514</v>
          </cell>
          <cell r="M75">
            <v>46.995625656972727</v>
          </cell>
          <cell r="N75">
            <v>46.482022470258784</v>
          </cell>
          <cell r="O75">
            <v>47.412493321156866</v>
          </cell>
          <cell r="P75">
            <v>46.914861280773835</v>
          </cell>
          <cell r="Q75">
            <v>46.474805405448691</v>
          </cell>
          <cell r="R75">
            <v>46.065617625328116</v>
          </cell>
        </row>
        <row r="76">
          <cell r="C76">
            <v>112101102</v>
          </cell>
          <cell r="D76" t="str">
            <v>لحم جمال طازج</v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</row>
        <row r="77">
          <cell r="C77">
            <v>11210103</v>
          </cell>
          <cell r="D77" t="str">
            <v>لحم جمال طازج محلي</v>
          </cell>
          <cell r="E77" t="str">
            <v>1 كغم</v>
          </cell>
          <cell r="F77">
            <v>63.333333333333336</v>
          </cell>
          <cell r="G77">
            <v>65</v>
          </cell>
          <cell r="H77">
            <v>65</v>
          </cell>
          <cell r="I77">
            <v>63.333333333333336</v>
          </cell>
          <cell r="J77">
            <v>63.833333333333329</v>
          </cell>
          <cell r="K77">
            <v>63.333333333333336</v>
          </cell>
          <cell r="L77">
            <v>65</v>
          </cell>
          <cell r="M77">
            <v>65.75</v>
          </cell>
          <cell r="N77">
            <v>62.499999999999993</v>
          </cell>
          <cell r="O77">
            <v>65</v>
          </cell>
          <cell r="P77">
            <v>63.75</v>
          </cell>
          <cell r="Q77">
            <v>63.75</v>
          </cell>
          <cell r="R77">
            <v>64.131944444444443</v>
          </cell>
        </row>
        <row r="78">
          <cell r="C78">
            <v>112102</v>
          </cell>
          <cell r="D78" t="str">
            <v>لحوم مجمدة</v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</row>
        <row r="79">
          <cell r="C79">
            <v>112102100</v>
          </cell>
          <cell r="D79" t="str">
            <v>لحوم بقري مجمد</v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</row>
        <row r="80">
          <cell r="C80">
            <v>11210201</v>
          </cell>
          <cell r="D80" t="str">
            <v>لحم عجل مجمد - مستورد</v>
          </cell>
          <cell r="E80" t="str">
            <v>باكيت/1 كغم</v>
          </cell>
          <cell r="F80">
            <v>24.306405987566389</v>
          </cell>
          <cell r="G80">
            <v>24.448089534146774</v>
          </cell>
          <cell r="H80">
            <v>23.971582901910544</v>
          </cell>
          <cell r="I80">
            <v>23.986360021637751</v>
          </cell>
          <cell r="J80">
            <v>24.035315321660772</v>
          </cell>
          <cell r="K80">
            <v>23.989680734220233</v>
          </cell>
          <cell r="L80">
            <v>24.094018912252686</v>
          </cell>
          <cell r="M80">
            <v>23.761989966721771</v>
          </cell>
          <cell r="N80">
            <v>23.568525139803715</v>
          </cell>
          <cell r="O80">
            <v>22.671795412369697</v>
          </cell>
          <cell r="P80">
            <v>23.672863317836164</v>
          </cell>
          <cell r="Q80">
            <v>23.364133835729746</v>
          </cell>
          <cell r="R80">
            <v>23.82256342382135</v>
          </cell>
        </row>
        <row r="81">
          <cell r="C81">
            <v>112103</v>
          </cell>
          <cell r="D81" t="str">
            <v>لحوم معلبة ومحفوظة</v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</row>
        <row r="82">
          <cell r="C82">
            <v>11210302</v>
          </cell>
          <cell r="D82" t="str">
            <v>مرتديلا معلبة - سنيورة - محلي</v>
          </cell>
          <cell r="E82" t="str">
            <v>علبة 310غم</v>
          </cell>
          <cell r="F82">
            <v>5.7938899967088577</v>
          </cell>
          <cell r="G82">
            <v>5.7359950506455171</v>
          </cell>
          <cell r="H82">
            <v>5.7784935118056744</v>
          </cell>
          <cell r="I82">
            <v>5.7741559331889993</v>
          </cell>
          <cell r="J82">
            <v>5.7394071914168698</v>
          </cell>
          <cell r="K82">
            <v>5.7514944894215745</v>
          </cell>
          <cell r="L82">
            <v>5.7492445708895659</v>
          </cell>
          <cell r="M82">
            <v>5.7588442232928019</v>
          </cell>
          <cell r="N82">
            <v>5.5836924141602395</v>
          </cell>
          <cell r="O82">
            <v>5.7468446577887571</v>
          </cell>
          <cell r="P82">
            <v>5.7438447664127459</v>
          </cell>
          <cell r="Q82">
            <v>5.858859215262906</v>
          </cell>
          <cell r="R82">
            <v>5.7512305017495429</v>
          </cell>
        </row>
        <row r="83">
          <cell r="C83">
            <v>112104</v>
          </cell>
          <cell r="D83" t="str">
            <v>لحوم اخرى طازجة او مبردة</v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</row>
        <row r="84">
          <cell r="C84">
            <v>11210401</v>
          </cell>
          <cell r="D84" t="str">
            <v>كبدة خاروف طازجة مع توابعها - محلي</v>
          </cell>
          <cell r="E84" t="str">
            <v>1 كغم</v>
          </cell>
          <cell r="F84">
            <v>43.557839007380849</v>
          </cell>
          <cell r="G84">
            <v>44.7678312849458</v>
          </cell>
          <cell r="H84">
            <v>45.995668926418737</v>
          </cell>
          <cell r="I84">
            <v>49.911327961558193</v>
          </cell>
          <cell r="J84">
            <v>49.214312243964585</v>
          </cell>
          <cell r="K84">
            <v>47.484467491021135</v>
          </cell>
          <cell r="L84">
            <v>46.960164976832409</v>
          </cell>
          <cell r="M84">
            <v>47.79624993656175</v>
          </cell>
          <cell r="N84">
            <v>45.532593962865256</v>
          </cell>
          <cell r="O84">
            <v>43.492606002973318</v>
          </cell>
          <cell r="P84">
            <v>44.221210763705308</v>
          </cell>
          <cell r="Q84">
            <v>44.247871276495232</v>
          </cell>
          <cell r="R84">
            <v>46.098511986226875</v>
          </cell>
        </row>
        <row r="85">
          <cell r="C85">
            <v>11210403</v>
          </cell>
          <cell r="D85" t="str">
            <v>كبدة عجل طازج - محلي</v>
          </cell>
          <cell r="E85" t="str">
            <v>1 كغم</v>
          </cell>
          <cell r="F85">
            <v>29.605349361337638</v>
          </cell>
          <cell r="G85">
            <v>29.310996242614504</v>
          </cell>
          <cell r="H85">
            <v>29.63517916793084</v>
          </cell>
          <cell r="I85">
            <v>29.989963988372928</v>
          </cell>
          <cell r="J85">
            <v>28.878225686442356</v>
          </cell>
          <cell r="K85">
            <v>29.813659484600567</v>
          </cell>
          <cell r="L85">
            <v>29.717939717929823</v>
          </cell>
          <cell r="M85">
            <v>29.961377973886425</v>
          </cell>
          <cell r="N85">
            <v>29.474361594386586</v>
          </cell>
          <cell r="O85">
            <v>30.319413788760627</v>
          </cell>
          <cell r="P85">
            <v>31.57142518396455</v>
          </cell>
          <cell r="Q85">
            <v>30.889206443774018</v>
          </cell>
          <cell r="R85">
            <v>29.930591552833405</v>
          </cell>
        </row>
        <row r="86">
          <cell r="C86">
            <v>1122</v>
          </cell>
          <cell r="D86" t="str">
            <v>الدواجن</v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</row>
        <row r="87">
          <cell r="C87">
            <v>112201</v>
          </cell>
          <cell r="D87" t="str">
            <v>دواجن طازجة</v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</row>
        <row r="88">
          <cell r="C88">
            <v>112201100</v>
          </cell>
          <cell r="D88" t="str">
            <v xml:space="preserve">دجاج طازج دون الريش </v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</row>
        <row r="89">
          <cell r="C89">
            <v>11220102</v>
          </cell>
          <cell r="D89" t="str">
            <v>دجاج طازج دون الريش - محلي</v>
          </cell>
          <cell r="E89" t="str">
            <v>1 كغم</v>
          </cell>
          <cell r="F89">
            <v>13.446634306144961</v>
          </cell>
          <cell r="G89">
            <v>15.334459924116301</v>
          </cell>
          <cell r="H89">
            <v>16.604676791415127</v>
          </cell>
          <cell r="I89">
            <v>13.819721344540984</v>
          </cell>
          <cell r="J89">
            <v>13.736480804111283</v>
          </cell>
          <cell r="K89">
            <v>13.836972438506805</v>
          </cell>
          <cell r="L89">
            <v>13.770239389710664</v>
          </cell>
          <cell r="M89">
            <v>14.604736540358731</v>
          </cell>
          <cell r="N89">
            <v>13.330045673677246</v>
          </cell>
          <cell r="O89">
            <v>13.355603419978857</v>
          </cell>
          <cell r="P89">
            <v>12.495310452472681</v>
          </cell>
          <cell r="Q89">
            <v>12.497863221255717</v>
          </cell>
          <cell r="R89">
            <v>13.902728692190779</v>
          </cell>
        </row>
        <row r="90">
          <cell r="C90">
            <v>112201101</v>
          </cell>
          <cell r="D90" t="str">
            <v xml:space="preserve">لحم حبش طازج </v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</row>
        <row r="91">
          <cell r="C91">
            <v>11220103</v>
          </cell>
          <cell r="D91" t="str">
            <v>لحم حبش طازج مشفي-محلي</v>
          </cell>
          <cell r="E91" t="str">
            <v>1 كغم</v>
          </cell>
          <cell r="F91">
            <v>24.155883355659025</v>
          </cell>
          <cell r="G91">
            <v>24.619499451659809</v>
          </cell>
          <cell r="H91">
            <v>25.512846113128752</v>
          </cell>
          <cell r="I91">
            <v>25.808729710993845</v>
          </cell>
          <cell r="J91">
            <v>25.484960787593746</v>
          </cell>
          <cell r="K91">
            <v>25.56184555276181</v>
          </cell>
          <cell r="L91">
            <v>25.490114352392766</v>
          </cell>
          <cell r="M91">
            <v>25.998806610526497</v>
          </cell>
          <cell r="N91">
            <v>26.118652811461196</v>
          </cell>
          <cell r="O91">
            <v>25.956652141959442</v>
          </cell>
          <cell r="P91">
            <v>25.21061462392602</v>
          </cell>
          <cell r="Q91">
            <v>24.69026874109365</v>
          </cell>
          <cell r="R91">
            <v>25.384072854429714</v>
          </cell>
        </row>
        <row r="92">
          <cell r="C92">
            <v>112202</v>
          </cell>
          <cell r="D92" t="str">
            <v>دواجن مجمدة</v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</row>
        <row r="93">
          <cell r="C93">
            <v>11220201</v>
          </cell>
          <cell r="D93" t="str">
            <v>لحم حبش مجمد صدر-محلي</v>
          </cell>
          <cell r="E93" t="str">
            <v>1 كغم</v>
          </cell>
          <cell r="F93">
            <v>14.7403177565091</v>
          </cell>
          <cell r="G93">
            <v>15.338069115427258</v>
          </cell>
          <cell r="H93">
            <v>15.890053527016125</v>
          </cell>
          <cell r="I93">
            <v>17.375631920768722</v>
          </cell>
          <cell r="J93">
            <v>15.078333798148105</v>
          </cell>
          <cell r="K93">
            <v>16.537712691970587</v>
          </cell>
          <cell r="L93">
            <v>16.317015456648914</v>
          </cell>
          <cell r="M93">
            <v>16.282419606684211</v>
          </cell>
          <cell r="N93">
            <v>16.592159542840534</v>
          </cell>
          <cell r="O93">
            <v>18.028618200158576</v>
          </cell>
          <cell r="P93">
            <v>17.449055824864445</v>
          </cell>
          <cell r="Q93">
            <v>17.311273753942171</v>
          </cell>
          <cell r="R93">
            <v>16.411721766248231</v>
          </cell>
        </row>
        <row r="94">
          <cell r="C94">
            <v>112203</v>
          </cell>
          <cell r="D94" t="str">
            <v>دواجن اخرى طازجة او مجمدة او مبردة</v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</row>
        <row r="95">
          <cell r="C95">
            <v>11220301</v>
          </cell>
          <cell r="D95" t="str">
            <v>كبدة حبش طازجة -محلي</v>
          </cell>
          <cell r="E95" t="str">
            <v>1 كغم</v>
          </cell>
          <cell r="F95">
            <v>18.317517095848864</v>
          </cell>
          <cell r="G95">
            <v>17.575050180397632</v>
          </cell>
          <cell r="H95">
            <v>18.088928796575566</v>
          </cell>
          <cell r="I95">
            <v>18.227896715911804</v>
          </cell>
          <cell r="J95">
            <v>18.151931143941205</v>
          </cell>
          <cell r="K95">
            <v>18.227896715911804</v>
          </cell>
          <cell r="L95">
            <v>18.443867504250498</v>
          </cell>
          <cell r="M95">
            <v>17.636591029329352</v>
          </cell>
          <cell r="N95">
            <v>17.983924884299498</v>
          </cell>
          <cell r="O95">
            <v>17.670922536933855</v>
          </cell>
          <cell r="P95">
            <v>17.91891314747129</v>
          </cell>
          <cell r="Q95">
            <v>16.655949922866331</v>
          </cell>
          <cell r="R95">
            <v>17.908282472811479</v>
          </cell>
        </row>
        <row r="96">
          <cell r="C96">
            <v>11220303</v>
          </cell>
          <cell r="D96" t="str">
            <v>سنيتشل حبش -اميريكان-اسرائيل</v>
          </cell>
          <cell r="E96" t="str">
            <v>900 غم</v>
          </cell>
          <cell r="F96">
            <v>11.578450956368869</v>
          </cell>
          <cell r="G96">
            <v>11.763717860332806</v>
          </cell>
          <cell r="H96">
            <v>11.682719287442895</v>
          </cell>
          <cell r="I96">
            <v>11.836729045959656</v>
          </cell>
          <cell r="J96">
            <v>11.987227136548382</v>
          </cell>
          <cell r="K96">
            <v>12.480489958491425</v>
          </cell>
          <cell r="L96">
            <v>12.357985394169347</v>
          </cell>
          <cell r="M96">
            <v>12.178312033163632</v>
          </cell>
          <cell r="N96">
            <v>11.410511590843413</v>
          </cell>
          <cell r="O96">
            <v>11.521022517322262</v>
          </cell>
          <cell r="P96">
            <v>11.699032254542692</v>
          </cell>
          <cell r="Q96">
            <v>11.553690401141479</v>
          </cell>
          <cell r="R96">
            <v>11.837490703027237</v>
          </cell>
        </row>
        <row r="97">
          <cell r="C97">
            <v>113</v>
          </cell>
          <cell r="D97" t="str">
            <v>الاسماك</v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</row>
        <row r="98">
          <cell r="C98">
            <v>113001</v>
          </cell>
          <cell r="D98" t="str">
            <v>الاسماك الطازجة</v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</row>
        <row r="99">
          <cell r="C99">
            <v>11300104</v>
          </cell>
          <cell r="D99" t="str">
            <v xml:space="preserve">سمك مليطة وسط طازج </v>
          </cell>
          <cell r="E99" t="str">
            <v>1 كغم</v>
          </cell>
          <cell r="F99">
            <v>30.791347318164263</v>
          </cell>
          <cell r="G99">
            <v>28.704323123138302</v>
          </cell>
          <cell r="H99">
            <v>26.95735351220349</v>
          </cell>
          <cell r="I99">
            <v>30.164666481970976</v>
          </cell>
          <cell r="J99">
            <v>30.184568505023119</v>
          </cell>
          <cell r="K99">
            <v>28.484386662315597</v>
          </cell>
          <cell r="L99">
            <v>26.76124967787262</v>
          </cell>
          <cell r="M99">
            <v>25.048170739848672</v>
          </cell>
          <cell r="N99">
            <v>23.60619224192013</v>
          </cell>
          <cell r="O99">
            <v>26.100417791418586</v>
          </cell>
          <cell r="P99">
            <v>27.812426380512939</v>
          </cell>
          <cell r="Q99">
            <v>26.615479586703884</v>
          </cell>
          <cell r="R99">
            <v>27.602548501757713</v>
          </cell>
        </row>
        <row r="100">
          <cell r="C100">
            <v>11300108</v>
          </cell>
          <cell r="D100" t="str">
            <v>سمك بوري طازج</v>
          </cell>
          <cell r="E100" t="str">
            <v>1 كغم</v>
          </cell>
          <cell r="F100">
            <v>27.100399475057017</v>
          </cell>
          <cell r="G100">
            <v>20.466044279257741</v>
          </cell>
          <cell r="H100">
            <v>26.91030239773734</v>
          </cell>
          <cell r="I100">
            <v>26.966627457683916</v>
          </cell>
          <cell r="J100">
            <v>27.09637625648941</v>
          </cell>
          <cell r="K100">
            <v>27.223107641369186</v>
          </cell>
          <cell r="L100">
            <v>27.059303972617705</v>
          </cell>
          <cell r="M100">
            <v>29.863745491394141</v>
          </cell>
          <cell r="N100">
            <v>27.324116245131332</v>
          </cell>
          <cell r="O100">
            <v>26.958723508427401</v>
          </cell>
          <cell r="P100">
            <v>27.905892430103609</v>
          </cell>
          <cell r="Q100">
            <v>28.993153848697464</v>
          </cell>
          <cell r="R100">
            <v>26.988982750330525</v>
          </cell>
        </row>
        <row r="101">
          <cell r="C101">
            <v>11300110</v>
          </cell>
          <cell r="D101" t="str">
            <v xml:space="preserve">سمك مبروم طازج </v>
          </cell>
          <cell r="E101" t="str">
            <v>1 كغم</v>
          </cell>
          <cell r="F101">
            <v>62.472649641805553</v>
          </cell>
          <cell r="G101">
            <v>53.846766902152055</v>
          </cell>
          <cell r="H101">
            <v>61.9234803073265</v>
          </cell>
          <cell r="I101">
            <v>61.433513755337977</v>
          </cell>
          <cell r="J101">
            <v>61.584384451623436</v>
          </cell>
          <cell r="K101">
            <v>61.863132028812316</v>
          </cell>
          <cell r="L101">
            <v>61.53888110211166</v>
          </cell>
          <cell r="M101">
            <v>61.581124897071582</v>
          </cell>
          <cell r="N101">
            <v>61.440694079213046</v>
          </cell>
          <cell r="O101">
            <v>61.339731783014855</v>
          </cell>
          <cell r="P101">
            <v>61.448358684340384</v>
          </cell>
          <cell r="Q101">
            <v>57.282692255867609</v>
          </cell>
          <cell r="R101">
            <v>60.646284157389744</v>
          </cell>
        </row>
        <row r="102">
          <cell r="C102">
            <v>0</v>
          </cell>
          <cell r="D102" t="str">
            <v>جمبري</v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</row>
        <row r="103">
          <cell r="C103">
            <v>11300112</v>
          </cell>
          <cell r="D103" t="str">
            <v xml:space="preserve">جمبري طازج - حجم وسط </v>
          </cell>
          <cell r="E103" t="str">
            <v>1كغم</v>
          </cell>
          <cell r="F103">
            <v>56.1890537921429</v>
          </cell>
          <cell r="G103">
            <v>60.033497310647071</v>
          </cell>
          <cell r="H103">
            <v>59.793863062441652</v>
          </cell>
          <cell r="I103">
            <v>59.695676039543045</v>
          </cell>
          <cell r="J103">
            <v>63.244542081903099</v>
          </cell>
          <cell r="K103">
            <v>61.251532165709925</v>
          </cell>
          <cell r="L103">
            <v>64.626033378625579</v>
          </cell>
          <cell r="M103">
            <v>66.949571189996988</v>
          </cell>
          <cell r="N103">
            <v>67.102685033386038</v>
          </cell>
          <cell r="O103">
            <v>58.183144660072031</v>
          </cell>
          <cell r="P103">
            <v>57.190350934226046</v>
          </cell>
          <cell r="Q103">
            <v>52.125775201474816</v>
          </cell>
          <cell r="R103">
            <v>60.532143737514097</v>
          </cell>
        </row>
        <row r="104">
          <cell r="C104">
            <v>113002</v>
          </cell>
          <cell r="D104" t="str">
            <v>اسماك مجمدة</v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</row>
        <row r="105">
          <cell r="C105">
            <v>11300201</v>
          </cell>
          <cell r="D105" t="str">
            <v>سمك بقلا - مجمد</v>
          </cell>
          <cell r="E105" t="str">
            <v>1 كغم</v>
          </cell>
          <cell r="F105">
            <v>12.975767740961007</v>
          </cell>
          <cell r="G105">
            <v>12.955185531856419</v>
          </cell>
          <cell r="H105">
            <v>13.003902120020076</v>
          </cell>
          <cell r="I105">
            <v>13.000809041843961</v>
          </cell>
          <cell r="J105">
            <v>13.294908775993459</v>
          </cell>
          <cell r="K105">
            <v>12.962737701810896</v>
          </cell>
          <cell r="L105">
            <v>13.159496249224306</v>
          </cell>
          <cell r="M105">
            <v>13.29513231087382</v>
          </cell>
          <cell r="N105">
            <v>13.257060970840756</v>
          </cell>
          <cell r="O105">
            <v>13.460268765184654</v>
          </cell>
          <cell r="P105">
            <v>13.452585049941042</v>
          </cell>
          <cell r="Q105">
            <v>13.320042066467645</v>
          </cell>
          <cell r="R105">
            <v>13.178158027084836</v>
          </cell>
        </row>
        <row r="106">
          <cell r="C106">
            <v>11300203</v>
          </cell>
          <cell r="D106" t="str">
            <v xml:space="preserve">سمك فليه - مجمد </v>
          </cell>
          <cell r="E106" t="str">
            <v>1 كغم</v>
          </cell>
          <cell r="F106">
            <v>14.454312114514899</v>
          </cell>
          <cell r="G106">
            <v>14.197928640228977</v>
          </cell>
          <cell r="H106">
            <v>13.995469625330772</v>
          </cell>
          <cell r="I106">
            <v>14.535268029937694</v>
          </cell>
          <cell r="J106">
            <v>14.449853022736532</v>
          </cell>
          <cell r="K106">
            <v>14.377815290870474</v>
          </cell>
          <cell r="L106">
            <v>14.241298904486138</v>
          </cell>
          <cell r="M106">
            <v>14.367261095739916</v>
          </cell>
          <cell r="N106">
            <v>13.986412989091599</v>
          </cell>
          <cell r="O106">
            <v>14.10182098521482</v>
          </cell>
          <cell r="P106">
            <v>14.160342989063345</v>
          </cell>
          <cell r="Q106">
            <v>14.319293287021949</v>
          </cell>
          <cell r="R106">
            <v>14.265589747853094</v>
          </cell>
        </row>
        <row r="107">
          <cell r="C107">
            <v>113003</v>
          </cell>
          <cell r="D107" t="str">
            <v>أسماك معلبة</v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</row>
        <row r="108">
          <cell r="C108">
            <v>11300301</v>
          </cell>
          <cell r="D108" t="str">
            <v>سردين بالفلفل -سنقرط -  محلي</v>
          </cell>
          <cell r="E108" t="str">
            <v>علبة/125غم</v>
          </cell>
          <cell r="F108">
            <v>4.6844149192617666</v>
          </cell>
          <cell r="G108">
            <v>4.6907484606745058</v>
          </cell>
          <cell r="H108">
            <v>4.6703158668064653</v>
          </cell>
          <cell r="I108">
            <v>4.7470951394499137</v>
          </cell>
          <cell r="J108">
            <v>4.669782254618541</v>
          </cell>
          <cell r="K108">
            <v>4.6959900121884974</v>
          </cell>
          <cell r="L108">
            <v>4.6855069091605142</v>
          </cell>
          <cell r="M108">
            <v>4.7303221746051412</v>
          </cell>
          <cell r="N108">
            <v>4.6792170473437258</v>
          </cell>
          <cell r="O108">
            <v>4.5623304485817169</v>
          </cell>
          <cell r="P108">
            <v>4.575434327366696</v>
          </cell>
          <cell r="Q108">
            <v>4.5249843940445276</v>
          </cell>
          <cell r="R108">
            <v>4.659678496175168</v>
          </cell>
        </row>
        <row r="109">
          <cell r="C109">
            <v>11300302</v>
          </cell>
          <cell r="D109" t="str">
            <v>سردين أبو شنب - شقحة - البرتغال</v>
          </cell>
          <cell r="E109" t="str">
            <v>علبة/115غم وزن صافي</v>
          </cell>
          <cell r="F109">
            <v>4.5962367349378486</v>
          </cell>
          <cell r="G109">
            <v>4.5905037879694204</v>
          </cell>
          <cell r="H109">
            <v>4.5348123031332612</v>
          </cell>
          <cell r="I109">
            <v>4.6592991515905577</v>
          </cell>
          <cell r="J109">
            <v>4.6958028139201407</v>
          </cell>
          <cell r="K109">
            <v>4.62841143731168</v>
          </cell>
          <cell r="L109">
            <v>4.6429193031093341</v>
          </cell>
          <cell r="M109">
            <v>4.6466866682600143</v>
          </cell>
          <cell r="N109">
            <v>4.6258374611217752</v>
          </cell>
          <cell r="O109">
            <v>4.635665370210508</v>
          </cell>
          <cell r="P109">
            <v>4.6174135390457156</v>
          </cell>
          <cell r="Q109">
            <v>4.6332083929383252</v>
          </cell>
          <cell r="R109">
            <v>4.6255664136290484</v>
          </cell>
        </row>
        <row r="110">
          <cell r="C110">
            <v>11300305</v>
          </cell>
          <cell r="D110" t="str">
            <v>سمك تونا معلب - مارينا - تايلاند</v>
          </cell>
          <cell r="E110" t="str">
            <v>علبة/105غم وزن صافي</v>
          </cell>
          <cell r="F110">
            <v>6.0936265051647514</v>
          </cell>
          <cell r="G110">
            <v>6.0870484885143226</v>
          </cell>
          <cell r="H110">
            <v>6.1246198174609114</v>
          </cell>
          <cell r="I110">
            <v>6.0337528114851366</v>
          </cell>
          <cell r="J110">
            <v>6.001760487239892</v>
          </cell>
          <cell r="K110">
            <v>6.0730150309952675</v>
          </cell>
          <cell r="L110">
            <v>6.0406973907521886</v>
          </cell>
          <cell r="M110">
            <v>6.1205402291666076</v>
          </cell>
          <cell r="N110">
            <v>6.0535952400179971</v>
          </cell>
          <cell r="O110">
            <v>6.0065886968343554</v>
          </cell>
          <cell r="P110">
            <v>5.9190828221517462</v>
          </cell>
          <cell r="Q110">
            <v>5.9782949416555882</v>
          </cell>
          <cell r="R110">
            <v>6.0443852051198972</v>
          </cell>
        </row>
        <row r="111">
          <cell r="C111">
            <v>113004</v>
          </cell>
          <cell r="D111" t="str">
            <v>اسماك مملحه</v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</row>
        <row r="112">
          <cell r="C112">
            <v>11300401</v>
          </cell>
          <cell r="D112" t="str">
            <v>سمك مملح ( فسيخ ) هولندي -هولندا</v>
          </cell>
          <cell r="E112" t="str">
            <v>1كغم</v>
          </cell>
          <cell r="F112">
            <v>15.705108155220325</v>
          </cell>
          <cell r="G112">
            <v>15.705108155220325</v>
          </cell>
          <cell r="H112">
            <v>14.504090526510806</v>
          </cell>
          <cell r="I112">
            <v>14.796344821466013</v>
          </cell>
          <cell r="J112">
            <v>15.788564505062547</v>
          </cell>
          <cell r="K112">
            <v>15.291807820870419</v>
          </cell>
          <cell r="L112">
            <v>15.25116607998058</v>
          </cell>
          <cell r="M112">
            <v>14.834399192780412</v>
          </cell>
          <cell r="N112">
            <v>14.834399192780412</v>
          </cell>
          <cell r="O112">
            <v>14.214423601131044</v>
          </cell>
          <cell r="P112">
            <v>14.753115711000731</v>
          </cell>
          <cell r="Q112">
            <v>14.753115711000731</v>
          </cell>
          <cell r="R112">
            <v>15.035970289418694</v>
          </cell>
        </row>
        <row r="113">
          <cell r="C113">
            <v>11300402</v>
          </cell>
          <cell r="D113" t="str">
            <v>سمك مملح ( فسيخ ) -محلي</v>
          </cell>
          <cell r="E113" t="str">
            <v>1كغم</v>
          </cell>
          <cell r="F113">
            <v>21.795096874144935</v>
          </cell>
          <cell r="G113">
            <v>21.307395983466854</v>
          </cell>
          <cell r="H113">
            <v>21.804170875336119</v>
          </cell>
          <cell r="I113">
            <v>21.316469984658038</v>
          </cell>
          <cell r="J113">
            <v>22.426733836560931</v>
          </cell>
          <cell r="K113">
            <v>22.923508728430196</v>
          </cell>
          <cell r="L113">
            <v>24.168634650879813</v>
          </cell>
          <cell r="M113">
            <v>23.042846581524273</v>
          </cell>
          <cell r="N113">
            <v>23.535722211353239</v>
          </cell>
          <cell r="O113">
            <v>21.911883773017841</v>
          </cell>
          <cell r="P113">
            <v>23.166083696658649</v>
          </cell>
          <cell r="Q113">
            <v>22.922233251319611</v>
          </cell>
          <cell r="R113">
            <v>22.526731703945881</v>
          </cell>
        </row>
        <row r="114">
          <cell r="C114">
            <v>114</v>
          </cell>
          <cell r="D114" t="str">
            <v>منتجات الالبان والبيض</v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</row>
        <row r="115">
          <cell r="C115">
            <v>1141</v>
          </cell>
          <cell r="D115" t="str">
            <v>الحليب</v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</row>
        <row r="116">
          <cell r="C116">
            <v>114101</v>
          </cell>
          <cell r="D116" t="str">
            <v>حليب طازج</v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</row>
        <row r="117">
          <cell r="C117">
            <v>11410101</v>
          </cell>
          <cell r="D117" t="str">
            <v>حليب مبستر 3% دسم -تنوفا -اسرائيل</v>
          </cell>
          <cell r="E117" t="str">
            <v>علبة /1كغم</v>
          </cell>
          <cell r="F117">
            <v>7.4134599048280494</v>
          </cell>
          <cell r="G117">
            <v>7.4409201055265974</v>
          </cell>
          <cell r="H117">
            <v>7.3368286537335026</v>
          </cell>
          <cell r="I117">
            <v>7.3187884191757773</v>
          </cell>
          <cell r="J117">
            <v>7.4168503638979999</v>
          </cell>
          <cell r="K117">
            <v>7.3805359952352543</v>
          </cell>
          <cell r="L117">
            <v>7.3800077813643572</v>
          </cell>
          <cell r="M117">
            <v>7.3958154221024976</v>
          </cell>
          <cell r="N117">
            <v>7.3451797118978055</v>
          </cell>
          <cell r="O117">
            <v>7.3887191405336861</v>
          </cell>
          <cell r="P117">
            <v>7.3174181764210324</v>
          </cell>
          <cell r="Q117">
            <v>7.3158813380069239</v>
          </cell>
          <cell r="R117">
            <v>7.3708670843936224</v>
          </cell>
        </row>
        <row r="118">
          <cell r="C118">
            <v>11410102</v>
          </cell>
          <cell r="D118" t="str">
            <v>حليب مبستر 3% دسم -مبستر جنيدي أو جبريني -محلي</v>
          </cell>
          <cell r="E118" t="str">
            <v>علبة /1كغم</v>
          </cell>
          <cell r="F118">
            <v>6.2377909359180084</v>
          </cell>
          <cell r="G118">
            <v>6.2481245087472033</v>
          </cell>
          <cell r="H118">
            <v>6.2389111157058386</v>
          </cell>
          <cell r="I118">
            <v>6.3078873053202074</v>
          </cell>
          <cell r="J118">
            <v>6.2624921068116315</v>
          </cell>
          <cell r="K118">
            <v>6.2663075643583532</v>
          </cell>
          <cell r="L118">
            <v>6.3623798215806664</v>
          </cell>
          <cell r="M118">
            <v>6.3643009913323088</v>
          </cell>
          <cell r="N118">
            <v>6.3305997363289954</v>
          </cell>
          <cell r="O118">
            <v>6.3965588651018308</v>
          </cell>
          <cell r="P118">
            <v>6.3627142005027606</v>
          </cell>
          <cell r="Q118">
            <v>6.3792469711542568</v>
          </cell>
          <cell r="R118">
            <v>6.3131095102385046</v>
          </cell>
        </row>
        <row r="119">
          <cell r="C119">
            <v>114103</v>
          </cell>
          <cell r="D119" t="str">
            <v>حليب مجفف</v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</row>
        <row r="120">
          <cell r="C120">
            <v>114103100</v>
          </cell>
          <cell r="D120" t="str">
            <v>حليب مجفف عادي</v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</row>
        <row r="121">
          <cell r="C121">
            <v>11410301</v>
          </cell>
          <cell r="D121" t="str">
            <v>حليب مجفف -نيدو - فرنسا</v>
          </cell>
          <cell r="E121" t="str">
            <v>علبة / 2500غم</v>
          </cell>
          <cell r="F121">
            <v>90.635002834469347</v>
          </cell>
          <cell r="G121">
            <v>91.070324859810157</v>
          </cell>
          <cell r="H121">
            <v>91.517837540958425</v>
          </cell>
          <cell r="I121">
            <v>92.429609172778157</v>
          </cell>
          <cell r="J121">
            <v>92.168637663558314</v>
          </cell>
          <cell r="K121">
            <v>92.74202569377421</v>
          </cell>
          <cell r="L121">
            <v>92.59749829225288</v>
          </cell>
          <cell r="M121">
            <v>91.989608411810735</v>
          </cell>
          <cell r="N121">
            <v>89.735750270881994</v>
          </cell>
          <cell r="O121">
            <v>89.080589337713704</v>
          </cell>
          <cell r="P121">
            <v>88.554572947808396</v>
          </cell>
          <cell r="Q121">
            <v>87.791846745558686</v>
          </cell>
          <cell r="R121">
            <v>90.859441980947921</v>
          </cell>
        </row>
        <row r="122">
          <cell r="C122">
            <v>114103101</v>
          </cell>
          <cell r="D122" t="str">
            <v>حليب اطفال</v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</row>
        <row r="123">
          <cell r="C123">
            <v>11410303</v>
          </cell>
          <cell r="D123" t="str">
            <v>حليب أطفال S26 GOLD ايلندا</v>
          </cell>
          <cell r="E123" t="str">
            <v>علبة / 400 غم</v>
          </cell>
          <cell r="F123">
            <v>37.003484527831006</v>
          </cell>
          <cell r="G123">
            <v>37.149373949855352</v>
          </cell>
          <cell r="H123">
            <v>37.32950479924434</v>
          </cell>
          <cell r="I123">
            <v>37.16984748311517</v>
          </cell>
          <cell r="J123">
            <v>37.004895885413013</v>
          </cell>
          <cell r="K123">
            <v>37.318411193385117</v>
          </cell>
          <cell r="L123">
            <v>37.43666587592088</v>
          </cell>
          <cell r="M123">
            <v>37.211158068355537</v>
          </cell>
          <cell r="N123">
            <v>37.34706356898711</v>
          </cell>
          <cell r="O123">
            <v>37.182834837208731</v>
          </cell>
          <cell r="P123">
            <v>37.323890685781421</v>
          </cell>
          <cell r="Q123">
            <v>37.042274071022923</v>
          </cell>
          <cell r="R123">
            <v>37.20995041217671</v>
          </cell>
        </row>
        <row r="124">
          <cell r="C124">
            <v>11410304</v>
          </cell>
          <cell r="D124" t="str">
            <v>حليب مجفف للأطفال - ماتيرنا - اسرائيل</v>
          </cell>
          <cell r="E124" t="str">
            <v>علبة / 400 غم</v>
          </cell>
          <cell r="F124">
            <v>28.224595194379141</v>
          </cell>
          <cell r="G124">
            <v>28.25197741251111</v>
          </cell>
          <cell r="H124">
            <v>27.920311710769774</v>
          </cell>
          <cell r="I124">
            <v>28.159544839726369</v>
          </cell>
          <cell r="J124">
            <v>28.15747454547293</v>
          </cell>
          <cell r="K124">
            <v>27.820361315961456</v>
          </cell>
          <cell r="L124">
            <v>27.762368073099225</v>
          </cell>
          <cell r="M124">
            <v>27.931969795308014</v>
          </cell>
          <cell r="N124">
            <v>27.981028717517074</v>
          </cell>
          <cell r="O124">
            <v>28.060520680439502</v>
          </cell>
          <cell r="P124">
            <v>28.41158590076186</v>
          </cell>
          <cell r="Q124">
            <v>27.99195397580521</v>
          </cell>
          <cell r="R124">
            <v>28.056141013479301</v>
          </cell>
        </row>
        <row r="125">
          <cell r="C125">
            <v>1142</v>
          </cell>
          <cell r="D125" t="str">
            <v>منتجات الحليب</v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</row>
        <row r="126">
          <cell r="C126">
            <v>114201</v>
          </cell>
          <cell r="D126" t="str">
            <v>اللبن</v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</row>
        <row r="127">
          <cell r="C127">
            <v>114201100</v>
          </cell>
          <cell r="D127" t="str">
            <v>لبن عادي</v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</row>
        <row r="128">
          <cell r="C128">
            <v>11420101</v>
          </cell>
          <cell r="D128" t="str">
            <v>لبن عادي - تنوفا-شمينت -اسرائيل</v>
          </cell>
          <cell r="E128" t="str">
            <v>علبة /200 غم</v>
          </cell>
          <cell r="F128">
            <v>2.2689614632533242</v>
          </cell>
          <cell r="G128">
            <v>2.3002859938761189</v>
          </cell>
          <cell r="H128">
            <v>2.2512120663967736</v>
          </cell>
          <cell r="I128">
            <v>2.3717679465764903</v>
          </cell>
          <cell r="J128">
            <v>2.3362782600175027</v>
          </cell>
          <cell r="K128">
            <v>2.2961005160797314</v>
          </cell>
          <cell r="L128">
            <v>2.294380113430774</v>
          </cell>
          <cell r="M128">
            <v>2.3877109206516356</v>
          </cell>
          <cell r="N128">
            <v>2.4001384433610027</v>
          </cell>
          <cell r="O128">
            <v>2.5964523675866089</v>
          </cell>
          <cell r="P128">
            <v>2.5928259808115071</v>
          </cell>
          <cell r="Q128">
            <v>2.5601884998355908</v>
          </cell>
          <cell r="R128">
            <v>2.388025214323088</v>
          </cell>
        </row>
        <row r="129">
          <cell r="C129">
            <v>11420102</v>
          </cell>
          <cell r="D129" t="str">
            <v>لبن عادي -الجنيدي - محلي</v>
          </cell>
          <cell r="E129" t="str">
            <v>علبة /500غم</v>
          </cell>
          <cell r="F129">
            <v>4.6508839167676737</v>
          </cell>
          <cell r="G129">
            <v>4.5936562213765111</v>
          </cell>
          <cell r="H129">
            <v>4.5088836196004909</v>
          </cell>
          <cell r="I129">
            <v>4.4778473495951401</v>
          </cell>
          <cell r="J129">
            <v>4.6734367304287519</v>
          </cell>
          <cell r="K129">
            <v>4.568459973762879</v>
          </cell>
          <cell r="L129">
            <v>4.4959322382608411</v>
          </cell>
          <cell r="M129">
            <v>4.4397232432467622</v>
          </cell>
          <cell r="N129">
            <v>4.5376356861745126</v>
          </cell>
          <cell r="O129">
            <v>4.5158773655239015</v>
          </cell>
          <cell r="P129">
            <v>4.5158773655239015</v>
          </cell>
          <cell r="Q129">
            <v>4.5267565258492066</v>
          </cell>
          <cell r="R129">
            <v>4.5420808530092138</v>
          </cell>
        </row>
        <row r="130">
          <cell r="C130">
            <v>11420104</v>
          </cell>
          <cell r="D130" t="str">
            <v>لبن رايب عادي - الجبريني - محلي</v>
          </cell>
          <cell r="E130" t="str">
            <v>جلن 1 كغم</v>
          </cell>
          <cell r="F130">
            <v>9.0486504685174243</v>
          </cell>
          <cell r="G130">
            <v>9.9648361401503553</v>
          </cell>
          <cell r="H130">
            <v>9.6318061639471733</v>
          </cell>
          <cell r="I130">
            <v>8.7034511495210971</v>
          </cell>
          <cell r="J130">
            <v>8.4713623959145767</v>
          </cell>
          <cell r="K130">
            <v>8.4380186788458413</v>
          </cell>
          <cell r="L130">
            <v>8.7861518092556192</v>
          </cell>
          <cell r="M130">
            <v>8.6484726419505105</v>
          </cell>
          <cell r="N130">
            <v>8.581330172117811</v>
          </cell>
          <cell r="O130">
            <v>8.6167030097405775</v>
          </cell>
          <cell r="P130">
            <v>9.0202589223541061</v>
          </cell>
          <cell r="Q130">
            <v>8.483992154933981</v>
          </cell>
          <cell r="R130">
            <v>8.8662528089374231</v>
          </cell>
        </row>
        <row r="131">
          <cell r="C131">
            <v>114201101</v>
          </cell>
          <cell r="D131" t="str">
            <v>لبن شراب</v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</row>
        <row r="132">
          <cell r="C132">
            <v>11420103</v>
          </cell>
          <cell r="D132" t="str">
            <v>لبن شراب ( مخيض ) - الجنيدي -محلي</v>
          </cell>
          <cell r="E132" t="str">
            <v>علبة  350 مل</v>
          </cell>
          <cell r="F132">
            <v>2.7095741104997835</v>
          </cell>
          <cell r="G132">
            <v>2.671014510620946</v>
          </cell>
          <cell r="H132">
            <v>2.7360366450968221</v>
          </cell>
          <cell r="I132">
            <v>2.6782679538198364</v>
          </cell>
          <cell r="J132">
            <v>2.7095741104997835</v>
          </cell>
          <cell r="K132">
            <v>2.7300116819696796</v>
          </cell>
          <cell r="L132">
            <v>2.7661614607325347</v>
          </cell>
          <cell r="M132">
            <v>2.7721864238596776</v>
          </cell>
          <cell r="N132">
            <v>2.7561198555206299</v>
          </cell>
          <cell r="O132">
            <v>2.7480865713511062</v>
          </cell>
          <cell r="P132">
            <v>2.7926711343570876</v>
          </cell>
          <cell r="Q132">
            <v>2.7994993711895568</v>
          </cell>
          <cell r="R132">
            <v>2.7391003191264534</v>
          </cell>
        </row>
        <row r="133">
          <cell r="C133">
            <v>114202</v>
          </cell>
          <cell r="D133" t="str">
            <v>لبنة</v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</row>
        <row r="134">
          <cell r="C134">
            <v>11420201</v>
          </cell>
          <cell r="D134" t="str">
            <v>لبنة عادية - الجنيدي -محلي</v>
          </cell>
          <cell r="E134" t="str">
            <v>كيس /500 غم</v>
          </cell>
          <cell r="F134">
            <v>8.6088428242832276</v>
          </cell>
          <cell r="G134">
            <v>8.5679263768728191</v>
          </cell>
          <cell r="H134">
            <v>8.3872210641636862</v>
          </cell>
          <cell r="I134">
            <v>8.4260916892035738</v>
          </cell>
          <cell r="J134">
            <v>8.4217846887938954</v>
          </cell>
          <cell r="K134">
            <v>8.3861398251314387</v>
          </cell>
          <cell r="L134">
            <v>8.3887568215258952</v>
          </cell>
          <cell r="M134">
            <v>8.4900639727556513</v>
          </cell>
          <cell r="N134">
            <v>8.3811957544026825</v>
          </cell>
          <cell r="O134">
            <v>8.5409571779799105</v>
          </cell>
          <cell r="P134">
            <v>8.4488020566067377</v>
          </cell>
          <cell r="Q134">
            <v>8.4398426623576004</v>
          </cell>
          <cell r="R134">
            <v>8.457302076173093</v>
          </cell>
        </row>
        <row r="135">
          <cell r="C135">
            <v>11420202</v>
          </cell>
          <cell r="D135" t="str">
            <v>لبنة عادية - الجبريني - محلي</v>
          </cell>
          <cell r="E135" t="str">
            <v>400 كيس /غم</v>
          </cell>
          <cell r="F135">
            <v>7.9805897179977414</v>
          </cell>
          <cell r="G135">
            <v>8.2670048498705988</v>
          </cell>
          <cell r="H135">
            <v>7.9518043830829521</v>
          </cell>
          <cell r="I135">
            <v>7.850837314227455</v>
          </cell>
          <cell r="J135">
            <v>8.3073703363690239</v>
          </cell>
          <cell r="K135">
            <v>8.1865094997505601</v>
          </cell>
          <cell r="L135">
            <v>8.3932948759308807</v>
          </cell>
          <cell r="M135">
            <v>8.3798397137647402</v>
          </cell>
          <cell r="N135">
            <v>8.0226863933511687</v>
          </cell>
          <cell r="O135">
            <v>8.221445796807167</v>
          </cell>
          <cell r="P135">
            <v>8.2079906346410247</v>
          </cell>
          <cell r="Q135">
            <v>8.3798397137647402</v>
          </cell>
          <cell r="R135">
            <v>8.1791011024631697</v>
          </cell>
        </row>
        <row r="136">
          <cell r="C136">
            <v>114203</v>
          </cell>
          <cell r="D136" t="str">
            <v>الجبن</v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</row>
        <row r="137">
          <cell r="C137">
            <v>114203100</v>
          </cell>
          <cell r="D137" t="str">
            <v>جبنة صفراء</v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</row>
        <row r="138">
          <cell r="C138">
            <v>11420302</v>
          </cell>
          <cell r="D138" t="str">
            <v>جبنة صفراء - هولندا</v>
          </cell>
          <cell r="E138" t="str">
            <v>باكيت 500 غم</v>
          </cell>
          <cell r="F138">
            <v>12.429674799892142</v>
          </cell>
          <cell r="G138">
            <v>12.47453761432296</v>
          </cell>
          <cell r="H138">
            <v>12.531556970041482</v>
          </cell>
          <cell r="I138">
            <v>12.539083671481528</v>
          </cell>
          <cell r="J138">
            <v>12.506377398338424</v>
          </cell>
          <cell r="K138">
            <v>12.522297290346156</v>
          </cell>
          <cell r="L138">
            <v>12.477434475915343</v>
          </cell>
          <cell r="M138">
            <v>12.52945867239956</v>
          </cell>
          <cell r="N138">
            <v>12.50425193062563</v>
          </cell>
          <cell r="O138">
            <v>12.526101396172489</v>
          </cell>
          <cell r="P138">
            <v>12.605072806442264</v>
          </cell>
          <cell r="Q138">
            <v>12.572236774223891</v>
          </cell>
          <cell r="R138">
            <v>12.518173650016822</v>
          </cell>
        </row>
        <row r="139">
          <cell r="C139">
            <v>114203101</v>
          </cell>
          <cell r="D139" t="str">
            <v>جبنة بيضاء بلدية</v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</row>
        <row r="140">
          <cell r="C140">
            <v>11420303</v>
          </cell>
          <cell r="D140" t="str">
            <v>جبنة غنم بيضاء مغليه - محلي</v>
          </cell>
          <cell r="E140" t="str">
            <v>1 كغم</v>
          </cell>
          <cell r="F140">
            <v>26.124632114929671</v>
          </cell>
          <cell r="G140">
            <v>25.041755695147955</v>
          </cell>
          <cell r="H140">
            <v>25.847075415175951</v>
          </cell>
          <cell r="I140">
            <v>25.122437186960465</v>
          </cell>
          <cell r="J140">
            <v>25.555171619281957</v>
          </cell>
          <cell r="K140">
            <v>25.389148780095965</v>
          </cell>
          <cell r="L140">
            <v>25.258057049926904</v>
          </cell>
          <cell r="M140">
            <v>25.196880909181345</v>
          </cell>
          <cell r="N140">
            <v>25.536947496928285</v>
          </cell>
          <cell r="O140">
            <v>25.554426394284164</v>
          </cell>
          <cell r="P140">
            <v>25.206954105106945</v>
          </cell>
          <cell r="Q140">
            <v>24.954562922416901</v>
          </cell>
          <cell r="R140">
            <v>25.399004140786378</v>
          </cell>
        </row>
        <row r="141">
          <cell r="C141">
            <v>114203102</v>
          </cell>
          <cell r="D141" t="str">
            <v>جبنة مثلثات</v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</row>
        <row r="142">
          <cell r="C142">
            <v>11420304</v>
          </cell>
          <cell r="D142" t="str">
            <v>جبنة مثلثات - لافاش كيري - فرنسا</v>
          </cell>
          <cell r="E142" t="str">
            <v>علبة /200غم</v>
          </cell>
          <cell r="F142">
            <v>6.7026498923973872</v>
          </cell>
          <cell r="G142">
            <v>6.7210841568007353</v>
          </cell>
          <cell r="H142">
            <v>6.7088081023148813</v>
          </cell>
          <cell r="I142">
            <v>6.8763542856487181</v>
          </cell>
          <cell r="J142">
            <v>6.7513469301635034</v>
          </cell>
          <cell r="K142">
            <v>6.78763580511872</v>
          </cell>
          <cell r="L142">
            <v>6.8376539094300286</v>
          </cell>
          <cell r="M142">
            <v>6.8144228670035085</v>
          </cell>
          <cell r="N142">
            <v>6.4631489472144894</v>
          </cell>
          <cell r="O142">
            <v>6.4458457458895646</v>
          </cell>
          <cell r="P142">
            <v>6.6488680412268018</v>
          </cell>
          <cell r="Q142">
            <v>6.7594331433194874</v>
          </cell>
          <cell r="R142">
            <v>6.7097709855439867</v>
          </cell>
        </row>
        <row r="143">
          <cell r="C143">
            <v>114204</v>
          </cell>
          <cell r="D143" t="str">
            <v>منتجات حليب اخرى</v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</row>
        <row r="144">
          <cell r="C144">
            <v>114204100</v>
          </cell>
          <cell r="D144" t="str">
            <v>الزبدة</v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</row>
        <row r="145">
          <cell r="C145">
            <v>11420401</v>
          </cell>
          <cell r="D145" t="str">
            <v>زبدة - تنوفا - اسرائيل</v>
          </cell>
          <cell r="E145" t="str">
            <v>باكيت /100غم</v>
          </cell>
          <cell r="F145">
            <v>4.3683888012067715</v>
          </cell>
          <cell r="G145">
            <v>4.2517213821001665</v>
          </cell>
          <cell r="H145">
            <v>4.2196164049559952</v>
          </cell>
          <cell r="I145">
            <v>4.3443742957735916</v>
          </cell>
          <cell r="J145">
            <v>4.313928994809574</v>
          </cell>
          <cell r="K145">
            <v>4.3559332549802017</v>
          </cell>
          <cell r="L145">
            <v>4.2887550840036646</v>
          </cell>
          <cell r="M145">
            <v>4.2816157087077009</v>
          </cell>
          <cell r="N145">
            <v>4.3196024170110245</v>
          </cell>
          <cell r="O145">
            <v>4.3388654390372441</v>
          </cell>
          <cell r="P145">
            <v>4.31266353203499</v>
          </cell>
          <cell r="Q145">
            <v>4.28864902660181</v>
          </cell>
          <cell r="R145">
            <v>4.3070095284352279</v>
          </cell>
        </row>
        <row r="146">
          <cell r="C146">
            <v>11420403</v>
          </cell>
          <cell r="D146" t="str">
            <v>قشدة - نستلة</v>
          </cell>
          <cell r="E146" t="str">
            <v>علبة</v>
          </cell>
          <cell r="F146">
            <v>5.7935169476687527</v>
          </cell>
          <cell r="G146">
            <v>5.7641473850618592</v>
          </cell>
          <cell r="H146">
            <v>5.7242350421387478</v>
          </cell>
          <cell r="I146">
            <v>5.8407807806915377</v>
          </cell>
          <cell r="J146">
            <v>5.5854018524374345</v>
          </cell>
          <cell r="K146">
            <v>5.3581853392567176</v>
          </cell>
          <cell r="L146">
            <v>5.5933089376745961</v>
          </cell>
          <cell r="M146">
            <v>5.5502168853724072</v>
          </cell>
          <cell r="N146">
            <v>5.512336663761598</v>
          </cell>
          <cell r="O146">
            <v>5.4293677589674196</v>
          </cell>
          <cell r="P146">
            <v>5.5206081775379152</v>
          </cell>
          <cell r="Q146">
            <v>5.5906554973799825</v>
          </cell>
          <cell r="R146">
            <v>5.6052301056624136</v>
          </cell>
        </row>
        <row r="147">
          <cell r="C147">
            <v>114204101</v>
          </cell>
          <cell r="D147" t="str">
            <v>الجميد</v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</row>
        <row r="148">
          <cell r="C148">
            <v>11420404</v>
          </cell>
          <cell r="D148" t="str">
            <v>جميد بلدي محلي - نخب أول</v>
          </cell>
          <cell r="E148" t="str">
            <v>1 كغم</v>
          </cell>
          <cell r="F148">
            <v>50.833811740634729</v>
          </cell>
          <cell r="G148">
            <v>51.333847545257356</v>
          </cell>
          <cell r="H148">
            <v>50.731827174143199</v>
          </cell>
          <cell r="I148">
            <v>51.243182191505895</v>
          </cell>
          <cell r="J148">
            <v>50.743146386883268</v>
          </cell>
          <cell r="K148">
            <v>49.893676360212552</v>
          </cell>
          <cell r="L148">
            <v>51.183532399663825</v>
          </cell>
          <cell r="M148">
            <v>50.930659813616757</v>
          </cell>
          <cell r="N148">
            <v>51.191845818512739</v>
          </cell>
          <cell r="O148">
            <v>50.933342452478819</v>
          </cell>
          <cell r="P148">
            <v>50.180434061809116</v>
          </cell>
          <cell r="Q148">
            <v>51.393611729206732</v>
          </cell>
          <cell r="R148">
            <v>50.882743139493755</v>
          </cell>
        </row>
        <row r="149">
          <cell r="C149">
            <v>1143</v>
          </cell>
          <cell r="D149" t="str">
            <v>البيض</v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</row>
        <row r="150">
          <cell r="C150">
            <v>11430001</v>
          </cell>
          <cell r="D150" t="str">
            <v>بيض دجاج - محلي</v>
          </cell>
          <cell r="E150" t="str">
            <v>كرتونة /2كغم</v>
          </cell>
          <cell r="F150">
            <v>15.768028527512527</v>
          </cell>
          <cell r="G150">
            <v>15.270692051789709</v>
          </cell>
          <cell r="H150">
            <v>15.142027831555692</v>
          </cell>
          <cell r="I150">
            <v>14.148474758115274</v>
          </cell>
          <cell r="J150">
            <v>13.105328632458299</v>
          </cell>
          <cell r="K150">
            <v>12.368778810702578</v>
          </cell>
          <cell r="L150">
            <v>12.70225736065384</v>
          </cell>
          <cell r="M150">
            <v>14.485895588268907</v>
          </cell>
          <cell r="N150">
            <v>13.956220903148306</v>
          </cell>
          <cell r="O150">
            <v>13.941567688459919</v>
          </cell>
          <cell r="P150">
            <v>14.175423683984089</v>
          </cell>
          <cell r="Q150">
            <v>13.298881246500381</v>
          </cell>
          <cell r="R150">
            <v>14.030298090262461</v>
          </cell>
        </row>
        <row r="151">
          <cell r="C151">
            <v>115</v>
          </cell>
          <cell r="D151" t="str">
            <v>الزيوت والدهون</v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</row>
        <row r="152">
          <cell r="C152">
            <v>1151</v>
          </cell>
          <cell r="D152" t="str">
            <v>الزيوت النباتية</v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</row>
        <row r="153">
          <cell r="C153">
            <v>115101</v>
          </cell>
          <cell r="D153" t="str">
            <v>زيت الزيتون</v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</row>
        <row r="154">
          <cell r="C154">
            <v>11510101</v>
          </cell>
          <cell r="D154" t="str">
            <v>زيت زيتون - محلي</v>
          </cell>
          <cell r="E154" t="str">
            <v>1كغم</v>
          </cell>
          <cell r="F154">
            <v>30.774607430988144</v>
          </cell>
          <cell r="G154">
            <v>30.812946118137585</v>
          </cell>
          <cell r="H154">
            <v>31.021434942384584</v>
          </cell>
          <cell r="I154">
            <v>30.913203523218087</v>
          </cell>
          <cell r="J154">
            <v>30.900526038858683</v>
          </cell>
          <cell r="K154">
            <v>30.68297387332747</v>
          </cell>
          <cell r="L154">
            <v>30.874130574479818</v>
          </cell>
          <cell r="M154">
            <v>31.05463170524196</v>
          </cell>
          <cell r="N154">
            <v>30.395907507013604</v>
          </cell>
          <cell r="O154">
            <v>30.201219943542867</v>
          </cell>
          <cell r="P154">
            <v>30.567798592508161</v>
          </cell>
          <cell r="Q154">
            <v>30.4579771215585</v>
          </cell>
          <cell r="R154">
            <v>30.721446447604951</v>
          </cell>
        </row>
        <row r="155">
          <cell r="C155">
            <v>115102</v>
          </cell>
          <cell r="D155" t="str">
            <v>زيت الذرة</v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</row>
        <row r="156">
          <cell r="C156">
            <v>11510201</v>
          </cell>
          <cell r="D156" t="str">
            <v>زيت الذرة - العافية - السعودية</v>
          </cell>
          <cell r="E156" t="str">
            <v>علبة /3 لتر</v>
          </cell>
          <cell r="F156">
            <v>24.692510105235947</v>
          </cell>
          <cell r="G156">
            <v>24.237549324180151</v>
          </cell>
          <cell r="H156">
            <v>23.938023943347545</v>
          </cell>
          <cell r="I156">
            <v>24.52556069532006</v>
          </cell>
          <cell r="J156">
            <v>24.571276550605901</v>
          </cell>
          <cell r="K156">
            <v>24.499262161420244</v>
          </cell>
          <cell r="L156">
            <v>24.333954015415735</v>
          </cell>
          <cell r="M156">
            <v>24.483636915783183</v>
          </cell>
          <cell r="N156">
            <v>24.382496802639256</v>
          </cell>
          <cell r="O156">
            <v>24.619578124383818</v>
          </cell>
          <cell r="P156">
            <v>24.543214940498263</v>
          </cell>
          <cell r="Q156">
            <v>24.481717914167731</v>
          </cell>
          <cell r="R156">
            <v>24.442398457749821</v>
          </cell>
        </row>
        <row r="157">
          <cell r="C157">
            <v>11510203</v>
          </cell>
          <cell r="D157" t="str">
            <v xml:space="preserve"> زيت الذرة - الصافي -  انتاج فلسطين </v>
          </cell>
          <cell r="E157" t="str">
            <v>علبة /3 لتر</v>
          </cell>
          <cell r="F157">
            <v>22.543204549936842</v>
          </cell>
          <cell r="G157">
            <v>22.889036367573137</v>
          </cell>
          <cell r="H157">
            <v>22.66473014564323</v>
          </cell>
          <cell r="I157">
            <v>22.925598585491262</v>
          </cell>
          <cell r="J157">
            <v>22.935420640679265</v>
          </cell>
          <cell r="K157">
            <v>22.507122936882919</v>
          </cell>
          <cell r="L157">
            <v>22.958010707196479</v>
          </cell>
          <cell r="M157">
            <v>22.801675092225892</v>
          </cell>
          <cell r="N157">
            <v>22.930600747901622</v>
          </cell>
          <cell r="O157">
            <v>22.814437431171349</v>
          </cell>
          <cell r="P157">
            <v>22.779286553740043</v>
          </cell>
          <cell r="Q157">
            <v>22.872775045582827</v>
          </cell>
          <cell r="R157">
            <v>22.801824900335404</v>
          </cell>
        </row>
        <row r="158">
          <cell r="C158">
            <v>115103</v>
          </cell>
          <cell r="D158" t="str">
            <v>زيوت اخرى</v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</row>
        <row r="159">
          <cell r="C159">
            <v>11510301</v>
          </cell>
          <cell r="D159" t="str">
            <v>زيت صويا - الخيال - انتاج فلسطين</v>
          </cell>
          <cell r="E159" t="str">
            <v>علبة /3 لتر</v>
          </cell>
          <cell r="F159">
            <v>17.281552851760363</v>
          </cell>
          <cell r="G159">
            <v>17.330935674861895</v>
          </cell>
          <cell r="H159">
            <v>17.426659442059812</v>
          </cell>
          <cell r="I159">
            <v>17.13891806283965</v>
          </cell>
          <cell r="J159">
            <v>17.516018836243546</v>
          </cell>
          <cell r="K159">
            <v>17.903761762356151</v>
          </cell>
          <cell r="L159">
            <v>18.51174105654902</v>
          </cell>
          <cell r="M159">
            <v>18.302810457138502</v>
          </cell>
          <cell r="N159">
            <v>17.719914501663876</v>
          </cell>
          <cell r="O159">
            <v>17.842479342125394</v>
          </cell>
          <cell r="P159">
            <v>17.836208507445832</v>
          </cell>
          <cell r="Q159">
            <v>17.115640455069087</v>
          </cell>
          <cell r="R159">
            <v>17.660553412509426</v>
          </cell>
        </row>
        <row r="160">
          <cell r="C160">
            <v>1152</v>
          </cell>
          <cell r="D160" t="str">
            <v xml:space="preserve">الدهون </v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</row>
        <row r="161">
          <cell r="C161">
            <v>115201</v>
          </cell>
          <cell r="D161" t="str">
            <v>سمنة نباتية</v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</row>
        <row r="162">
          <cell r="C162">
            <v>11520102</v>
          </cell>
          <cell r="D162" t="str">
            <v>سمنة نباتية - الغزال - محلي نابلس</v>
          </cell>
          <cell r="E162" t="str">
            <v>علبة /2كغم</v>
          </cell>
          <cell r="F162">
            <v>22.586208205484411</v>
          </cell>
          <cell r="G162">
            <v>22.761514846022809</v>
          </cell>
          <cell r="H162">
            <v>22.564660325018398</v>
          </cell>
          <cell r="I162">
            <v>22.707978486001938</v>
          </cell>
          <cell r="J162">
            <v>22.814534009362141</v>
          </cell>
          <cell r="K162">
            <v>22.608431289070779</v>
          </cell>
          <cell r="L162">
            <v>22.587164741264516</v>
          </cell>
          <cell r="M162">
            <v>22.676231699827614</v>
          </cell>
          <cell r="N162">
            <v>23.093308525736507</v>
          </cell>
          <cell r="O162">
            <v>23.009698072062069</v>
          </cell>
          <cell r="P162">
            <v>22.906050056129352</v>
          </cell>
          <cell r="Q162">
            <v>23.397744452106096</v>
          </cell>
          <cell r="R162">
            <v>22.809460392340554</v>
          </cell>
        </row>
        <row r="163">
          <cell r="C163">
            <v>116</v>
          </cell>
          <cell r="D163" t="str">
            <v>الفواكه</v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</row>
        <row r="164">
          <cell r="C164">
            <v>1161</v>
          </cell>
          <cell r="D164" t="str">
            <v>الفواكه الطازجة</v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</row>
        <row r="165">
          <cell r="C165">
            <v>116101</v>
          </cell>
          <cell r="D165" t="str">
            <v>البرتقال</v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</row>
        <row r="166">
          <cell r="C166">
            <v>11610101</v>
          </cell>
          <cell r="D166" t="str">
            <v>برتقال كبير الحجم ابو صرة-محلي</v>
          </cell>
          <cell r="E166" t="str">
            <v>1كغم</v>
          </cell>
          <cell r="F166">
            <v>3.0867102817937413</v>
          </cell>
          <cell r="G166">
            <v>2.929380488066474</v>
          </cell>
          <cell r="H166">
            <v>2.8592976581019007</v>
          </cell>
          <cell r="I166">
            <v>2.9755364572489529</v>
          </cell>
          <cell r="J166">
            <v>2.9755364572489529</v>
          </cell>
          <cell r="K166">
            <v>2.9755364572489529</v>
          </cell>
          <cell r="L166">
            <v>2.9755364572489529</v>
          </cell>
          <cell r="M166">
            <v>2.9755364572489529</v>
          </cell>
          <cell r="N166">
            <v>4.7470211181373694</v>
          </cell>
          <cell r="O166">
            <v>3.7880939454500746</v>
          </cell>
          <cell r="P166">
            <v>3.1811286663020018</v>
          </cell>
          <cell r="Q166">
            <v>3.0125150776687826</v>
          </cell>
          <cell r="R166">
            <v>3.2068191268137589</v>
          </cell>
        </row>
        <row r="167">
          <cell r="C167">
            <v>11610104</v>
          </cell>
          <cell r="D167" t="str">
            <v>برتقال متوسط الحجم ابو صرة-مستورد</v>
          </cell>
          <cell r="E167" t="str">
            <v>1كغم</v>
          </cell>
          <cell r="F167">
            <v>3.0749379015263671</v>
          </cell>
          <cell r="G167">
            <v>2.9904544327345444</v>
          </cell>
          <cell r="H167">
            <v>3.012746732898274</v>
          </cell>
          <cell r="I167">
            <v>3.2101908912582982</v>
          </cell>
          <cell r="J167">
            <v>3.2101908912582982</v>
          </cell>
          <cell r="K167">
            <v>3.2101908912582982</v>
          </cell>
          <cell r="L167">
            <v>3.2101908912582982</v>
          </cell>
          <cell r="M167">
            <v>3.2101908912582982</v>
          </cell>
          <cell r="N167">
            <v>4.5855620146441183</v>
          </cell>
          <cell r="O167">
            <v>3.6954703501171666</v>
          </cell>
          <cell r="P167">
            <v>3.5909180863876777</v>
          </cell>
          <cell r="Q167">
            <v>2.9700651852143332</v>
          </cell>
          <cell r="R167">
            <v>3.3309257633178309</v>
          </cell>
        </row>
        <row r="168">
          <cell r="C168">
            <v>116102</v>
          </cell>
          <cell r="D168" t="str">
            <v>الليمون</v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</row>
        <row r="169">
          <cell r="C169">
            <v>11610201</v>
          </cell>
          <cell r="D169" t="str">
            <v>ليمون اصفر-محلي</v>
          </cell>
          <cell r="E169" t="str">
            <v>1كغم</v>
          </cell>
          <cell r="F169">
            <v>2.3839237196019081</v>
          </cell>
          <cell r="G169">
            <v>2.4340447413599957</v>
          </cell>
          <cell r="H169">
            <v>2.4900109611596029</v>
          </cell>
          <cell r="I169">
            <v>2.6469369069862263</v>
          </cell>
          <cell r="J169">
            <v>3.1570773788109157</v>
          </cell>
          <cell r="K169">
            <v>3.9506000899115024</v>
          </cell>
          <cell r="L169">
            <v>5.9182937520212704</v>
          </cell>
          <cell r="M169">
            <v>5.3591367023357446</v>
          </cell>
          <cell r="N169">
            <v>4.3017789273359162</v>
          </cell>
          <cell r="O169">
            <v>3.572558710729314</v>
          </cell>
          <cell r="P169">
            <v>2.8466128288353305</v>
          </cell>
          <cell r="Q169">
            <v>2.5364320527163167</v>
          </cell>
          <cell r="R169">
            <v>3.4664505643170038</v>
          </cell>
        </row>
        <row r="170">
          <cell r="C170">
            <v>11610202</v>
          </cell>
          <cell r="D170" t="str">
            <v>ليمون اصفر-مستورد</v>
          </cell>
          <cell r="E170" t="str">
            <v>1كغم</v>
          </cell>
          <cell r="F170">
            <v>3.0012962686342797</v>
          </cell>
          <cell r="G170">
            <v>3.0083789484448813</v>
          </cell>
          <cell r="H170">
            <v>2.4520603608274847</v>
          </cell>
          <cell r="I170">
            <v>2.6241594103638795</v>
          </cell>
          <cell r="J170">
            <v>2.835150738031889</v>
          </cell>
          <cell r="K170">
            <v>3.7354662781389245</v>
          </cell>
          <cell r="L170">
            <v>5.8106919365696852</v>
          </cell>
          <cell r="M170">
            <v>5.5234659133286534</v>
          </cell>
          <cell r="N170">
            <v>4.5279630011001295</v>
          </cell>
          <cell r="O170">
            <v>4.00455986390189</v>
          </cell>
          <cell r="P170">
            <v>3.0341262809841103</v>
          </cell>
          <cell r="Q170">
            <v>2.6618869276514809</v>
          </cell>
          <cell r="R170">
            <v>3.6016004939981072</v>
          </cell>
        </row>
        <row r="171">
          <cell r="C171">
            <v>116104</v>
          </cell>
          <cell r="D171" t="str">
            <v>الكلمنتينا</v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</row>
        <row r="172">
          <cell r="C172">
            <v>11610401</v>
          </cell>
          <cell r="D172" t="str">
            <v>كلمنتينا متوسطة الحجم-محلي</v>
          </cell>
          <cell r="E172" t="str">
            <v>1كغم</v>
          </cell>
          <cell r="F172">
            <v>2.7473170720315165</v>
          </cell>
          <cell r="G172">
            <v>2.612339624444211</v>
          </cell>
          <cell r="H172">
            <v>2.6486086042607031</v>
          </cell>
          <cell r="I172">
            <v>2.7185183729749536</v>
          </cell>
          <cell r="J172">
            <v>2.7185183729749536</v>
          </cell>
          <cell r="K172">
            <v>2.7185183729749536</v>
          </cell>
          <cell r="L172">
            <v>2.7185183729749536</v>
          </cell>
          <cell r="M172">
            <v>2.7185183729749536</v>
          </cell>
          <cell r="N172">
            <v>3.9808824381616508</v>
          </cell>
          <cell r="O172">
            <v>3.6393182653889</v>
          </cell>
          <cell r="P172">
            <v>2.7480888033013073</v>
          </cell>
          <cell r="Q172">
            <v>2.3500021563896847</v>
          </cell>
          <cell r="R172">
            <v>2.8599290690710624</v>
          </cell>
        </row>
        <row r="173">
          <cell r="C173">
            <v>11610403</v>
          </cell>
          <cell r="D173" t="str">
            <v>كلمنتينا متوسطة الحجم-مستورد</v>
          </cell>
          <cell r="E173" t="str">
            <v>1كغم</v>
          </cell>
          <cell r="F173">
            <v>3.117211766934755</v>
          </cell>
          <cell r="G173">
            <v>2.7868990677969085</v>
          </cell>
          <cell r="H173">
            <v>2.770582828199649</v>
          </cell>
          <cell r="I173">
            <v>2.9863337447050724</v>
          </cell>
          <cell r="J173">
            <v>2.9863337447050724</v>
          </cell>
          <cell r="K173">
            <v>2.9863337447050724</v>
          </cell>
          <cell r="L173">
            <v>2.9863337447050724</v>
          </cell>
          <cell r="M173">
            <v>2.9863337447050724</v>
          </cell>
          <cell r="N173">
            <v>3.8754793219842725</v>
          </cell>
          <cell r="O173">
            <v>3.745175261788436</v>
          </cell>
          <cell r="P173">
            <v>3.2221197738361615</v>
          </cell>
          <cell r="Q173">
            <v>2.8720478544398911</v>
          </cell>
          <cell r="R173">
            <v>3.1100987165421192</v>
          </cell>
        </row>
        <row r="174">
          <cell r="C174">
            <v>116105</v>
          </cell>
          <cell r="D174" t="str">
            <v>حمضيات اخرى</v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</row>
        <row r="175">
          <cell r="C175">
            <v>11610501</v>
          </cell>
          <cell r="D175" t="str">
            <v>بوملي-محلي</v>
          </cell>
          <cell r="E175" t="str">
            <v>1كغم</v>
          </cell>
          <cell r="F175">
            <v>3.901735714463737</v>
          </cell>
          <cell r="G175">
            <v>3.826723826817644</v>
          </cell>
          <cell r="H175">
            <v>3.6813309295731416</v>
          </cell>
          <cell r="I175">
            <v>3.7324515766651789</v>
          </cell>
          <cell r="J175">
            <v>3.7324515766651789</v>
          </cell>
          <cell r="K175">
            <v>3.7324515766651789</v>
          </cell>
          <cell r="L175">
            <v>3.7324515766651789</v>
          </cell>
          <cell r="M175">
            <v>3.7324515766651789</v>
          </cell>
          <cell r="N175">
            <v>4.6953634925806282</v>
          </cell>
          <cell r="O175">
            <v>4.645372791502643</v>
          </cell>
          <cell r="P175">
            <v>4.2656916456702589</v>
          </cell>
          <cell r="Q175">
            <v>4.1869132334843524</v>
          </cell>
          <cell r="R175">
            <v>3.9887824597848578</v>
          </cell>
        </row>
        <row r="176">
          <cell r="C176">
            <v>11610502</v>
          </cell>
          <cell r="D176" t="str">
            <v>جريب فروت-مستورد</v>
          </cell>
          <cell r="E176" t="str">
            <v>1كغم</v>
          </cell>
          <cell r="F176">
            <v>3.1948565968418956</v>
          </cell>
          <cell r="G176">
            <v>3.1246576797777568</v>
          </cell>
          <cell r="H176">
            <v>3.0701953712937766</v>
          </cell>
          <cell r="I176">
            <v>3.0814918554538386</v>
          </cell>
          <cell r="J176">
            <v>3.0814918554538386</v>
          </cell>
          <cell r="K176">
            <v>3.0814918554538386</v>
          </cell>
          <cell r="L176">
            <v>3.0814918554538386</v>
          </cell>
          <cell r="M176">
            <v>3.0814918554538386</v>
          </cell>
          <cell r="N176">
            <v>4.1159877430471115</v>
          </cell>
          <cell r="O176">
            <v>3.733708534437056</v>
          </cell>
          <cell r="P176">
            <v>3.765037173492348</v>
          </cell>
          <cell r="Q176">
            <v>3.6656998039963793</v>
          </cell>
          <cell r="R176">
            <v>3.3398001816796263</v>
          </cell>
        </row>
        <row r="177">
          <cell r="C177">
            <v>116106</v>
          </cell>
          <cell r="D177" t="str">
            <v>الموز</v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</row>
        <row r="178">
          <cell r="C178">
            <v>11610601</v>
          </cell>
          <cell r="D178" t="str">
            <v>موز متوسط الحجم-محلي</v>
          </cell>
          <cell r="E178" t="str">
            <v>1كغم</v>
          </cell>
          <cell r="F178">
            <v>4.0879989397858134</v>
          </cell>
          <cell r="G178">
            <v>5.6197021017393434</v>
          </cell>
          <cell r="H178">
            <v>5.8002614974111681</v>
          </cell>
          <cell r="I178">
            <v>6.8217488672897257</v>
          </cell>
          <cell r="J178">
            <v>7.0180630302213496</v>
          </cell>
          <cell r="K178">
            <v>5.3719502400274308</v>
          </cell>
          <cell r="L178">
            <v>6.5575709442403669</v>
          </cell>
          <cell r="M178">
            <v>5.7357414846343007</v>
          </cell>
          <cell r="N178">
            <v>5.4304768657738895</v>
          </cell>
          <cell r="O178">
            <v>5.7880270542310006</v>
          </cell>
          <cell r="P178">
            <v>4.3496932334592726</v>
          </cell>
          <cell r="Q178">
            <v>4.0640807838052471</v>
          </cell>
          <cell r="R178">
            <v>5.5537762535515762</v>
          </cell>
        </row>
        <row r="179">
          <cell r="C179">
            <v>11610602</v>
          </cell>
          <cell r="D179" t="str">
            <v>موز كبير الحجم-اسرائيل</v>
          </cell>
          <cell r="E179" t="str">
            <v>1كغم</v>
          </cell>
          <cell r="F179">
            <v>4.0001102194316625</v>
          </cell>
          <cell r="G179">
            <v>5.596278089928445</v>
          </cell>
          <cell r="H179">
            <v>5.8346943078557656</v>
          </cell>
          <cell r="I179">
            <v>6.8917756640362802</v>
          </cell>
          <cell r="J179">
            <v>7.0968502971968634</v>
          </cell>
          <cell r="K179">
            <v>5.4536518709640571</v>
          </cell>
          <cell r="L179">
            <v>6.9877240697116987</v>
          </cell>
          <cell r="M179">
            <v>5.6064056447396755</v>
          </cell>
          <cell r="N179">
            <v>5.4351629009509033</v>
          </cell>
          <cell r="O179">
            <v>5.7466882627774138</v>
          </cell>
          <cell r="P179">
            <v>4.1864766657908214</v>
          </cell>
          <cell r="Q179">
            <v>3.9593814945806387</v>
          </cell>
          <cell r="R179">
            <v>5.5662666239970191</v>
          </cell>
        </row>
        <row r="180">
          <cell r="C180">
            <v>116107</v>
          </cell>
          <cell r="D180" t="str">
            <v>التفاح</v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</row>
        <row r="181">
          <cell r="C181">
            <v>11610701</v>
          </cell>
          <cell r="D181" t="str">
            <v>تفاح احمر-اسرائيل</v>
          </cell>
          <cell r="E181" t="str">
            <v>1كغم</v>
          </cell>
          <cell r="F181">
            <v>5.4195727608134918</v>
          </cell>
          <cell r="G181">
            <v>5.404539759389392</v>
          </cell>
          <cell r="H181">
            <v>5.3531536223810843</v>
          </cell>
          <cell r="I181">
            <v>5.3942746107905384</v>
          </cell>
          <cell r="J181">
            <v>5.5190256843517194</v>
          </cell>
          <cell r="K181">
            <v>5.451853167796596</v>
          </cell>
          <cell r="L181">
            <v>5.5304633452309009</v>
          </cell>
          <cell r="M181">
            <v>5.451537827276784</v>
          </cell>
          <cell r="N181">
            <v>5.611317613897123</v>
          </cell>
          <cell r="O181">
            <v>5.5400230846258571</v>
          </cell>
          <cell r="P181">
            <v>5.5700030584241134</v>
          </cell>
          <cell r="Q181">
            <v>5.4317648035496751</v>
          </cell>
          <cell r="R181">
            <v>5.4731274448772718</v>
          </cell>
        </row>
        <row r="182">
          <cell r="C182">
            <v>11610702</v>
          </cell>
          <cell r="D182" t="str">
            <v>تفاح سكري-محلي</v>
          </cell>
          <cell r="E182" t="str">
            <v>1كغم</v>
          </cell>
          <cell r="F182">
            <v>5.2332167916736809</v>
          </cell>
          <cell r="G182">
            <v>5.2122416423244857</v>
          </cell>
          <cell r="H182">
            <v>4.6678526439171852</v>
          </cell>
          <cell r="I182">
            <v>5.4077376096879508</v>
          </cell>
          <cell r="J182">
            <v>5.6230549459067758</v>
          </cell>
          <cell r="K182">
            <v>5.2091869050281554</v>
          </cell>
          <cell r="L182">
            <v>4.9250972374652946</v>
          </cell>
          <cell r="M182">
            <v>4.9250972374652946</v>
          </cell>
          <cell r="N182">
            <v>4.9250972374652946</v>
          </cell>
          <cell r="O182">
            <v>4.9250972374652946</v>
          </cell>
          <cell r="P182">
            <v>4.9250972374652946</v>
          </cell>
          <cell r="Q182">
            <v>4.9250972374652946</v>
          </cell>
          <cell r="R182">
            <v>5.0753228302775</v>
          </cell>
        </row>
        <row r="183">
          <cell r="C183">
            <v>116108</v>
          </cell>
          <cell r="D183" t="str">
            <v>العنب</v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</row>
        <row r="184">
          <cell r="C184">
            <v>11610801</v>
          </cell>
          <cell r="D184" t="str">
            <v>عنب ابيض حلواني حبة طويلة-اسرائيل</v>
          </cell>
          <cell r="E184" t="str">
            <v>1كغم</v>
          </cell>
          <cell r="F184">
            <v>10.27359525054505</v>
          </cell>
          <cell r="G184">
            <v>10.27359525054505</v>
          </cell>
          <cell r="H184">
            <v>10.27359525054505</v>
          </cell>
          <cell r="I184">
            <v>19.7488801554045</v>
          </cell>
          <cell r="J184">
            <v>14.215245045435385</v>
          </cell>
          <cell r="K184">
            <v>9.3905047903528285</v>
          </cell>
          <cell r="L184">
            <v>8.5436051760173619</v>
          </cell>
          <cell r="M184">
            <v>6.6842643012589651</v>
          </cell>
          <cell r="N184">
            <v>6.768582430081735</v>
          </cell>
          <cell r="O184">
            <v>7.1499669594329207</v>
          </cell>
          <cell r="P184">
            <v>7.1499669594329207</v>
          </cell>
          <cell r="Q184">
            <v>7.1499669594329207</v>
          </cell>
          <cell r="R184">
            <v>9.8018140440403894</v>
          </cell>
        </row>
        <row r="185">
          <cell r="C185">
            <v>11610802</v>
          </cell>
          <cell r="D185" t="str">
            <v>عنب اسمر عادي - محلي</v>
          </cell>
          <cell r="E185" t="str">
            <v>1كغم</v>
          </cell>
          <cell r="F185">
            <v>8.1372749740608175</v>
          </cell>
          <cell r="G185">
            <v>8.1372749740608175</v>
          </cell>
          <cell r="H185">
            <v>8.1372749740608175</v>
          </cell>
          <cell r="I185">
            <v>10.735671634411425</v>
          </cell>
          <cell r="J185">
            <v>10.735671634411425</v>
          </cell>
          <cell r="K185">
            <v>6.9660905590464983</v>
          </cell>
          <cell r="L185">
            <v>7.2982071942724742</v>
          </cell>
          <cell r="M185">
            <v>5.8650450961637244</v>
          </cell>
          <cell r="N185">
            <v>5.9917431250216877</v>
          </cell>
          <cell r="O185">
            <v>6.3292045209878864</v>
          </cell>
          <cell r="P185">
            <v>6.3292045209878864</v>
          </cell>
          <cell r="Q185">
            <v>6.3292045209878864</v>
          </cell>
          <cell r="R185">
            <v>7.5826556440394448</v>
          </cell>
        </row>
        <row r="186">
          <cell r="C186">
            <v>116109</v>
          </cell>
          <cell r="D186" t="str">
            <v>البطيخ</v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</row>
        <row r="187">
          <cell r="C187">
            <v>11610901</v>
          </cell>
          <cell r="D187" t="str">
            <v>بطيخ مخطط -اسرائيل</v>
          </cell>
          <cell r="E187" t="str">
            <v>1كغم</v>
          </cell>
          <cell r="F187">
            <v>3.2687482999708082</v>
          </cell>
          <cell r="G187">
            <v>3.2687482999708082</v>
          </cell>
          <cell r="H187">
            <v>3.2687482999708082</v>
          </cell>
          <cell r="I187">
            <v>4.3181978111846693</v>
          </cell>
          <cell r="J187">
            <v>3.2411552965932358</v>
          </cell>
          <cell r="K187">
            <v>2.2198644102388356</v>
          </cell>
          <cell r="L187">
            <v>1.9009536155322955</v>
          </cell>
          <cell r="M187">
            <v>1.9413394261993748</v>
          </cell>
          <cell r="N187">
            <v>2.8218367420533541</v>
          </cell>
          <cell r="O187">
            <v>3.634903757070381</v>
          </cell>
          <cell r="P187">
            <v>3.634903757070381</v>
          </cell>
          <cell r="Q187">
            <v>3.634903757070381</v>
          </cell>
          <cell r="R187">
            <v>3.0961919560771114</v>
          </cell>
        </row>
        <row r="188">
          <cell r="C188">
            <v>11610902</v>
          </cell>
          <cell r="D188" t="str">
            <v>بطيخ اخضر بلدي -محلي</v>
          </cell>
          <cell r="E188" t="str">
            <v>1كغم</v>
          </cell>
          <cell r="F188">
            <v>3.1215049844067737</v>
          </cell>
          <cell r="G188">
            <v>3.1215049844067737</v>
          </cell>
          <cell r="H188">
            <v>3.1215049844067737</v>
          </cell>
          <cell r="I188">
            <v>4.1264994471153607</v>
          </cell>
          <cell r="J188">
            <v>2.7837176583601022</v>
          </cell>
          <cell r="K188">
            <v>1.9377234197823481</v>
          </cell>
          <cell r="L188">
            <v>1.722099212338801</v>
          </cell>
          <cell r="M188">
            <v>2.0817444679028068</v>
          </cell>
          <cell r="N188">
            <v>2.8388420128219942</v>
          </cell>
          <cell r="O188">
            <v>3.1199986341383452</v>
          </cell>
          <cell r="P188">
            <v>3.1199986341383452</v>
          </cell>
          <cell r="Q188">
            <v>3.1199986341383452</v>
          </cell>
          <cell r="R188">
            <v>2.8512614228297308</v>
          </cell>
        </row>
        <row r="189">
          <cell r="C189">
            <v>116110</v>
          </cell>
          <cell r="D189" t="str">
            <v>الشمام</v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</row>
        <row r="190">
          <cell r="C190">
            <v>11611001</v>
          </cell>
          <cell r="D190" t="str">
            <v>شمام - محلي</v>
          </cell>
          <cell r="E190" t="str">
            <v>1كغم</v>
          </cell>
          <cell r="F190">
            <v>3.4835344185575794</v>
          </cell>
          <cell r="G190">
            <v>3.4835344185575794</v>
          </cell>
          <cell r="H190">
            <v>3.4835344185575794</v>
          </cell>
          <cell r="I190">
            <v>5.6717435330923509</v>
          </cell>
          <cell r="J190">
            <v>3.1814418958629354</v>
          </cell>
          <cell r="K190">
            <v>2.4250246700196612</v>
          </cell>
          <cell r="L190">
            <v>2.4627353639940512</v>
          </cell>
          <cell r="M190">
            <v>2.7709193718837861</v>
          </cell>
          <cell r="N190">
            <v>3.5273047425033832</v>
          </cell>
          <cell r="O190">
            <v>3.5163744463034692</v>
          </cell>
          <cell r="P190">
            <v>3.5163744463034692</v>
          </cell>
          <cell r="Q190">
            <v>3.5163744463034692</v>
          </cell>
          <cell r="R190">
            <v>3.419908014328275</v>
          </cell>
        </row>
        <row r="191">
          <cell r="C191">
            <v>11611002</v>
          </cell>
          <cell r="D191" t="str">
            <v>شمام - اسرائيل</v>
          </cell>
          <cell r="E191" t="str">
            <v>1كغم</v>
          </cell>
          <cell r="F191">
            <v>3.859225710954826</v>
          </cell>
          <cell r="G191">
            <v>3.859225710954826</v>
          </cell>
          <cell r="H191">
            <v>3.859225710954826</v>
          </cell>
          <cell r="I191">
            <v>5.9562468493558471</v>
          </cell>
          <cell r="J191">
            <v>3.798649202502939</v>
          </cell>
          <cell r="K191">
            <v>2.5439294152947336</v>
          </cell>
          <cell r="L191">
            <v>2.4755474952586445</v>
          </cell>
          <cell r="M191">
            <v>2.6919318625937096</v>
          </cell>
          <cell r="N191">
            <v>3.6883434494324141</v>
          </cell>
          <cell r="O191">
            <v>3.7112453983612639</v>
          </cell>
          <cell r="P191">
            <v>3.7112453983612639</v>
          </cell>
          <cell r="Q191">
            <v>3.7112453983612639</v>
          </cell>
          <cell r="R191">
            <v>3.6555051335322131</v>
          </cell>
        </row>
        <row r="192">
          <cell r="C192">
            <v>116111</v>
          </cell>
          <cell r="D192" t="str">
            <v>مشمش</v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</row>
        <row r="193">
          <cell r="C193">
            <v>11611102</v>
          </cell>
          <cell r="D193" t="str">
            <v>مشمش بلدي - محلي</v>
          </cell>
          <cell r="E193" t="str">
            <v>1كغم</v>
          </cell>
          <cell r="F193">
            <v>9.1603215699760678</v>
          </cell>
          <cell r="G193">
            <v>9.1603215699760678</v>
          </cell>
          <cell r="H193">
            <v>9.1603215699760678</v>
          </cell>
          <cell r="I193">
            <v>9.1603215699760678</v>
          </cell>
          <cell r="J193">
            <v>12.523699392211116</v>
          </cell>
          <cell r="K193">
            <v>11.651905271195456</v>
          </cell>
          <cell r="L193">
            <v>9.9191410683442687</v>
          </cell>
          <cell r="M193">
            <v>9.9191410683442687</v>
          </cell>
          <cell r="N193">
            <v>9.9191410683442687</v>
          </cell>
          <cell r="O193">
            <v>9.9191410683442687</v>
          </cell>
          <cell r="P193">
            <v>9.9191410683442687</v>
          </cell>
          <cell r="Q193">
            <v>9.9191410683442687</v>
          </cell>
          <cell r="R193">
            <v>10.027644779448041</v>
          </cell>
        </row>
        <row r="194">
          <cell r="C194">
            <v>116112</v>
          </cell>
          <cell r="D194" t="str">
            <v>الخوخ - الدراق</v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</row>
        <row r="195">
          <cell r="C195">
            <v>11611201</v>
          </cell>
          <cell r="D195" t="str">
            <v>خوخ ابو فروة(دراق) -محلي</v>
          </cell>
          <cell r="E195" t="str">
            <v>1كغم</v>
          </cell>
          <cell r="F195">
            <v>6.8620872694510675</v>
          </cell>
          <cell r="G195">
            <v>6.8620872694510675</v>
          </cell>
          <cell r="H195">
            <v>6.8620872694510675</v>
          </cell>
          <cell r="I195">
            <v>12.440769229897484</v>
          </cell>
          <cell r="J195">
            <v>6.6294313614119114</v>
          </cell>
          <cell r="K195">
            <v>5.4737800438266939</v>
          </cell>
          <cell r="L195">
            <v>5.1598088731130618</v>
          </cell>
          <cell r="M195">
            <v>5.3407281256386696</v>
          </cell>
          <cell r="N195">
            <v>5.3326915399527186</v>
          </cell>
          <cell r="O195">
            <v>5.6636203337686348</v>
          </cell>
          <cell r="P195">
            <v>6.9329239150465671</v>
          </cell>
          <cell r="Q195">
            <v>6.9329239150465671</v>
          </cell>
          <cell r="R195">
            <v>6.7077449288379603</v>
          </cell>
        </row>
        <row r="196">
          <cell r="C196">
            <v>11611202</v>
          </cell>
          <cell r="D196" t="str">
            <v>خوخ ابو فروة(دراق) -اسرائيلي</v>
          </cell>
          <cell r="E196" t="str">
            <v>1كغم</v>
          </cell>
          <cell r="F196">
            <v>7.7585090703692101</v>
          </cell>
          <cell r="G196">
            <v>7.7585090703692101</v>
          </cell>
          <cell r="H196">
            <v>7.7585090703692101</v>
          </cell>
          <cell r="I196">
            <v>12.894726695030156</v>
          </cell>
          <cell r="J196">
            <v>7.3991659814996051</v>
          </cell>
          <cell r="K196">
            <v>5.9441527359719979</v>
          </cell>
          <cell r="L196">
            <v>5.8417293780122037</v>
          </cell>
          <cell r="M196">
            <v>6.0642100218722597</v>
          </cell>
          <cell r="N196">
            <v>6.2580876478235412</v>
          </cell>
          <cell r="O196">
            <v>6.4288503262573382</v>
          </cell>
          <cell r="P196">
            <v>7.8179200042668766</v>
          </cell>
          <cell r="Q196">
            <v>7.8179200042668766</v>
          </cell>
          <cell r="R196">
            <v>7.4785241671757072</v>
          </cell>
        </row>
        <row r="197">
          <cell r="C197">
            <v>11611203</v>
          </cell>
          <cell r="D197" t="str">
            <v>خوخ نكترين املس - اسرائيلي</v>
          </cell>
          <cell r="E197" t="str">
            <v>1كغم</v>
          </cell>
          <cell r="F197">
            <v>8.0021951633426891</v>
          </cell>
          <cell r="G197">
            <v>8.0021951633426891</v>
          </cell>
          <cell r="H197">
            <v>8.0021951633426891</v>
          </cell>
          <cell r="I197">
            <v>12.73635219214815</v>
          </cell>
          <cell r="J197">
            <v>7.3791341907503787</v>
          </cell>
          <cell r="K197">
            <v>6.0526845250168098</v>
          </cell>
          <cell r="L197">
            <v>5.8662464226387492</v>
          </cell>
          <cell r="M197">
            <v>6.0505678751922121</v>
          </cell>
          <cell r="N197">
            <v>6.1280082846415684</v>
          </cell>
          <cell r="O197">
            <v>6.6005975920907485</v>
          </cell>
          <cell r="P197">
            <v>8.4179236333104868</v>
          </cell>
          <cell r="Q197">
            <v>8.4179236333104868</v>
          </cell>
          <cell r="R197">
            <v>7.6380019865939728</v>
          </cell>
        </row>
        <row r="198">
          <cell r="C198">
            <v>116113</v>
          </cell>
          <cell r="D198" t="str">
            <v>البرقوق - جرانق</v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</row>
        <row r="199">
          <cell r="C199">
            <v>11611301</v>
          </cell>
          <cell r="D199" t="str">
            <v>البرقوق  - احمر معطر -محلي</v>
          </cell>
          <cell r="E199" t="str">
            <v>1كغم</v>
          </cell>
          <cell r="F199">
            <v>8.623541173855898</v>
          </cell>
          <cell r="G199">
            <v>8.623541173855898</v>
          </cell>
          <cell r="H199">
            <v>8.623541173855898</v>
          </cell>
          <cell r="I199">
            <v>8.623541173855898</v>
          </cell>
          <cell r="J199">
            <v>8.5178558801289981</v>
          </cell>
          <cell r="K199">
            <v>6.5524657578125636</v>
          </cell>
          <cell r="L199">
            <v>5.9261214869260179</v>
          </cell>
          <cell r="M199">
            <v>5.7228347026139428</v>
          </cell>
          <cell r="N199">
            <v>5.9080757084245858</v>
          </cell>
          <cell r="O199">
            <v>6.060599307225397</v>
          </cell>
          <cell r="P199">
            <v>6.060599307225397</v>
          </cell>
          <cell r="Q199">
            <v>6.060599307225397</v>
          </cell>
          <cell r="R199">
            <v>7.1086096794171594</v>
          </cell>
        </row>
        <row r="200">
          <cell r="C200">
            <v>11611302</v>
          </cell>
          <cell r="D200" t="str">
            <v>برقوق احمر عادي -اسرائيلي</v>
          </cell>
          <cell r="E200" t="str">
            <v>1كغم</v>
          </cell>
          <cell r="F200">
            <v>10.504482081132664</v>
          </cell>
          <cell r="G200">
            <v>10.504482081132664</v>
          </cell>
          <cell r="H200">
            <v>10.504482081132664</v>
          </cell>
          <cell r="I200">
            <v>10.504482081132664</v>
          </cell>
          <cell r="J200">
            <v>9.8429611335645113</v>
          </cell>
          <cell r="K200">
            <v>8.0640398685275052</v>
          </cell>
          <cell r="L200">
            <v>6.9706402034964841</v>
          </cell>
          <cell r="M200">
            <v>6.943169771969588</v>
          </cell>
          <cell r="N200">
            <v>6.9089505263216164</v>
          </cell>
          <cell r="O200">
            <v>7.0421750230215983</v>
          </cell>
          <cell r="P200">
            <v>7.9190657836300851</v>
          </cell>
          <cell r="Q200">
            <v>7.9190657836300851</v>
          </cell>
          <cell r="R200">
            <v>8.6356663682243457</v>
          </cell>
        </row>
        <row r="201">
          <cell r="C201">
            <v>116114</v>
          </cell>
          <cell r="D201" t="str">
            <v>الجوافة</v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</row>
        <row r="202">
          <cell r="C202">
            <v>11611401</v>
          </cell>
          <cell r="D202" t="str">
            <v>جوافة حبة وسط - محلي</v>
          </cell>
          <cell r="E202" t="str">
            <v>1كغم</v>
          </cell>
          <cell r="F202">
            <v>9.4815424509717765</v>
          </cell>
          <cell r="G202">
            <v>9.4815424509717765</v>
          </cell>
          <cell r="H202">
            <v>9.4815424509717765</v>
          </cell>
          <cell r="I202">
            <v>9.4815424509717765</v>
          </cell>
          <cell r="J202">
            <v>9.4815424509717765</v>
          </cell>
          <cell r="K202">
            <v>9.4815424509717765</v>
          </cell>
          <cell r="L202">
            <v>9.4815424509717765</v>
          </cell>
          <cell r="M202">
            <v>9.4815424509717765</v>
          </cell>
          <cell r="N202">
            <v>6.8988591066507396</v>
          </cell>
          <cell r="O202">
            <v>7.1129869956959126</v>
          </cell>
          <cell r="P202">
            <v>9.3370876748637563</v>
          </cell>
          <cell r="Q202">
            <v>9.7410507817933407</v>
          </cell>
          <cell r="R202">
            <v>9.0785270138981602</v>
          </cell>
        </row>
        <row r="203">
          <cell r="C203">
            <v>11611402</v>
          </cell>
          <cell r="D203" t="str">
            <v>جوافة حبة وسط - اسرائيلي</v>
          </cell>
          <cell r="E203" t="str">
            <v>1كغم</v>
          </cell>
          <cell r="F203">
            <v>8.860838813298896</v>
          </cell>
          <cell r="G203">
            <v>8.860838813298896</v>
          </cell>
          <cell r="H203">
            <v>8.860838813298896</v>
          </cell>
          <cell r="I203">
            <v>8.860838813298896</v>
          </cell>
          <cell r="J203">
            <v>8.860838813298896</v>
          </cell>
          <cell r="K203">
            <v>8.860838813298896</v>
          </cell>
          <cell r="L203">
            <v>8.860838813298896</v>
          </cell>
          <cell r="M203">
            <v>8.860838813298896</v>
          </cell>
          <cell r="N203">
            <v>6.8857323035416362</v>
          </cell>
          <cell r="O203">
            <v>7.4686701344652873</v>
          </cell>
          <cell r="P203">
            <v>9.3948132074673119</v>
          </cell>
          <cell r="Q203">
            <v>10.110348084583659</v>
          </cell>
          <cell r="R203">
            <v>8.7288561863707539</v>
          </cell>
        </row>
        <row r="204">
          <cell r="C204">
            <v>116115</v>
          </cell>
          <cell r="D204" t="str">
            <v>التين</v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</row>
        <row r="205">
          <cell r="C205">
            <v>11611501</v>
          </cell>
          <cell r="D205" t="str">
            <v>تين حماضي - محلي</v>
          </cell>
          <cell r="E205" t="str">
            <v>1كغم</v>
          </cell>
          <cell r="F205">
            <v>7.8867940389930418</v>
          </cell>
          <cell r="G205">
            <v>7.8867940389930418</v>
          </cell>
          <cell r="H205">
            <v>7.8867940389930418</v>
          </cell>
          <cell r="I205">
            <v>7.8867940389930418</v>
          </cell>
          <cell r="J205">
            <v>7.8867940389930418</v>
          </cell>
          <cell r="K205">
            <v>10.265086303805129</v>
          </cell>
          <cell r="L205">
            <v>11.020030228548126</v>
          </cell>
          <cell r="M205">
            <v>8.4654268729703563</v>
          </cell>
          <cell r="N205">
            <v>8.2253185094563914</v>
          </cell>
          <cell r="O205">
            <v>8.2253185094563914</v>
          </cell>
          <cell r="P205">
            <v>8.2253185094563914</v>
          </cell>
          <cell r="Q205">
            <v>8.2253185094563914</v>
          </cell>
          <cell r="R205">
            <v>8.5071489698428646</v>
          </cell>
        </row>
        <row r="206">
          <cell r="C206">
            <v>11611502</v>
          </cell>
          <cell r="D206" t="str">
            <v>تين اسوادي - محلي</v>
          </cell>
          <cell r="E206" t="str">
            <v>1كغم</v>
          </cell>
          <cell r="F206">
            <v>7.4534207853600636</v>
          </cell>
          <cell r="G206">
            <v>7.4534207853600636</v>
          </cell>
          <cell r="H206">
            <v>7.4534207853600636</v>
          </cell>
          <cell r="I206">
            <v>7.4534207853600636</v>
          </cell>
          <cell r="J206">
            <v>7.4534207853600636</v>
          </cell>
          <cell r="K206">
            <v>11.143208216753276</v>
          </cell>
          <cell r="L206">
            <v>10.153013290757016</v>
          </cell>
          <cell r="M206">
            <v>8.0854647907646022</v>
          </cell>
          <cell r="N206">
            <v>7.9177534031655892</v>
          </cell>
          <cell r="O206">
            <v>7.9177534031655892</v>
          </cell>
          <cell r="P206">
            <v>7.9177534031655892</v>
          </cell>
          <cell r="Q206">
            <v>7.9177534031655892</v>
          </cell>
          <cell r="R206">
            <v>8.1933169864781323</v>
          </cell>
        </row>
        <row r="207">
          <cell r="C207">
            <v>116116</v>
          </cell>
          <cell r="D207" t="str">
            <v>البلح</v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</row>
        <row r="208">
          <cell r="C208">
            <v>11611601</v>
          </cell>
          <cell r="D208" t="str">
            <v>بلح اصفر-اسرائيل</v>
          </cell>
          <cell r="E208" t="str">
            <v>1كغم</v>
          </cell>
          <cell r="F208">
            <v>7.3204074048267866</v>
          </cell>
          <cell r="G208">
            <v>7.3204074048267866</v>
          </cell>
          <cell r="H208">
            <v>7.3204074048267866</v>
          </cell>
          <cell r="I208">
            <v>7.3204074048267866</v>
          </cell>
          <cell r="J208">
            <v>7.3204074048267866</v>
          </cell>
          <cell r="K208">
            <v>7.3204074048267866</v>
          </cell>
          <cell r="L208">
            <v>7.3204074048267866</v>
          </cell>
          <cell r="M208">
            <v>7.142670052619116</v>
          </cell>
          <cell r="N208">
            <v>6.4833860477262215</v>
          </cell>
          <cell r="O208">
            <v>7.3699458175382766</v>
          </cell>
          <cell r="P208">
            <v>8.9499626937365004</v>
          </cell>
          <cell r="Q208">
            <v>8.9499626937365004</v>
          </cell>
          <cell r="R208">
            <v>7.5115649282620103</v>
          </cell>
        </row>
        <row r="209">
          <cell r="C209">
            <v>11611602</v>
          </cell>
          <cell r="D209" t="str">
            <v>بلح -محلي</v>
          </cell>
          <cell r="E209" t="str">
            <v>1كغم</v>
          </cell>
          <cell r="F209">
            <v>2.4051883327277577</v>
          </cell>
          <cell r="G209">
            <v>2.4051883327277577</v>
          </cell>
          <cell r="H209">
            <v>2.4051883327277577</v>
          </cell>
          <cell r="I209">
            <v>2.4051883327277577</v>
          </cell>
          <cell r="J209">
            <v>2.4051883327277577</v>
          </cell>
          <cell r="K209">
            <v>2.4051883327277577</v>
          </cell>
          <cell r="L209">
            <v>2.4051883327277577</v>
          </cell>
          <cell r="M209">
            <v>3.7015666909619127</v>
          </cell>
          <cell r="N209">
            <v>2.7943354802197962</v>
          </cell>
          <cell r="O209">
            <v>3.6767938521650341</v>
          </cell>
          <cell r="P209">
            <v>3.9823957819817934</v>
          </cell>
          <cell r="Q209">
            <v>3.9823957819817934</v>
          </cell>
          <cell r="R209">
            <v>2.9144838263670523</v>
          </cell>
        </row>
        <row r="210">
          <cell r="C210">
            <v>116117</v>
          </cell>
          <cell r="D210" t="str">
            <v>كاكا-فرسمون</v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</row>
        <row r="211">
          <cell r="C211">
            <v>11611701</v>
          </cell>
          <cell r="D211" t="str">
            <v>كاكا-اسرائيل</v>
          </cell>
          <cell r="E211" t="str">
            <v>1كغم</v>
          </cell>
          <cell r="F211">
            <v>4.3553557369477121</v>
          </cell>
          <cell r="G211">
            <v>4.6171225415914234</v>
          </cell>
          <cell r="H211">
            <v>5.0769094623167677</v>
          </cell>
          <cell r="I211">
            <v>5.8648980835743938</v>
          </cell>
          <cell r="J211">
            <v>5.8648980835743938</v>
          </cell>
          <cell r="K211">
            <v>5.8648980835743938</v>
          </cell>
          <cell r="L211">
            <v>5.8648980835743938</v>
          </cell>
          <cell r="M211">
            <v>5.8648980835743938</v>
          </cell>
          <cell r="N211">
            <v>7.4640593374707347</v>
          </cell>
          <cell r="O211">
            <v>5.8270378570539245</v>
          </cell>
          <cell r="P211">
            <v>5.4617848488018153</v>
          </cell>
          <cell r="Q211">
            <v>4.7068605301676207</v>
          </cell>
          <cell r="R211">
            <v>5.5694683943518308</v>
          </cell>
        </row>
        <row r="212">
          <cell r="C212">
            <v>116118</v>
          </cell>
          <cell r="D212" t="str">
            <v>الاجاص</v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</row>
        <row r="213">
          <cell r="C213">
            <v>11611801</v>
          </cell>
          <cell r="D213" t="str">
            <v>اجاص اصفر  - اسرائيل</v>
          </cell>
          <cell r="E213" t="str">
            <v>1كغم</v>
          </cell>
          <cell r="F213">
            <v>7.9188907472367918</v>
          </cell>
          <cell r="G213">
            <v>7.8161494065618449</v>
          </cell>
          <cell r="H213">
            <v>7.5804710326409026</v>
          </cell>
          <cell r="I213">
            <v>8.0832844982077923</v>
          </cell>
          <cell r="J213">
            <v>8.286684710700996</v>
          </cell>
          <cell r="K213">
            <v>8.2134456194480716</v>
          </cell>
          <cell r="L213">
            <v>8.1903923906201914</v>
          </cell>
          <cell r="M213">
            <v>7.3184048781055644</v>
          </cell>
          <cell r="N213">
            <v>7.2306177082662266</v>
          </cell>
          <cell r="O213">
            <v>7.0917886246092037</v>
          </cell>
          <cell r="P213">
            <v>7.4077182861240152</v>
          </cell>
          <cell r="Q213">
            <v>7.1261868807868733</v>
          </cell>
          <cell r="R213">
            <v>7.6886695652757053</v>
          </cell>
        </row>
        <row r="214">
          <cell r="C214">
            <v>11611802</v>
          </cell>
          <cell r="D214" t="str">
            <v>أجاص عادي - محلي</v>
          </cell>
          <cell r="E214" t="str">
            <v>1كغم</v>
          </cell>
          <cell r="F214">
            <v>5.7410627416648961</v>
          </cell>
          <cell r="G214">
            <v>5.819015843920063</v>
          </cell>
          <cell r="H214">
            <v>5.8325168353296206</v>
          </cell>
          <cell r="I214">
            <v>6.257491784876863</v>
          </cell>
          <cell r="J214">
            <v>6.5765355328099169</v>
          </cell>
          <cell r="K214">
            <v>6.8327929277550137</v>
          </cell>
          <cell r="L214">
            <v>5.9206683838213712</v>
          </cell>
          <cell r="M214">
            <v>5.5574202500194021</v>
          </cell>
          <cell r="N214">
            <v>5.5128784801891797</v>
          </cell>
          <cell r="O214">
            <v>5.8464912677127936</v>
          </cell>
          <cell r="P214">
            <v>6.1493609530049325</v>
          </cell>
          <cell r="Q214">
            <v>5.9654208739479486</v>
          </cell>
          <cell r="R214">
            <v>6.000971322921</v>
          </cell>
        </row>
        <row r="215">
          <cell r="C215">
            <v>116119</v>
          </cell>
          <cell r="D215" t="str">
            <v>المانجا</v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</row>
        <row r="216">
          <cell r="C216">
            <v>11611901</v>
          </cell>
          <cell r="D216" t="str">
            <v>مانجا - اسرائيل</v>
          </cell>
          <cell r="E216" t="str">
            <v>1كغم</v>
          </cell>
          <cell r="F216">
            <v>8.1952225085195813</v>
          </cell>
          <cell r="G216">
            <v>8.1952225085195813</v>
          </cell>
          <cell r="H216">
            <v>8.1952225085195813</v>
          </cell>
          <cell r="I216">
            <v>8.1952225085195813</v>
          </cell>
          <cell r="J216">
            <v>8.1952225085195813</v>
          </cell>
          <cell r="K216">
            <v>8.1952225085195813</v>
          </cell>
          <cell r="L216">
            <v>7.5855728192152609</v>
          </cell>
          <cell r="M216">
            <v>5.6648181700549625</v>
          </cell>
          <cell r="N216">
            <v>5.8180773282132625</v>
          </cell>
          <cell r="O216">
            <v>6.2613257999871852</v>
          </cell>
          <cell r="P216">
            <v>6.0753708950323375</v>
          </cell>
          <cell r="Q216">
            <v>6.6736421112357043</v>
          </cell>
          <cell r="R216">
            <v>7.2708451812380162</v>
          </cell>
        </row>
        <row r="217">
          <cell r="C217">
            <v>116120</v>
          </cell>
          <cell r="D217" t="str">
            <v>الرمان</v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</row>
        <row r="218">
          <cell r="C218">
            <v>11612001</v>
          </cell>
          <cell r="D218" t="str">
            <v>رمان - محلي</v>
          </cell>
          <cell r="E218" t="str">
            <v>1كغم</v>
          </cell>
          <cell r="F218">
            <v>4.912967950016597</v>
          </cell>
          <cell r="G218">
            <v>4.912967950016597</v>
          </cell>
          <cell r="H218">
            <v>4.912967950016597</v>
          </cell>
          <cell r="I218">
            <v>4.912967950016597</v>
          </cell>
          <cell r="J218">
            <v>4.912967950016597</v>
          </cell>
          <cell r="K218">
            <v>4.912967950016597</v>
          </cell>
          <cell r="L218">
            <v>4.912967950016597</v>
          </cell>
          <cell r="M218">
            <v>3.9562435237996283</v>
          </cell>
          <cell r="N218">
            <v>3.6565802111294947</v>
          </cell>
          <cell r="O218">
            <v>3.8014078814913734</v>
          </cell>
          <cell r="P218">
            <v>3.6409685381856782</v>
          </cell>
          <cell r="Q218">
            <v>3.4017532626233593</v>
          </cell>
          <cell r="R218">
            <v>4.4039774222788095</v>
          </cell>
        </row>
        <row r="219">
          <cell r="C219">
            <v>11612002</v>
          </cell>
          <cell r="D219" t="str">
            <v>رمان - اسرائيلي</v>
          </cell>
          <cell r="E219" t="str">
            <v>1كغم</v>
          </cell>
          <cell r="F219">
            <v>5.342004783399311</v>
          </cell>
          <cell r="G219">
            <v>5.6979631670466846</v>
          </cell>
          <cell r="H219">
            <v>5.6143642253666215</v>
          </cell>
          <cell r="I219">
            <v>5.6143642253666215</v>
          </cell>
          <cell r="J219">
            <v>5.6143642253666215</v>
          </cell>
          <cell r="K219">
            <v>5.6143642253666215</v>
          </cell>
          <cell r="L219">
            <v>5.6143642253666215</v>
          </cell>
          <cell r="M219">
            <v>4.9086299609171107</v>
          </cell>
          <cell r="N219">
            <v>4.3645778270183619</v>
          </cell>
          <cell r="O219">
            <v>4.1750177264539259</v>
          </cell>
          <cell r="P219">
            <v>4.1617063272844952</v>
          </cell>
          <cell r="Q219">
            <v>4.0940616416614697</v>
          </cell>
          <cell r="R219">
            <v>5.0679818800512058</v>
          </cell>
        </row>
        <row r="220">
          <cell r="C220">
            <v>116121</v>
          </cell>
          <cell r="D220" t="str">
            <v>فواكه طازجة اخرى</v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</row>
        <row r="221">
          <cell r="C221">
            <v>11612101</v>
          </cell>
          <cell r="D221" t="str">
            <v>افوكادو حبة صغيرة أسود-اسرائيل</v>
          </cell>
          <cell r="E221" t="str">
            <v>1كغم</v>
          </cell>
          <cell r="F221">
            <v>7.9236583455777376</v>
          </cell>
          <cell r="G221">
            <v>7.5020819341002127</v>
          </cell>
          <cell r="H221">
            <v>7.2201620182203969</v>
          </cell>
          <cell r="I221">
            <v>7.7309711510422865</v>
          </cell>
          <cell r="J221">
            <v>7.7309711510422865</v>
          </cell>
          <cell r="K221">
            <v>7.7309711510422865</v>
          </cell>
          <cell r="L221">
            <v>7.7309711510422865</v>
          </cell>
          <cell r="M221">
            <v>9.9690406979208763</v>
          </cell>
          <cell r="N221">
            <v>10.306650273017457</v>
          </cell>
          <cell r="O221">
            <v>10.638301275624405</v>
          </cell>
          <cell r="P221">
            <v>10.016232251703006</v>
          </cell>
          <cell r="Q221">
            <v>10.150991998266559</v>
          </cell>
          <cell r="R221">
            <v>8.7209169498833159</v>
          </cell>
        </row>
        <row r="222">
          <cell r="C222">
            <v>11612102</v>
          </cell>
          <cell r="D222" t="str">
            <v>كيوي - اسرائيل</v>
          </cell>
          <cell r="E222" t="str">
            <v>1كغم</v>
          </cell>
          <cell r="F222">
            <v>10.610646337682111</v>
          </cell>
          <cell r="G222">
            <v>11.988778862952401</v>
          </cell>
          <cell r="H222">
            <v>12.564878575882116</v>
          </cell>
          <cell r="I222">
            <v>12.724400578719491</v>
          </cell>
          <cell r="J222">
            <v>12.724400578719491</v>
          </cell>
          <cell r="K222">
            <v>12.724400578719491</v>
          </cell>
          <cell r="L222">
            <v>12.724400578719491</v>
          </cell>
          <cell r="M222">
            <v>12.724400578719491</v>
          </cell>
          <cell r="N222">
            <v>11.796665217570869</v>
          </cell>
          <cell r="O222">
            <v>12.204544428392818</v>
          </cell>
          <cell r="P222">
            <v>10.433527366328756</v>
          </cell>
          <cell r="Q222">
            <v>10.075832948186703</v>
          </cell>
          <cell r="R222">
            <v>11.941406385882772</v>
          </cell>
        </row>
        <row r="223">
          <cell r="C223">
            <v>11612104</v>
          </cell>
          <cell r="D223" t="str">
            <v>فراولة - إسرائيل</v>
          </cell>
          <cell r="E223" t="str">
            <v>1كغم</v>
          </cell>
          <cell r="F223">
            <v>17.110799681418353</v>
          </cell>
          <cell r="G223">
            <v>15.503532843986578</v>
          </cell>
          <cell r="H223">
            <v>9.9943088258742137</v>
          </cell>
          <cell r="I223">
            <v>8.0978028309403634</v>
          </cell>
          <cell r="J223">
            <v>8.0978028309403634</v>
          </cell>
          <cell r="K223">
            <v>8.0978028309403634</v>
          </cell>
          <cell r="L223">
            <v>8.0978028309403634</v>
          </cell>
          <cell r="M223">
            <v>5.8089550585375873</v>
          </cell>
          <cell r="N223">
            <v>8.0978028309403634</v>
          </cell>
          <cell r="O223">
            <v>8.0978028309403634</v>
          </cell>
          <cell r="P223">
            <v>26.198718794133839</v>
          </cell>
          <cell r="Q223">
            <v>16.160669161721259</v>
          </cell>
          <cell r="R223">
            <v>11.613650112609504</v>
          </cell>
        </row>
        <row r="224">
          <cell r="C224">
            <v>1162</v>
          </cell>
          <cell r="D224" t="str">
            <v>فواكه مجففة</v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</row>
        <row r="225">
          <cell r="C225">
            <v>116201</v>
          </cell>
          <cell r="D225" t="str">
            <v>تين(قطين)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</row>
        <row r="226">
          <cell r="C226">
            <v>11620101</v>
          </cell>
          <cell r="D226" t="str">
            <v>قطين-محلي</v>
          </cell>
          <cell r="E226" t="str">
            <v>1كغم</v>
          </cell>
          <cell r="F226">
            <v>22.262779016647396</v>
          </cell>
          <cell r="G226">
            <v>20.529749406516004</v>
          </cell>
          <cell r="H226">
            <v>22.002095686610605</v>
          </cell>
          <cell r="I226">
            <v>20.00628705983182</v>
          </cell>
          <cell r="J226">
            <v>21.007858824789775</v>
          </cell>
          <cell r="K226">
            <v>21.013621962968941</v>
          </cell>
          <cell r="L226">
            <v>23.00943058974773</v>
          </cell>
          <cell r="M226">
            <v>23.007334903137124</v>
          </cell>
          <cell r="N226">
            <v>23.005239216526515</v>
          </cell>
          <cell r="O226">
            <v>23.441457838763334</v>
          </cell>
          <cell r="P226">
            <v>24.22680329610089</v>
          </cell>
          <cell r="Q226">
            <v>23.789734174349249</v>
          </cell>
          <cell r="R226">
            <v>22.275199331332448</v>
          </cell>
        </row>
        <row r="227">
          <cell r="C227">
            <v>11620102</v>
          </cell>
          <cell r="D227" t="str">
            <v>قطين-تركيا</v>
          </cell>
          <cell r="E227" t="str">
            <v>1كغم</v>
          </cell>
          <cell r="F227">
            <v>29.227313840404641</v>
          </cell>
          <cell r="G227">
            <v>27.320619914708384</v>
          </cell>
          <cell r="H227">
            <v>27.864968155482575</v>
          </cell>
          <cell r="I227">
            <v>27.43292556714486</v>
          </cell>
          <cell r="J227">
            <v>28.90377650109917</v>
          </cell>
          <cell r="K227">
            <v>29.024206810386268</v>
          </cell>
          <cell r="L227">
            <v>29.301584661291852</v>
          </cell>
          <cell r="M227">
            <v>29.053839751045754</v>
          </cell>
          <cell r="N227">
            <v>30.024966001923328</v>
          </cell>
          <cell r="O227">
            <v>29.728296274963274</v>
          </cell>
          <cell r="P227">
            <v>30.137030254576189</v>
          </cell>
          <cell r="Q227">
            <v>30.167259076589687</v>
          </cell>
          <cell r="R227">
            <v>29.015565567467998</v>
          </cell>
        </row>
        <row r="228">
          <cell r="C228">
            <v>116202</v>
          </cell>
          <cell r="D228" t="str">
            <v>زبيب</v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</row>
        <row r="229">
          <cell r="C229">
            <v>11620201</v>
          </cell>
          <cell r="D229" t="str">
            <v>زبيب-محلي</v>
          </cell>
          <cell r="E229" t="str">
            <v>1كغم</v>
          </cell>
          <cell r="F229">
            <v>26.654944537279178</v>
          </cell>
          <cell r="G229">
            <v>27.460112588308068</v>
          </cell>
          <cell r="H229">
            <v>27.226392928905994</v>
          </cell>
          <cell r="I229">
            <v>27.066748505259238</v>
          </cell>
          <cell r="J229">
            <v>27.566501861353693</v>
          </cell>
          <cell r="K229">
            <v>27.855467323452991</v>
          </cell>
          <cell r="L229">
            <v>28.568557402741039</v>
          </cell>
          <cell r="M229">
            <v>26.656190882445703</v>
          </cell>
          <cell r="N229">
            <v>26.33589795867827</v>
          </cell>
          <cell r="O229">
            <v>27.375036688227699</v>
          </cell>
          <cell r="P229">
            <v>26.510927024607934</v>
          </cell>
          <cell r="Q229">
            <v>26.899037419399775</v>
          </cell>
          <cell r="R229">
            <v>27.181317926721636</v>
          </cell>
        </row>
        <row r="230">
          <cell r="C230">
            <v>11620202</v>
          </cell>
          <cell r="D230" t="str">
            <v>زبيب-تركيا</v>
          </cell>
          <cell r="E230" t="str">
            <v>1كغم</v>
          </cell>
          <cell r="F230">
            <v>25.719235291080029</v>
          </cell>
          <cell r="G230">
            <v>25.06999000339243</v>
          </cell>
          <cell r="H230">
            <v>25.927846277494233</v>
          </cell>
          <cell r="I230">
            <v>25.393364083048827</v>
          </cell>
          <cell r="J230">
            <v>25.376672581521081</v>
          </cell>
          <cell r="K230">
            <v>26.559520813405282</v>
          </cell>
          <cell r="L230">
            <v>25.867027869585616</v>
          </cell>
          <cell r="M230">
            <v>25.702361993052119</v>
          </cell>
          <cell r="N230">
            <v>25.842293558611946</v>
          </cell>
          <cell r="O230">
            <v>26.758055776537713</v>
          </cell>
          <cell r="P230">
            <v>26.242448343116038</v>
          </cell>
          <cell r="Q230">
            <v>26.616035372592286</v>
          </cell>
          <cell r="R230">
            <v>25.922904330286471</v>
          </cell>
        </row>
        <row r="231">
          <cell r="C231">
            <v>116203</v>
          </cell>
          <cell r="D231" t="str">
            <v>تمر</v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</row>
        <row r="232">
          <cell r="C232">
            <v>11620301</v>
          </cell>
          <cell r="D232" t="str">
            <v>تمر-اسرائيل</v>
          </cell>
          <cell r="E232" t="str">
            <v>باكيت/1كغم</v>
          </cell>
          <cell r="F232">
            <v>22.677755423388639</v>
          </cell>
          <cell r="G232">
            <v>22.389692109470072</v>
          </cell>
          <cell r="H232">
            <v>23.036722062629362</v>
          </cell>
          <cell r="I232">
            <v>22.420714964983844</v>
          </cell>
          <cell r="J232">
            <v>22.305490944369193</v>
          </cell>
          <cell r="K232">
            <v>21.94209060440825</v>
          </cell>
          <cell r="L232">
            <v>22.425145403322123</v>
          </cell>
          <cell r="M232">
            <v>22.393386316339935</v>
          </cell>
          <cell r="N232">
            <v>22.152598410733358</v>
          </cell>
          <cell r="O232">
            <v>21.042450631182437</v>
          </cell>
          <cell r="P232">
            <v>22.128967231341242</v>
          </cell>
          <cell r="Q232">
            <v>22.572135035682848</v>
          </cell>
          <cell r="R232">
            <v>22.290595761487609</v>
          </cell>
        </row>
        <row r="233">
          <cell r="C233">
            <v>11620302</v>
          </cell>
          <cell r="D233" t="str">
            <v>تمر-محلي</v>
          </cell>
          <cell r="E233" t="str">
            <v>1كغم</v>
          </cell>
          <cell r="F233">
            <v>19.875</v>
          </cell>
          <cell r="G233">
            <v>21.875</v>
          </cell>
          <cell r="H233">
            <v>21.875</v>
          </cell>
          <cell r="I233">
            <v>21.25</v>
          </cell>
          <cell r="J233">
            <v>22.6</v>
          </cell>
          <cell r="K233">
            <v>22.6</v>
          </cell>
          <cell r="L233">
            <v>22.4</v>
          </cell>
          <cell r="M233">
            <v>22.6</v>
          </cell>
          <cell r="N233">
            <v>21.879771379238985</v>
          </cell>
          <cell r="O233">
            <v>21.240457241522019</v>
          </cell>
          <cell r="P233">
            <v>21.360685862283038</v>
          </cell>
          <cell r="Q233">
            <v>21.961828966088095</v>
          </cell>
          <cell r="R233">
            <v>21.793145287427677</v>
          </cell>
        </row>
        <row r="234">
          <cell r="C234">
            <v>1163</v>
          </cell>
          <cell r="D234" t="str">
            <v>المكسرات</v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</row>
        <row r="235">
          <cell r="C235">
            <v>116301</v>
          </cell>
          <cell r="D235" t="str">
            <v>فستق حلبي</v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</row>
        <row r="236">
          <cell r="C236">
            <v>11630101</v>
          </cell>
          <cell r="D236" t="str">
            <v>فستق حلبي غير مقشر محمص</v>
          </cell>
          <cell r="E236" t="str">
            <v>1كغم</v>
          </cell>
          <cell r="F236">
            <v>62.576157842494268</v>
          </cell>
          <cell r="G236">
            <v>62.622093850657286</v>
          </cell>
          <cell r="H236">
            <v>62.809311610513326</v>
          </cell>
          <cell r="I236">
            <v>62.108841843766463</v>
          </cell>
          <cell r="J236">
            <v>62.972067814480255</v>
          </cell>
          <cell r="K236">
            <v>63.177278821092962</v>
          </cell>
          <cell r="L236">
            <v>63.041972811101225</v>
          </cell>
          <cell r="M236">
            <v>62.482217835762583</v>
          </cell>
          <cell r="N236">
            <v>61.685581603172061</v>
          </cell>
          <cell r="O236">
            <v>61.595390362767482</v>
          </cell>
          <cell r="P236">
            <v>61.676478859611358</v>
          </cell>
          <cell r="Q236">
            <v>62.852312612611854</v>
          </cell>
          <cell r="R236">
            <v>62.466642155669263</v>
          </cell>
        </row>
        <row r="237">
          <cell r="C237">
            <v>116302</v>
          </cell>
          <cell r="D237" t="str">
            <v>فستق سوداني</v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</row>
        <row r="238">
          <cell r="C238">
            <v>11630201</v>
          </cell>
          <cell r="D238" t="str">
            <v>فستق سوداني مقشر- مستورد</v>
          </cell>
          <cell r="E238" t="str">
            <v>1كغم</v>
          </cell>
          <cell r="F238">
            <v>19.142887776693488</v>
          </cell>
          <cell r="G238">
            <v>19.353476891761186</v>
          </cell>
          <cell r="H238">
            <v>17.776703773461694</v>
          </cell>
          <cell r="I238">
            <v>18.256539844243356</v>
          </cell>
          <cell r="J238">
            <v>18.499075517759682</v>
          </cell>
          <cell r="K238">
            <v>18.551651794595816</v>
          </cell>
          <cell r="L238">
            <v>18.626001190018918</v>
          </cell>
          <cell r="M238">
            <v>18.357232760405992</v>
          </cell>
          <cell r="N238">
            <v>19.039035502869655</v>
          </cell>
          <cell r="O238">
            <v>19.813951827204132</v>
          </cell>
          <cell r="P238">
            <v>20.006710781549657</v>
          </cell>
          <cell r="Q238">
            <v>20.401041555668694</v>
          </cell>
          <cell r="R238">
            <v>18.985359101352689</v>
          </cell>
        </row>
        <row r="239">
          <cell r="C239">
            <v>116304</v>
          </cell>
          <cell r="D239" t="str">
            <v>جوز</v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</row>
        <row r="240">
          <cell r="C240">
            <v>11630401</v>
          </cell>
          <cell r="D240" t="str">
            <v>جوز حبة كروية - الأمريكي</v>
          </cell>
          <cell r="E240" t="str">
            <v>1كغم</v>
          </cell>
          <cell r="F240">
            <v>28.598026257392636</v>
          </cell>
          <cell r="G240">
            <v>28.035571895572609</v>
          </cell>
          <cell r="H240">
            <v>24.322406996142217</v>
          </cell>
          <cell r="I240">
            <v>27.221159015926627</v>
          </cell>
          <cell r="J240">
            <v>29.053587995130069</v>
          </cell>
          <cell r="K240">
            <v>28.190868174460586</v>
          </cell>
          <cell r="L240">
            <v>27.807815205149357</v>
          </cell>
          <cell r="M240">
            <v>27.580058514726108</v>
          </cell>
          <cell r="N240">
            <v>27.637411864156881</v>
          </cell>
          <cell r="O240">
            <v>27.391089626356653</v>
          </cell>
          <cell r="P240">
            <v>27.391089626356653</v>
          </cell>
          <cell r="Q240">
            <v>27.343847404264292</v>
          </cell>
          <cell r="R240">
            <v>27.547744381302891</v>
          </cell>
        </row>
        <row r="241">
          <cell r="C241">
            <v>116305</v>
          </cell>
          <cell r="D241" t="str">
            <v>لوز</v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</row>
        <row r="242">
          <cell r="C242">
            <v>11630501</v>
          </cell>
          <cell r="D242" t="str">
            <v>لوز مقشر مالح محمص -محلي</v>
          </cell>
          <cell r="E242" t="str">
            <v>1كغم</v>
          </cell>
          <cell r="F242">
            <v>63.000514697633534</v>
          </cell>
          <cell r="G242">
            <v>62.636999382244802</v>
          </cell>
          <cell r="H242">
            <v>63.732953162937918</v>
          </cell>
          <cell r="I242">
            <v>63.294477078628624</v>
          </cell>
          <cell r="J242">
            <v>62.735109130336618</v>
          </cell>
          <cell r="K242">
            <v>63.175333327045784</v>
          </cell>
          <cell r="L242">
            <v>62.589654176674614</v>
          </cell>
          <cell r="M242">
            <v>63.102360571043938</v>
          </cell>
          <cell r="N242">
            <v>61.992053966558167</v>
          </cell>
          <cell r="O242">
            <v>60.818979224771866</v>
          </cell>
          <cell r="P242">
            <v>61.536223183945062</v>
          </cell>
          <cell r="Q242">
            <v>62.031623797030193</v>
          </cell>
          <cell r="R242">
            <v>62.55385680823759</v>
          </cell>
        </row>
        <row r="243">
          <cell r="C243">
            <v>11630502</v>
          </cell>
          <cell r="D243" t="str">
            <v>لوز مقشر غير محمص - امريكي</v>
          </cell>
          <cell r="E243" t="str">
            <v>1كغم</v>
          </cell>
          <cell r="F243">
            <v>56.110430259957162</v>
          </cell>
          <cell r="G243">
            <v>54.429372708861202</v>
          </cell>
          <cell r="H243">
            <v>53.625171014281122</v>
          </cell>
          <cell r="I243">
            <v>53.160608299765535</v>
          </cell>
          <cell r="J243">
            <v>54.076389708307545</v>
          </cell>
          <cell r="K243">
            <v>52.899730593931807</v>
          </cell>
          <cell r="L243">
            <v>52.80826988176549</v>
          </cell>
          <cell r="M243">
            <v>52.639601785639073</v>
          </cell>
          <cell r="N243">
            <v>52.994395765961805</v>
          </cell>
          <cell r="O243">
            <v>50.615514215927064</v>
          </cell>
          <cell r="P243">
            <v>51.427246337762348</v>
          </cell>
          <cell r="Q243">
            <v>52.193537685647968</v>
          </cell>
          <cell r="R243">
            <v>53.081689021484003</v>
          </cell>
        </row>
        <row r="244">
          <cell r="C244">
            <v>116306</v>
          </cell>
          <cell r="D244" t="str">
            <v>البزر</v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</row>
        <row r="245">
          <cell r="C245">
            <v>116306100</v>
          </cell>
          <cell r="D245" t="str">
            <v>بزر بطيخ</v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</row>
        <row r="246">
          <cell r="C246">
            <v>11630601</v>
          </cell>
          <cell r="D246" t="str">
            <v>بزر بطيخ محمص - محلي</v>
          </cell>
          <cell r="E246" t="str">
            <v>1كغم</v>
          </cell>
          <cell r="F246">
            <v>39.934949838627837</v>
          </cell>
          <cell r="G246">
            <v>40.164837925023008</v>
          </cell>
          <cell r="H246">
            <v>39.859718823584252</v>
          </cell>
          <cell r="I246">
            <v>40.078210969575494</v>
          </cell>
          <cell r="J246">
            <v>39.654613597570368</v>
          </cell>
          <cell r="K246">
            <v>39.439277324294196</v>
          </cell>
          <cell r="L246">
            <v>39.307571457390942</v>
          </cell>
          <cell r="M246">
            <v>39.021985182891001</v>
          </cell>
          <cell r="N246">
            <v>40.11818779701936</v>
          </cell>
          <cell r="O246">
            <v>39.984474151018588</v>
          </cell>
          <cell r="P246">
            <v>40.200660030060256</v>
          </cell>
          <cell r="Q246">
            <v>40.380107976098195</v>
          </cell>
          <cell r="R246">
            <v>39.845382922762788</v>
          </cell>
        </row>
        <row r="247">
          <cell r="C247">
            <v>116306101</v>
          </cell>
          <cell r="D247" t="str">
            <v>بزر عين شمس</v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</row>
        <row r="248">
          <cell r="C248">
            <v>11630603</v>
          </cell>
          <cell r="D248" t="str">
            <v>بزر عين شمس محمص - محلي</v>
          </cell>
          <cell r="E248" t="str">
            <v>1كغم</v>
          </cell>
          <cell r="F248">
            <v>15.497828037647412</v>
          </cell>
          <cell r="G248">
            <v>15.458353175864547</v>
          </cell>
          <cell r="H248">
            <v>16.518061527612243</v>
          </cell>
          <cell r="I248">
            <v>16.498161123269647</v>
          </cell>
          <cell r="J248">
            <v>16.87197778299663</v>
          </cell>
          <cell r="K248">
            <v>16.855393957436572</v>
          </cell>
          <cell r="L248">
            <v>17.302805772047304</v>
          </cell>
          <cell r="M248">
            <v>17.041775535443481</v>
          </cell>
          <cell r="N248">
            <v>17.280536094310019</v>
          </cell>
          <cell r="O248">
            <v>16.860561672797445</v>
          </cell>
          <cell r="P248">
            <v>16.74662765658822</v>
          </cell>
          <cell r="Q248">
            <v>16.445272370275063</v>
          </cell>
          <cell r="R248">
            <v>16.614779558857382</v>
          </cell>
        </row>
        <row r="249">
          <cell r="C249">
            <v>116307</v>
          </cell>
          <cell r="D249" t="str">
            <v>بندق</v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</row>
        <row r="250">
          <cell r="C250">
            <v>11630701</v>
          </cell>
          <cell r="D250" t="str">
            <v>بندق مقشر محمص</v>
          </cell>
          <cell r="E250" t="str">
            <v>1 كغم</v>
          </cell>
          <cell r="F250">
            <v>64.000786577564384</v>
          </cell>
          <cell r="G250">
            <v>64.872378764011913</v>
          </cell>
          <cell r="H250">
            <v>64.386500362988059</v>
          </cell>
          <cell r="I250">
            <v>66.31739351227219</v>
          </cell>
          <cell r="J250">
            <v>64.293203340863371</v>
          </cell>
          <cell r="K250">
            <v>63.88663244331272</v>
          </cell>
          <cell r="L250">
            <v>63.789149660225696</v>
          </cell>
          <cell r="M250">
            <v>63.840212070414132</v>
          </cell>
          <cell r="N250">
            <v>59.875549934910623</v>
          </cell>
          <cell r="O250">
            <v>59.52965261984415</v>
          </cell>
          <cell r="P250">
            <v>60.357929949890959</v>
          </cell>
          <cell r="Q250">
            <v>59.987318310307728</v>
          </cell>
          <cell r="R250">
            <v>62.928058962217158</v>
          </cell>
        </row>
        <row r="251">
          <cell r="C251">
            <v>116308</v>
          </cell>
          <cell r="D251" t="str">
            <v>مكسرات مشكلة</v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</row>
        <row r="252">
          <cell r="C252">
            <v>11630801</v>
          </cell>
          <cell r="D252" t="str">
            <v>مكسرات مشكلة - اكسترا</v>
          </cell>
          <cell r="E252" t="str">
            <v>1كغم</v>
          </cell>
          <cell r="F252">
            <v>57.870417057273137</v>
          </cell>
          <cell r="G252">
            <v>58.112523207209584</v>
          </cell>
          <cell r="H252">
            <v>59.442663569250207</v>
          </cell>
          <cell r="I252">
            <v>58.558097471841343</v>
          </cell>
          <cell r="J252">
            <v>58.569950442480383</v>
          </cell>
          <cell r="K252">
            <v>59.097030240986271</v>
          </cell>
          <cell r="L252">
            <v>59.462517276276436</v>
          </cell>
          <cell r="M252">
            <v>58.909218402942734</v>
          </cell>
          <cell r="N252">
            <v>57.898803923463774</v>
          </cell>
          <cell r="O252">
            <v>58.49558418866657</v>
          </cell>
          <cell r="P252">
            <v>58.637217858171034</v>
          </cell>
          <cell r="Q252">
            <v>59.458483156330409</v>
          </cell>
          <cell r="R252">
            <v>58.709375566241</v>
          </cell>
        </row>
        <row r="253">
          <cell r="C253">
            <v>116309</v>
          </cell>
          <cell r="D253" t="str">
            <v>مكسرات اخرى</v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</row>
        <row r="254">
          <cell r="C254">
            <v>11630901</v>
          </cell>
          <cell r="D254" t="str">
            <v>قضامة حلوة</v>
          </cell>
          <cell r="E254" t="str">
            <v>1كغم</v>
          </cell>
          <cell r="F254">
            <v>23.644575478605017</v>
          </cell>
          <cell r="G254">
            <v>24.686781687819842</v>
          </cell>
          <cell r="H254">
            <v>25.128002203412358</v>
          </cell>
          <cell r="I254">
            <v>24.397481169822022</v>
          </cell>
          <cell r="J254">
            <v>24.474131328454497</v>
          </cell>
          <cell r="K254">
            <v>23.840855046064586</v>
          </cell>
          <cell r="L254">
            <v>23.626700025565345</v>
          </cell>
          <cell r="M254">
            <v>23.917895722896471</v>
          </cell>
          <cell r="N254">
            <v>24.041742518923687</v>
          </cell>
          <cell r="O254">
            <v>24.748863643682238</v>
          </cell>
          <cell r="P254">
            <v>24.66297850630156</v>
          </cell>
          <cell r="Q254">
            <v>25.415319901864141</v>
          </cell>
          <cell r="R254">
            <v>24.382110602784312</v>
          </cell>
        </row>
        <row r="255">
          <cell r="C255">
            <v>11630902</v>
          </cell>
          <cell r="D255" t="str">
            <v>كستناء</v>
          </cell>
          <cell r="E255" t="str">
            <v>1كغم</v>
          </cell>
          <cell r="F255">
            <v>21.299179527161929</v>
          </cell>
          <cell r="G255">
            <v>19.056959350988766</v>
          </cell>
          <cell r="H255">
            <v>19.834994418556043</v>
          </cell>
          <cell r="I255">
            <v>21.227980601755316</v>
          </cell>
          <cell r="J255">
            <v>22.48532040117021</v>
          </cell>
          <cell r="K255">
            <v>22.48532040117021</v>
          </cell>
          <cell r="L255">
            <v>22.48532040117021</v>
          </cell>
          <cell r="M255">
            <v>22.48532040117021</v>
          </cell>
          <cell r="N255">
            <v>22.48532040117021</v>
          </cell>
          <cell r="O255">
            <v>22.48532040117021</v>
          </cell>
          <cell r="P255">
            <v>21.112751836226177</v>
          </cell>
          <cell r="Q255">
            <v>18.8079251705852</v>
          </cell>
          <cell r="R255">
            <v>21.354309442691228</v>
          </cell>
        </row>
        <row r="256">
          <cell r="C256">
            <v>1164</v>
          </cell>
          <cell r="D256" t="str">
            <v>فواكه معلبة</v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</row>
        <row r="257">
          <cell r="C257">
            <v>116401</v>
          </cell>
          <cell r="D257" t="str">
            <v>اناناس معلب</v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</row>
        <row r="258">
          <cell r="C258">
            <v>11640101</v>
          </cell>
          <cell r="D258" t="str">
            <v>اناناس شرائح معلبة -امريكان - تايلاند</v>
          </cell>
          <cell r="E258" t="str">
            <v>علبة /490 غم</v>
          </cell>
          <cell r="F258">
            <v>7.0431901282505596</v>
          </cell>
          <cell r="G258">
            <v>7.0331904020288416</v>
          </cell>
          <cell r="H258">
            <v>7.1097679053572804</v>
          </cell>
          <cell r="I258">
            <v>7.1556704259450168</v>
          </cell>
          <cell r="J258">
            <v>7.1605133644495327</v>
          </cell>
          <cell r="K258">
            <v>7.1177058340956147</v>
          </cell>
          <cell r="L258">
            <v>7.0918829440648974</v>
          </cell>
          <cell r="M258">
            <v>7.1625673038670596</v>
          </cell>
          <cell r="N258">
            <v>7.1724462655062968</v>
          </cell>
          <cell r="O258">
            <v>7.2022487506083026</v>
          </cell>
          <cell r="P258">
            <v>7.0056833855093208</v>
          </cell>
          <cell r="Q258">
            <v>6.9783989119746757</v>
          </cell>
          <cell r="R258">
            <v>7.1027721351381174</v>
          </cell>
        </row>
        <row r="259">
          <cell r="C259">
            <v>11640102</v>
          </cell>
          <cell r="D259" t="str">
            <v>أناناس شرائح معلبة - دلمونتي - انتاج اليونان</v>
          </cell>
          <cell r="E259" t="str">
            <v xml:space="preserve">علبة 510 غم </v>
          </cell>
          <cell r="F259">
            <v>8.30088064090301</v>
          </cell>
          <cell r="G259">
            <v>8.5021931656482366</v>
          </cell>
          <cell r="H259">
            <v>8.5522139361304959</v>
          </cell>
          <cell r="I259">
            <v>8.5602381541347636</v>
          </cell>
          <cell r="J259">
            <v>8.5662201223546734</v>
          </cell>
          <cell r="K259">
            <v>8.3135306595249094</v>
          </cell>
          <cell r="L259">
            <v>8.2427532206496466</v>
          </cell>
          <cell r="M259">
            <v>8.2108497760214139</v>
          </cell>
          <cell r="N259">
            <v>8.2210477876158841</v>
          </cell>
          <cell r="O259">
            <v>7.9106691577053283</v>
          </cell>
          <cell r="P259">
            <v>7.9306915201152179</v>
          </cell>
          <cell r="Q259">
            <v>8.4168957830858719</v>
          </cell>
          <cell r="R259">
            <v>8.3106819936574556</v>
          </cell>
        </row>
        <row r="260">
          <cell r="C260">
            <v>117</v>
          </cell>
          <cell r="D260" t="str">
            <v>الخضروات</v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</row>
        <row r="261">
          <cell r="C261">
            <v>1171</v>
          </cell>
          <cell r="D261" t="str">
            <v>الخضروات الطازجة</v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</row>
        <row r="262">
          <cell r="C262">
            <v>117101</v>
          </cell>
          <cell r="D262" t="str">
            <v>البندورة</v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</row>
        <row r="263">
          <cell r="C263">
            <v>11710101</v>
          </cell>
          <cell r="D263" t="str">
            <v>بندوره  عناقيد حب كبير - محلي</v>
          </cell>
          <cell r="E263" t="str">
            <v>1كغم</v>
          </cell>
          <cell r="F263">
            <v>5.1185556787514788</v>
          </cell>
          <cell r="G263">
            <v>4.1895435883420014</v>
          </cell>
          <cell r="H263">
            <v>4.366159191395278</v>
          </cell>
          <cell r="I263">
            <v>4.6841757586096548</v>
          </cell>
          <cell r="J263">
            <v>4.8486237149438196</v>
          </cell>
          <cell r="K263">
            <v>3.9848364102993754</v>
          </cell>
          <cell r="L263">
            <v>3.6372245612610041</v>
          </cell>
          <cell r="M263">
            <v>4.2540884563826475</v>
          </cell>
          <cell r="N263">
            <v>6.057569317719147</v>
          </cell>
          <cell r="O263">
            <v>5.8934051205836875</v>
          </cell>
          <cell r="P263">
            <v>5.1091005204193527</v>
          </cell>
          <cell r="Q263">
            <v>4.263184018597908</v>
          </cell>
          <cell r="R263">
            <v>4.7005388614421131</v>
          </cell>
        </row>
        <row r="264">
          <cell r="C264">
            <v>11710102</v>
          </cell>
          <cell r="D264" t="str">
            <v>بندورة حماموت-محلي</v>
          </cell>
          <cell r="E264" t="str">
            <v>1كغم</v>
          </cell>
          <cell r="F264">
            <v>4.0122790995398976</v>
          </cell>
          <cell r="G264">
            <v>3.031530256373403</v>
          </cell>
          <cell r="H264">
            <v>2.6116742332922271</v>
          </cell>
          <cell r="I264">
            <v>3.1393055958003497</v>
          </cell>
          <cell r="J264">
            <v>3.2018557176018323</v>
          </cell>
          <cell r="K264">
            <v>2.2741688619227363</v>
          </cell>
          <cell r="L264">
            <v>2.0903140244393463</v>
          </cell>
          <cell r="M264">
            <v>3.0870949432272767</v>
          </cell>
          <cell r="N264">
            <v>4.7398767002366045</v>
          </cell>
          <cell r="O264">
            <v>4.6684912016830182</v>
          </cell>
          <cell r="P264">
            <v>4.0531643571677369</v>
          </cell>
          <cell r="Q264">
            <v>3.3266939554438975</v>
          </cell>
          <cell r="R264">
            <v>3.3530374122273607</v>
          </cell>
        </row>
        <row r="265">
          <cell r="C265">
            <v>117102</v>
          </cell>
          <cell r="D265" t="str">
            <v>كوسا</v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</row>
        <row r="266">
          <cell r="C266">
            <v>11710201</v>
          </cell>
          <cell r="D266" t="str">
            <v>كوسا للمحاشي صغير الحجم - محلي</v>
          </cell>
          <cell r="E266" t="str">
            <v>1كغم</v>
          </cell>
          <cell r="F266">
            <v>7.4109146237047021</v>
          </cell>
          <cell r="G266">
            <v>7.0371478834457459</v>
          </cell>
          <cell r="H266">
            <v>4.6937850341417287</v>
          </cell>
          <cell r="I266">
            <v>3.4768014140647217</v>
          </cell>
          <cell r="J266">
            <v>3.1725645324374896</v>
          </cell>
          <cell r="K266">
            <v>3.8576251100642445</v>
          </cell>
          <cell r="L266">
            <v>4.6767621335249903</v>
          </cell>
          <cell r="M266">
            <v>5.3964083331699069</v>
          </cell>
          <cell r="N266">
            <v>5.4915980201428631</v>
          </cell>
          <cell r="O266">
            <v>5.7061951485594431</v>
          </cell>
          <cell r="P266">
            <v>5.4109063388670844</v>
          </cell>
          <cell r="Q266">
            <v>4.3499640776927091</v>
          </cell>
          <cell r="R266">
            <v>5.0567227208179695</v>
          </cell>
        </row>
        <row r="267">
          <cell r="C267">
            <v>117103</v>
          </cell>
          <cell r="D267" t="str">
            <v>باذنجان</v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</row>
        <row r="268">
          <cell r="C268">
            <v>11710301</v>
          </cell>
          <cell r="D268" t="str">
            <v>باذنجان عجمي كبير الحجم - محلي</v>
          </cell>
          <cell r="E268" t="str">
            <v>1كغم</v>
          </cell>
          <cell r="F268">
            <v>3.9415193899658112</v>
          </cell>
          <cell r="G268">
            <v>4.6143565117730088</v>
          </cell>
          <cell r="H268">
            <v>4.3864535161522706</v>
          </cell>
          <cell r="I268">
            <v>3.2097610717294796</v>
          </cell>
          <cell r="J268">
            <v>3.1515102911204083</v>
          </cell>
          <cell r="K268">
            <v>3.0923311576054813</v>
          </cell>
          <cell r="L268">
            <v>2.6808887893883635</v>
          </cell>
          <cell r="M268">
            <v>2.7493369847400353</v>
          </cell>
          <cell r="N268">
            <v>2.8887242919524776</v>
          </cell>
          <cell r="O268">
            <v>2.9824743319784379</v>
          </cell>
          <cell r="P268">
            <v>3.022544842373319</v>
          </cell>
          <cell r="Q268">
            <v>2.7523552477678237</v>
          </cell>
          <cell r="R268">
            <v>3.2893547022122434</v>
          </cell>
        </row>
        <row r="269">
          <cell r="C269">
            <v>117104</v>
          </cell>
          <cell r="D269" t="str">
            <v>بامية</v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</row>
        <row r="270">
          <cell r="C270">
            <v>11710401</v>
          </cell>
          <cell r="D270" t="str">
            <v>بامية خضراء - محلي</v>
          </cell>
          <cell r="E270" t="str">
            <v>1كغم</v>
          </cell>
          <cell r="F270">
            <v>18.206602239090202</v>
          </cell>
          <cell r="G270">
            <v>18.206602239090202</v>
          </cell>
          <cell r="H270">
            <v>31.3724142182466</v>
          </cell>
          <cell r="I270">
            <v>29.491966228333972</v>
          </cell>
          <cell r="J270">
            <v>20.986865326176723</v>
          </cell>
          <cell r="K270">
            <v>19.613483760638225</v>
          </cell>
          <cell r="L270">
            <v>11.207392152645868</v>
          </cell>
          <cell r="M270">
            <v>11.262310850548698</v>
          </cell>
          <cell r="N270">
            <v>16.492545093557993</v>
          </cell>
          <cell r="O270">
            <v>17.674557679289574</v>
          </cell>
          <cell r="P270">
            <v>17.674557679289574</v>
          </cell>
          <cell r="Q270">
            <v>17.674557679289574</v>
          </cell>
          <cell r="R270">
            <v>19.155321262183097</v>
          </cell>
        </row>
        <row r="271">
          <cell r="C271">
            <v>117105</v>
          </cell>
          <cell r="D271" t="str">
            <v>فاصولياء</v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</row>
        <row r="272">
          <cell r="C272">
            <v>11710501</v>
          </cell>
          <cell r="D272" t="str">
            <v>فاصولياء خضراء - محلي</v>
          </cell>
          <cell r="E272" t="str">
            <v>1كغم</v>
          </cell>
          <cell r="F272">
            <v>11.845307395870893</v>
          </cell>
          <cell r="G272">
            <v>12.052219227677506</v>
          </cell>
          <cell r="H272">
            <v>14.665827100721028</v>
          </cell>
          <cell r="I272">
            <v>9.1198587512963591</v>
          </cell>
          <cell r="J272">
            <v>7.643257278303091</v>
          </cell>
          <cell r="K272">
            <v>8.2298392968555127</v>
          </cell>
          <cell r="L272">
            <v>8.1829756110381471</v>
          </cell>
          <cell r="M272">
            <v>11.891742130402781</v>
          </cell>
          <cell r="N272">
            <v>13.616666076172899</v>
          </cell>
          <cell r="O272">
            <v>12.395696380438057</v>
          </cell>
          <cell r="P272">
            <v>12.395696380438057</v>
          </cell>
          <cell r="Q272">
            <v>12.395696380438057</v>
          </cell>
          <cell r="R272">
            <v>11.202898500804366</v>
          </cell>
        </row>
        <row r="273">
          <cell r="C273">
            <v>117106</v>
          </cell>
          <cell r="D273" t="str">
            <v>الملوخية</v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</row>
        <row r="274">
          <cell r="C274">
            <v>11710601</v>
          </cell>
          <cell r="D274" t="str">
            <v>ملوخية خضراء مفرطة - محلي</v>
          </cell>
          <cell r="E274" t="str">
            <v>1كغم</v>
          </cell>
          <cell r="F274">
            <v>17.746208860608295</v>
          </cell>
          <cell r="G274">
            <v>17.746208860608295</v>
          </cell>
          <cell r="H274">
            <v>34.336280038345222</v>
          </cell>
          <cell r="I274">
            <v>34.129197858216401</v>
          </cell>
          <cell r="J274">
            <v>28.946769634314311</v>
          </cell>
          <cell r="K274">
            <v>20.299691449368574</v>
          </cell>
          <cell r="L274">
            <v>18.77559888060151</v>
          </cell>
          <cell r="M274">
            <v>16.334311430473928</v>
          </cell>
          <cell r="N274">
            <v>20.694951916997532</v>
          </cell>
          <cell r="O274">
            <v>21.827737993108435</v>
          </cell>
          <cell r="P274">
            <v>21.827737993108435</v>
          </cell>
          <cell r="Q274">
            <v>21.827737993108435</v>
          </cell>
          <cell r="R274">
            <v>22.874369409071608</v>
          </cell>
        </row>
        <row r="275">
          <cell r="C275">
            <v>117107</v>
          </cell>
          <cell r="D275" t="str">
            <v>لوبيا</v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e">
            <v>#N/A</v>
          </cell>
          <cell r="O275" t="str">
            <v/>
          </cell>
          <cell r="P275" t="str">
            <v/>
          </cell>
          <cell r="Q275" t="str">
            <v/>
          </cell>
        </row>
        <row r="276">
          <cell r="C276">
            <v>11710701</v>
          </cell>
          <cell r="D276" t="str">
            <v>لوبياء خضراء - محلي</v>
          </cell>
          <cell r="E276" t="str">
            <v>1كغم</v>
          </cell>
          <cell r="F276">
            <v>7.4992575906534036</v>
          </cell>
          <cell r="G276">
            <v>7.4992575906534036</v>
          </cell>
          <cell r="H276">
            <v>7.8559337553101694</v>
          </cell>
          <cell r="I276">
            <v>7.5994751894447123</v>
          </cell>
          <cell r="J276">
            <v>8.724961221628643</v>
          </cell>
          <cell r="K276">
            <v>7.0081036967354819</v>
          </cell>
          <cell r="L276">
            <v>6.875902823268345</v>
          </cell>
          <cell r="M276">
            <v>6.8703341048925903</v>
          </cell>
          <cell r="N276">
            <v>6.8421597106818464</v>
          </cell>
          <cell r="O276">
            <v>7.3313267788339331</v>
          </cell>
          <cell r="P276">
            <v>7.3313267788339331</v>
          </cell>
          <cell r="Q276">
            <v>7.3313267788339331</v>
          </cell>
          <cell r="R276">
            <v>7.3974471683141987</v>
          </cell>
        </row>
        <row r="277">
          <cell r="C277">
            <v>117108</v>
          </cell>
          <cell r="D277" t="str">
            <v>بازيلاء خضراء</v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</row>
        <row r="278">
          <cell r="C278">
            <v>11710801</v>
          </cell>
          <cell r="D278" t="str">
            <v>بازيلاء خضراء - محلي</v>
          </cell>
          <cell r="E278" t="str">
            <v>1كغم</v>
          </cell>
          <cell r="F278">
            <v>9.3136263116994673</v>
          </cell>
          <cell r="G278">
            <v>9.3264145294532721</v>
          </cell>
          <cell r="H278">
            <v>7.2251351284557463</v>
          </cell>
          <cell r="I278">
            <v>5.86409330862773</v>
          </cell>
          <cell r="J278">
            <v>6.293430142960629</v>
          </cell>
          <cell r="K278">
            <v>6.293430142960629</v>
          </cell>
          <cell r="L278">
            <v>6.293430142960629</v>
          </cell>
          <cell r="M278">
            <v>6.293430142960629</v>
          </cell>
          <cell r="N278">
            <v>6.293430142960629</v>
          </cell>
          <cell r="O278">
            <v>6.293430142960629</v>
          </cell>
          <cell r="P278">
            <v>9.7845521679742493</v>
          </cell>
          <cell r="Q278">
            <v>7.7908899976899617</v>
          </cell>
          <cell r="R278">
            <v>7.2554410251386843</v>
          </cell>
        </row>
        <row r="279">
          <cell r="C279">
            <v>117109</v>
          </cell>
          <cell r="D279" t="str">
            <v>فول اخضر</v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</row>
        <row r="280">
          <cell r="C280">
            <v>11710901</v>
          </cell>
          <cell r="D280" t="str">
            <v>فول بلدي أخضر - محلي</v>
          </cell>
          <cell r="E280" t="str">
            <v>1كغم</v>
          </cell>
          <cell r="F280">
            <v>16.578680911660435</v>
          </cell>
          <cell r="G280">
            <v>13.722424165877767</v>
          </cell>
          <cell r="H280">
            <v>8.8834387719548165</v>
          </cell>
          <cell r="I280">
            <v>6.4441005474715043</v>
          </cell>
          <cell r="J280">
            <v>7.0467928318337423</v>
          </cell>
          <cell r="K280">
            <v>7.0467928318337423</v>
          </cell>
          <cell r="L280">
            <v>7.0467928318337423</v>
          </cell>
          <cell r="M280">
            <v>7.0467928318337423</v>
          </cell>
          <cell r="N280">
            <v>7.0467928318337423</v>
          </cell>
          <cell r="O280">
            <v>7.0467928318337423</v>
          </cell>
          <cell r="P280">
            <v>7.0467928318337423</v>
          </cell>
          <cell r="Q280">
            <v>11.885151524974862</v>
          </cell>
          <cell r="R280">
            <v>8.9034454787312978</v>
          </cell>
        </row>
        <row r="281">
          <cell r="C281">
            <v>117110</v>
          </cell>
          <cell r="D281" t="str">
            <v>فلفل اخضر</v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</row>
        <row r="282">
          <cell r="C282">
            <v>11711001</v>
          </cell>
          <cell r="D282" t="str">
            <v>فلفل اخضر حار - محلي</v>
          </cell>
          <cell r="E282" t="str">
            <v>1كغم</v>
          </cell>
          <cell r="F282">
            <v>8.8485618477406032</v>
          </cell>
          <cell r="G282">
            <v>11.056843214100679</v>
          </cell>
          <cell r="H282">
            <v>11.101522747213128</v>
          </cell>
          <cell r="I282">
            <v>8.9110890719626905</v>
          </cell>
          <cell r="J282">
            <v>6.8630833190835334</v>
          </cell>
          <cell r="K282">
            <v>5.4527014716304452</v>
          </cell>
          <cell r="L282">
            <v>4.5156399720933047</v>
          </cell>
          <cell r="M282">
            <v>4.508463730247124</v>
          </cell>
          <cell r="N282">
            <v>4.7658275143899989</v>
          </cell>
          <cell r="O282">
            <v>4.4784282121412975</v>
          </cell>
          <cell r="P282">
            <v>4.0964157552966833</v>
          </cell>
          <cell r="Q282">
            <v>4.6224631383959736</v>
          </cell>
          <cell r="R282">
            <v>6.6017533328579558</v>
          </cell>
        </row>
        <row r="283">
          <cell r="C283">
            <v>11711002</v>
          </cell>
          <cell r="D283" t="str">
            <v>فليفلة خضراء حلوة - محلي</v>
          </cell>
          <cell r="E283" t="str">
            <v>1كغم</v>
          </cell>
          <cell r="F283">
            <v>5.3343462931833034</v>
          </cell>
          <cell r="G283">
            <v>6.0103673939791626</v>
          </cell>
          <cell r="H283">
            <v>6.2502198336268995</v>
          </cell>
          <cell r="I283">
            <v>6.0419271776503569</v>
          </cell>
          <cell r="J283">
            <v>5.0759542509137381</v>
          </cell>
          <cell r="K283">
            <v>4.5855124218780254</v>
          </cell>
          <cell r="L283">
            <v>4.1578301450060362</v>
          </cell>
          <cell r="M283">
            <v>4.4551894709199207</v>
          </cell>
          <cell r="N283">
            <v>4.9076013581008917</v>
          </cell>
          <cell r="O283">
            <v>4.9245766488478111</v>
          </cell>
          <cell r="P283">
            <v>4.59098875849807</v>
          </cell>
          <cell r="Q283">
            <v>4.3598218785039906</v>
          </cell>
          <cell r="R283">
            <v>5.0578613025923511</v>
          </cell>
        </row>
        <row r="284">
          <cell r="C284">
            <v>117111</v>
          </cell>
          <cell r="D284" t="str">
            <v>سبانخ</v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</row>
        <row r="285">
          <cell r="C285">
            <v>11711101</v>
          </cell>
          <cell r="D285" t="str">
            <v>سبانخ - محلي</v>
          </cell>
          <cell r="E285" t="str">
            <v>1كغم</v>
          </cell>
          <cell r="F285">
            <v>4.3605053435281</v>
          </cell>
          <cell r="G285">
            <v>4.0934054866691412</v>
          </cell>
          <cell r="H285">
            <v>3.5035197493401764</v>
          </cell>
          <cell r="I285">
            <v>3.6646050560033165</v>
          </cell>
          <cell r="J285">
            <v>5.3486009230990108</v>
          </cell>
          <cell r="K285">
            <v>5.1963655818929171</v>
          </cell>
          <cell r="L285">
            <v>5.5976864575823821</v>
          </cell>
          <cell r="M285">
            <v>5.5976864575823821</v>
          </cell>
          <cell r="N285">
            <v>5.5976864575823821</v>
          </cell>
          <cell r="O285">
            <v>5.8210347746742119</v>
          </cell>
          <cell r="P285">
            <v>4.3356424896468129</v>
          </cell>
          <cell r="Q285">
            <v>3.3961621536487532</v>
          </cell>
          <cell r="R285">
            <v>4.7094084109374661</v>
          </cell>
        </row>
        <row r="286">
          <cell r="C286">
            <v>117112</v>
          </cell>
          <cell r="D286" t="str">
            <v>زهرة</v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</row>
        <row r="287">
          <cell r="C287">
            <v>11711201</v>
          </cell>
          <cell r="D287" t="str">
            <v>زهرة عادية - محلي</v>
          </cell>
          <cell r="E287" t="str">
            <v>1كغم</v>
          </cell>
          <cell r="F287">
            <v>3.3394666989358019</v>
          </cell>
          <cell r="G287">
            <v>2.7381570307310548</v>
          </cell>
          <cell r="H287">
            <v>2.881478266856718</v>
          </cell>
          <cell r="I287">
            <v>3.0932736124596154</v>
          </cell>
          <cell r="J287">
            <v>3.4919378479757612</v>
          </cell>
          <cell r="K287">
            <v>3.9896148088247436</v>
          </cell>
          <cell r="L287">
            <v>4.5848786943390989</v>
          </cell>
          <cell r="M287">
            <v>6.0891139536124568</v>
          </cell>
          <cell r="N287">
            <v>6.4607227651513233</v>
          </cell>
          <cell r="O287">
            <v>5.4640466001701684</v>
          </cell>
          <cell r="P287">
            <v>3.8754448967427959</v>
          </cell>
          <cell r="Q287">
            <v>2.9456580598031565</v>
          </cell>
          <cell r="R287">
            <v>4.0794827696335583</v>
          </cell>
        </row>
        <row r="288">
          <cell r="C288">
            <v>117113</v>
          </cell>
          <cell r="D288" t="str">
            <v>ملفوف</v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</row>
        <row r="289">
          <cell r="C289">
            <v>11711301</v>
          </cell>
          <cell r="D289" t="str">
            <v>ملفوف ابيض - محلي</v>
          </cell>
          <cell r="E289" t="str">
            <v>1كغم</v>
          </cell>
          <cell r="F289">
            <v>2.5482516975761014</v>
          </cell>
          <cell r="G289">
            <v>2.2425833854278001</v>
          </cell>
          <cell r="H289">
            <v>2.2379789959242964</v>
          </cell>
          <cell r="I289">
            <v>2.4838531124519601</v>
          </cell>
          <cell r="J289">
            <v>2.7915904780772465</v>
          </cell>
          <cell r="K289">
            <v>2.9881383338992769</v>
          </cell>
          <cell r="L289">
            <v>3.3102062084621902</v>
          </cell>
          <cell r="M289">
            <v>4.0967756677897045</v>
          </cell>
          <cell r="N289">
            <v>4.6865470210247837</v>
          </cell>
          <cell r="O289">
            <v>4.4394827297014912</v>
          </cell>
          <cell r="P289">
            <v>3.407456614554019</v>
          </cell>
          <cell r="Q289">
            <v>2.7777718011744761</v>
          </cell>
          <cell r="R289">
            <v>3.1675530038386124</v>
          </cell>
        </row>
        <row r="290">
          <cell r="C290">
            <v>117114</v>
          </cell>
          <cell r="D290" t="str">
            <v>خيار</v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</row>
        <row r="291">
          <cell r="C291">
            <v>11711401</v>
          </cell>
          <cell r="D291" t="str">
            <v>خيار بلدي - محلي</v>
          </cell>
          <cell r="E291" t="str">
            <v>1كغم</v>
          </cell>
          <cell r="F291">
            <v>5.2678364501148263</v>
          </cell>
          <cell r="G291">
            <v>5.2706219434108732</v>
          </cell>
          <cell r="H291">
            <v>5.233216669227204</v>
          </cell>
          <cell r="I291">
            <v>5.0811712253123114</v>
          </cell>
          <cell r="J291">
            <v>4.397592534647119</v>
          </cell>
          <cell r="K291">
            <v>4.1138385140026461</v>
          </cell>
          <cell r="L291">
            <v>4.8403653950827783</v>
          </cell>
          <cell r="M291">
            <v>4.9842509082363282</v>
          </cell>
          <cell r="N291">
            <v>5.4058382146991431</v>
          </cell>
          <cell r="O291">
            <v>5.6399532858633519</v>
          </cell>
          <cell r="P291">
            <v>5.6399532858633519</v>
          </cell>
          <cell r="Q291">
            <v>5.6399532858633519</v>
          </cell>
          <cell r="R291">
            <v>5.1262159760269395</v>
          </cell>
        </row>
        <row r="292">
          <cell r="C292">
            <v>11711402</v>
          </cell>
          <cell r="D292" t="str">
            <v>خيار حماموت -محلي</v>
          </cell>
          <cell r="E292" t="str">
            <v>1كغم</v>
          </cell>
          <cell r="F292">
            <v>4.2364739726507219</v>
          </cell>
          <cell r="G292">
            <v>4.7605630752244865</v>
          </cell>
          <cell r="H292">
            <v>4.4122630949830226</v>
          </cell>
          <cell r="I292">
            <v>2.8149004297370066</v>
          </cell>
          <cell r="J292">
            <v>2.5817765343656749</v>
          </cell>
          <cell r="K292">
            <v>2.5492039779042051</v>
          </cell>
          <cell r="L292">
            <v>2.9566870367080815</v>
          </cell>
          <cell r="M292">
            <v>2.835186035918825</v>
          </cell>
          <cell r="N292">
            <v>2.6522295496103103</v>
          </cell>
          <cell r="O292">
            <v>2.9016258981581089</v>
          </cell>
          <cell r="P292">
            <v>3.2408252969274538</v>
          </cell>
          <cell r="Q292">
            <v>3.2119091490298493</v>
          </cell>
          <cell r="R292">
            <v>3.2628036709348121</v>
          </cell>
        </row>
        <row r="293">
          <cell r="C293">
            <v>117115</v>
          </cell>
          <cell r="D293" t="str">
            <v>خس</v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</row>
        <row r="294">
          <cell r="C294">
            <v>11711501</v>
          </cell>
          <cell r="D294" t="str">
            <v>خس - محلي</v>
          </cell>
          <cell r="E294" t="str">
            <v>1كغم</v>
          </cell>
          <cell r="F294">
            <v>3.6633444470770313</v>
          </cell>
          <cell r="G294">
            <v>3.5500390889923676</v>
          </cell>
          <cell r="H294">
            <v>3.2773519990640478</v>
          </cell>
          <cell r="I294">
            <v>3.4147308302289736</v>
          </cell>
          <cell r="J294">
            <v>3.4426823470052419</v>
          </cell>
          <cell r="K294">
            <v>3.5895608403689105</v>
          </cell>
          <cell r="L294">
            <v>3.4756691017582297</v>
          </cell>
          <cell r="M294">
            <v>3.9225940382835058</v>
          </cell>
          <cell r="N294">
            <v>3.911297065989404</v>
          </cell>
          <cell r="O294">
            <v>3.8300705854902533</v>
          </cell>
          <cell r="P294">
            <v>3.583665580485988</v>
          </cell>
          <cell r="Q294">
            <v>3.3282897188209639</v>
          </cell>
          <cell r="R294">
            <v>3.582441303630409</v>
          </cell>
        </row>
        <row r="295">
          <cell r="C295">
            <v>117116</v>
          </cell>
          <cell r="D295" t="str">
            <v>جزر</v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</row>
        <row r="296">
          <cell r="C296">
            <v>11711601</v>
          </cell>
          <cell r="D296" t="str">
            <v>جزر - اسرائيل</v>
          </cell>
          <cell r="E296" t="str">
            <v>1كغم</v>
          </cell>
          <cell r="F296">
            <v>3.1682630153144711</v>
          </cell>
          <cell r="G296">
            <v>3.0917208691557097</v>
          </cell>
          <cell r="H296">
            <v>3.019858332786137</v>
          </cell>
          <cell r="I296">
            <v>3.0426978358676284</v>
          </cell>
          <cell r="J296">
            <v>2.9979891481693479</v>
          </cell>
          <cell r="K296">
            <v>3.2409646847003404</v>
          </cell>
          <cell r="L296">
            <v>3.2254879205212053</v>
          </cell>
          <cell r="M296">
            <v>3.4302699331096984</v>
          </cell>
          <cell r="N296">
            <v>3.8281136634067772</v>
          </cell>
          <cell r="O296">
            <v>3.7408316814563949</v>
          </cell>
          <cell r="P296">
            <v>3.3506009596821236</v>
          </cell>
          <cell r="Q296">
            <v>3.1834218061585351</v>
          </cell>
          <cell r="R296">
            <v>3.2766849875273643</v>
          </cell>
        </row>
        <row r="297">
          <cell r="C297">
            <v>11711602</v>
          </cell>
          <cell r="D297" t="str">
            <v>جزر - محلي</v>
          </cell>
          <cell r="E297" t="str">
            <v>1كغم</v>
          </cell>
          <cell r="F297">
            <v>2.9329263752228663</v>
          </cell>
          <cell r="G297">
            <v>2.7103035296729914</v>
          </cell>
          <cell r="H297">
            <v>2.7502521752820948</v>
          </cell>
          <cell r="I297">
            <v>2.434562382084378</v>
          </cell>
          <cell r="J297">
            <v>2.536852909788605</v>
          </cell>
          <cell r="K297">
            <v>2.5981825071999292</v>
          </cell>
          <cell r="L297">
            <v>2.3093210245754894</v>
          </cell>
          <cell r="M297">
            <v>2.2846915755370047</v>
          </cell>
          <cell r="N297">
            <v>2.4328994634817223</v>
          </cell>
          <cell r="O297">
            <v>2.7251381749299766</v>
          </cell>
          <cell r="P297">
            <v>2.7789579844201882</v>
          </cell>
          <cell r="Q297">
            <v>2.7356735942501271</v>
          </cell>
          <cell r="R297">
            <v>2.6024801413704477</v>
          </cell>
        </row>
        <row r="298">
          <cell r="C298">
            <v>117117</v>
          </cell>
          <cell r="D298" t="str">
            <v>بقدونس - محلي</v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</row>
        <row r="299">
          <cell r="C299">
            <v>11711701</v>
          </cell>
          <cell r="D299" t="str">
            <v>بقدونس - محلي</v>
          </cell>
          <cell r="E299" t="str">
            <v>بحدود 150 غم ضمه</v>
          </cell>
          <cell r="F299">
            <v>1.5338505037700783</v>
          </cell>
          <cell r="G299">
            <v>1.4935924026445782</v>
          </cell>
          <cell r="H299">
            <v>1.3360010545931738</v>
          </cell>
          <cell r="I299">
            <v>1.3577546550220194</v>
          </cell>
          <cell r="J299">
            <v>1.2995774780586136</v>
          </cell>
          <cell r="K299">
            <v>1.3342552566758938</v>
          </cell>
          <cell r="L299">
            <v>1.295558854243493</v>
          </cell>
          <cell r="M299">
            <v>1.2942954651511123</v>
          </cell>
          <cell r="N299">
            <v>1.2329797342711453</v>
          </cell>
          <cell r="O299">
            <v>1.2215640246738984</v>
          </cell>
          <cell r="P299">
            <v>1.2342651977889241</v>
          </cell>
          <cell r="Q299">
            <v>1.1981274157887023</v>
          </cell>
          <cell r="R299">
            <v>1.3193185035568027</v>
          </cell>
        </row>
        <row r="300">
          <cell r="C300">
            <v>117118</v>
          </cell>
          <cell r="D300" t="str">
            <v>فجل</v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</row>
        <row r="301">
          <cell r="C301">
            <v>11711801</v>
          </cell>
          <cell r="D301" t="str">
            <v>فجل احمر - محلي</v>
          </cell>
          <cell r="E301" t="str">
            <v>1كغم</v>
          </cell>
          <cell r="F301">
            <v>8.1260579006497764</v>
          </cell>
          <cell r="G301">
            <v>8.3768796814306867</v>
          </cell>
          <cell r="H301">
            <v>7.2842476783070769</v>
          </cell>
          <cell r="I301">
            <v>7.3053078882227931</v>
          </cell>
          <cell r="J301">
            <v>7.8551334037277059</v>
          </cell>
          <cell r="K301">
            <v>8.5909723054655327</v>
          </cell>
          <cell r="L301">
            <v>8.2154810690311066</v>
          </cell>
          <cell r="M301">
            <v>8.4099703078586767</v>
          </cell>
          <cell r="N301">
            <v>8.4099703078586767</v>
          </cell>
          <cell r="O301">
            <v>8.4099703078586767</v>
          </cell>
          <cell r="P301">
            <v>8.4099703078586767</v>
          </cell>
          <cell r="Q301">
            <v>8.4099703078586767</v>
          </cell>
          <cell r="R301">
            <v>8.1503276221773362</v>
          </cell>
        </row>
        <row r="302">
          <cell r="C302">
            <v>117119</v>
          </cell>
          <cell r="D302" t="str">
            <v xml:space="preserve">زعتر اخضر </v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</row>
        <row r="303">
          <cell r="C303">
            <v>11711901</v>
          </cell>
          <cell r="D303" t="str">
            <v>زعتر اخضر - محلي</v>
          </cell>
          <cell r="E303" t="str">
            <v>1كغم</v>
          </cell>
          <cell r="F303">
            <v>9.6552422433451266</v>
          </cell>
          <cell r="G303">
            <v>9.2048461470659877</v>
          </cell>
          <cell r="H303">
            <v>8.6774374587544418</v>
          </cell>
          <cell r="I303">
            <v>8.5157830835545436</v>
          </cell>
          <cell r="J303">
            <v>9.5885975612146197</v>
          </cell>
          <cell r="K303">
            <v>10.456315153439681</v>
          </cell>
          <cell r="L303">
            <v>9.8854409445037081</v>
          </cell>
          <cell r="M303">
            <v>9.9767039751916453</v>
          </cell>
          <cell r="N303">
            <v>12.122332930511813</v>
          </cell>
          <cell r="O303">
            <v>11.971076587364863</v>
          </cell>
          <cell r="P303">
            <v>11.069510837823263</v>
          </cell>
          <cell r="Q303">
            <v>10.482307968574039</v>
          </cell>
          <cell r="R303">
            <v>10.133799574278644</v>
          </cell>
        </row>
        <row r="304">
          <cell r="C304">
            <v>117120</v>
          </cell>
          <cell r="D304" t="str">
            <v xml:space="preserve">خضار اخرى </v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</row>
        <row r="305">
          <cell r="C305">
            <v>11711801</v>
          </cell>
          <cell r="D305" t="str">
            <v>بصل اخضر- محلي</v>
          </cell>
          <cell r="E305" t="str">
            <v>1كغم</v>
          </cell>
          <cell r="F305">
            <v>7.7510990721878832</v>
          </cell>
          <cell r="G305">
            <v>7.9999002969672288</v>
          </cell>
          <cell r="H305">
            <v>6.9005749768025959</v>
          </cell>
          <cell r="I305">
            <v>6.9328035868556919</v>
          </cell>
          <cell r="J305">
            <v>7.4761555935608861</v>
          </cell>
          <cell r="K305">
            <v>8.1846622612313578</v>
          </cell>
          <cell r="L305">
            <v>7.7050682207199301</v>
          </cell>
          <cell r="M305">
            <v>7.8656401696743972</v>
          </cell>
          <cell r="N305">
            <v>8.9105471965880074</v>
          </cell>
          <cell r="O305">
            <v>9.4018643581821948</v>
          </cell>
          <cell r="P305">
            <v>8.111009345286023</v>
          </cell>
          <cell r="Q305">
            <v>7.2737684767047961</v>
          </cell>
          <cell r="R305">
            <v>7.8760911295634166</v>
          </cell>
        </row>
        <row r="306">
          <cell r="C306">
            <v>11711802</v>
          </cell>
          <cell r="D306" t="str">
            <v>ثوم اخضر</v>
          </cell>
          <cell r="E306" t="str">
            <v>1كغم</v>
          </cell>
          <cell r="F306">
            <v>13.355740972953445</v>
          </cell>
          <cell r="G306">
            <v>13.355740972953445</v>
          </cell>
          <cell r="H306">
            <v>10.879419573322314</v>
          </cell>
          <cell r="I306">
            <v>12.066521210868862</v>
          </cell>
          <cell r="J306">
            <v>12.9166437754401</v>
          </cell>
          <cell r="K306">
            <v>14.353060027154154</v>
          </cell>
          <cell r="L306">
            <v>14.353060027154154</v>
          </cell>
          <cell r="M306">
            <v>14.353060027154154</v>
          </cell>
          <cell r="N306">
            <v>14.353060027154154</v>
          </cell>
          <cell r="O306">
            <v>14.353060027154154</v>
          </cell>
          <cell r="P306">
            <v>14.353060027154154</v>
          </cell>
          <cell r="Q306">
            <v>14.353060027154154</v>
          </cell>
          <cell r="R306">
            <v>13.587123891301438</v>
          </cell>
        </row>
        <row r="307">
          <cell r="C307">
            <v>11711803</v>
          </cell>
          <cell r="D307" t="str">
            <v>قرع - محلي</v>
          </cell>
          <cell r="E307" t="str">
            <v>1كغم</v>
          </cell>
          <cell r="F307">
            <v>5.3594539318634107</v>
          </cell>
          <cell r="G307">
            <v>7.3305481316202936</v>
          </cell>
          <cell r="H307">
            <v>7.6984496995524259</v>
          </cell>
          <cell r="I307">
            <v>7.4439701059961587</v>
          </cell>
          <cell r="J307">
            <v>6.5231717423485165</v>
          </cell>
          <cell r="K307">
            <v>6.3193086290450493</v>
          </cell>
          <cell r="L307">
            <v>5.0022028271384258</v>
          </cell>
          <cell r="M307">
            <v>4.7326703002869746</v>
          </cell>
          <cell r="N307">
            <v>5.1473755052322288</v>
          </cell>
          <cell r="O307">
            <v>5.0480626004194002</v>
          </cell>
          <cell r="P307">
            <v>5.0480626004194002</v>
          </cell>
          <cell r="Q307">
            <v>5.0480626004194002</v>
          </cell>
          <cell r="R307">
            <v>5.8917782228618067</v>
          </cell>
        </row>
        <row r="308">
          <cell r="C308">
            <v>11711804</v>
          </cell>
          <cell r="D308" t="str">
            <v>فقوس - محلي</v>
          </cell>
          <cell r="E308" t="str">
            <v>1كغم</v>
          </cell>
          <cell r="F308">
            <v>6.2542108764266535</v>
          </cell>
          <cell r="G308">
            <v>6.2542108764266535</v>
          </cell>
          <cell r="H308">
            <v>6.2542108764266535</v>
          </cell>
          <cell r="I308">
            <v>7.6100093629072978</v>
          </cell>
          <cell r="J308">
            <v>6.4247562993128273</v>
          </cell>
          <cell r="K308">
            <v>5.8941778685052126</v>
          </cell>
          <cell r="L308">
            <v>6.6212070592965517</v>
          </cell>
          <cell r="M308">
            <v>7.216254216238819</v>
          </cell>
          <cell r="N308">
            <v>7.9920126223687689</v>
          </cell>
          <cell r="O308">
            <v>7.9920126223687689</v>
          </cell>
          <cell r="P308">
            <v>7.9920126223687689</v>
          </cell>
          <cell r="Q308">
            <v>7.9920126223687689</v>
          </cell>
          <cell r="R308">
            <v>7.0414239937513132</v>
          </cell>
        </row>
        <row r="309">
          <cell r="C309">
            <v>11711805</v>
          </cell>
          <cell r="D309" t="str">
            <v>ورق عنب (دوالي)</v>
          </cell>
          <cell r="E309" t="str">
            <v>1كغم</v>
          </cell>
          <cell r="F309">
            <v>19.545776642730054</v>
          </cell>
          <cell r="G309">
            <v>19.970233844598056</v>
          </cell>
          <cell r="H309">
            <v>29.572687860195956</v>
          </cell>
          <cell r="I309">
            <v>17.340771220322992</v>
          </cell>
          <cell r="J309">
            <v>14.953431485769444</v>
          </cell>
          <cell r="K309">
            <v>15.049405736187582</v>
          </cell>
          <cell r="L309">
            <v>17.490110619588133</v>
          </cell>
          <cell r="M309">
            <v>19.052737228081867</v>
          </cell>
          <cell r="N309">
            <v>19.052737228081867</v>
          </cell>
          <cell r="O309">
            <v>19.052737228081867</v>
          </cell>
          <cell r="P309">
            <v>19.052737228081867</v>
          </cell>
          <cell r="Q309">
            <v>19.052737228081867</v>
          </cell>
          <cell r="R309">
            <v>19.098841962483462</v>
          </cell>
        </row>
        <row r="310">
          <cell r="C310">
            <v>11711806</v>
          </cell>
          <cell r="D310" t="str">
            <v>زيتون اخضر</v>
          </cell>
          <cell r="E310" t="str">
            <v>1كغم</v>
          </cell>
          <cell r="F310">
            <v>8.7471466462664793</v>
          </cell>
          <cell r="G310">
            <v>8.7471466462664793</v>
          </cell>
          <cell r="H310">
            <v>8.7471466462664793</v>
          </cell>
          <cell r="I310">
            <v>8.7471466462664793</v>
          </cell>
          <cell r="J310">
            <v>8.7471466462664793</v>
          </cell>
          <cell r="K310">
            <v>8.7471466462664793</v>
          </cell>
          <cell r="L310">
            <v>8.7471466462664793</v>
          </cell>
          <cell r="M310">
            <v>8.7471466462664793</v>
          </cell>
          <cell r="N310">
            <v>8.7471466462664793</v>
          </cell>
          <cell r="O310">
            <v>7.4534753198528438</v>
          </cell>
          <cell r="P310">
            <v>7.3245756448678963</v>
          </cell>
          <cell r="Q310">
            <v>7.5711680904895253</v>
          </cell>
          <cell r="R310">
            <v>8.4227949059673808</v>
          </cell>
        </row>
        <row r="311">
          <cell r="C311">
            <v>1172</v>
          </cell>
          <cell r="D311" t="str">
            <v>خضروات مجمدة</v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</row>
        <row r="312">
          <cell r="C312">
            <v>117201</v>
          </cell>
          <cell r="D312" t="str">
            <v>بازيلاء مجمدة</v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</row>
        <row r="313">
          <cell r="C313">
            <v>11720101</v>
          </cell>
          <cell r="D313" t="str">
            <v>بازيلاء خضراء مجمدة - اسرائيل</v>
          </cell>
          <cell r="E313" t="str">
            <v>كيس /800غم</v>
          </cell>
          <cell r="F313">
            <v>8.6252709138361219</v>
          </cell>
          <cell r="G313">
            <v>8.7836343775496513</v>
          </cell>
          <cell r="H313">
            <v>8.9642293662624351</v>
          </cell>
          <cell r="I313">
            <v>9.0267639402597357</v>
          </cell>
          <cell r="J313">
            <v>8.8666417790304575</v>
          </cell>
          <cell r="K313">
            <v>9.0188043264191098</v>
          </cell>
          <cell r="L313">
            <v>9.0883155638617907</v>
          </cell>
          <cell r="M313">
            <v>9.278150893330622</v>
          </cell>
          <cell r="N313">
            <v>9.0059297722052083</v>
          </cell>
          <cell r="O313">
            <v>9.4260681155095618</v>
          </cell>
          <cell r="P313">
            <v>8.9431722478246165</v>
          </cell>
          <cell r="Q313">
            <v>8.8481473547597638</v>
          </cell>
          <cell r="R313">
            <v>8.9895940542374237</v>
          </cell>
        </row>
        <row r="314">
          <cell r="C314">
            <v>117203</v>
          </cell>
          <cell r="D314" t="str">
            <v>خضروات مشكلة مجمدة</v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</row>
        <row r="315">
          <cell r="C315">
            <v>11720301</v>
          </cell>
          <cell r="D315" t="str">
            <v>خضروات مشكلة مجمدة - اسرائيل</v>
          </cell>
          <cell r="E315" t="str">
            <v>كيس /800غم</v>
          </cell>
          <cell r="F315">
            <v>9.9785970281504834</v>
          </cell>
          <cell r="G315">
            <v>10.181079356127576</v>
          </cell>
          <cell r="H315">
            <v>10.301092403216179</v>
          </cell>
          <cell r="I315">
            <v>10.504698552048366</v>
          </cell>
          <cell r="J315">
            <v>10.268947651492075</v>
          </cell>
          <cell r="K315">
            <v>10.367107250629402</v>
          </cell>
          <cell r="L315">
            <v>10.486121087464204</v>
          </cell>
          <cell r="M315">
            <v>10.650998691438661</v>
          </cell>
          <cell r="N315">
            <v>10.419823746058242</v>
          </cell>
          <cell r="O315">
            <v>10.70507611647878</v>
          </cell>
          <cell r="P315">
            <v>10.487111447605908</v>
          </cell>
          <cell r="Q315">
            <v>10.313517536010378</v>
          </cell>
          <cell r="R315">
            <v>10.388680905560021</v>
          </cell>
        </row>
        <row r="316">
          <cell r="C316">
            <v>117204</v>
          </cell>
          <cell r="D316" t="str">
            <v>خضروات اخرى مجمدة</v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</row>
        <row r="317">
          <cell r="C317">
            <v>11720401</v>
          </cell>
          <cell r="D317" t="str">
            <v>بامية خضراء مجمدة - اسرائيل</v>
          </cell>
          <cell r="E317" t="str">
            <v>كيس /400غم</v>
          </cell>
          <cell r="F317">
            <v>7.5389714927230029</v>
          </cell>
          <cell r="G317">
            <v>7.7984254090536922</v>
          </cell>
          <cell r="H317">
            <v>7.6254561314998996</v>
          </cell>
          <cell r="I317">
            <v>7.2492479934759855</v>
          </cell>
          <cell r="J317">
            <v>7.4726215754276835</v>
          </cell>
          <cell r="K317">
            <v>7.4726215754276835</v>
          </cell>
          <cell r="L317">
            <v>7.428044284797525</v>
          </cell>
          <cell r="M317">
            <v>7.5373285365218514</v>
          </cell>
          <cell r="N317">
            <v>7.6242241916621287</v>
          </cell>
          <cell r="O317">
            <v>7.3083390546278544</v>
          </cell>
          <cell r="P317">
            <v>7.3383924727011625</v>
          </cell>
          <cell r="Q317">
            <v>7.078938556370475</v>
          </cell>
          <cell r="R317">
            <v>7.4560509395240766</v>
          </cell>
        </row>
        <row r="318">
          <cell r="C318">
            <v>11720402</v>
          </cell>
          <cell r="D318" t="str">
            <v>بامية خضراء مجمدة - مصر</v>
          </cell>
          <cell r="E318" t="str">
            <v>كيس /400غم</v>
          </cell>
          <cell r="F318">
            <v>6.7261383355478106</v>
          </cell>
          <cell r="G318">
            <v>6.7645759527819873</v>
          </cell>
          <cell r="H318">
            <v>6.8253269035507147</v>
          </cell>
          <cell r="I318">
            <v>6.769807073688062</v>
          </cell>
          <cell r="J318">
            <v>6.7835793900470813</v>
          </cell>
          <cell r="K318">
            <v>6.7770739974775234</v>
          </cell>
          <cell r="L318">
            <v>6.7758471086573238</v>
          </cell>
          <cell r="M318">
            <v>6.8142792831458481</v>
          </cell>
          <cell r="N318">
            <v>6.6475508638213485</v>
          </cell>
          <cell r="O318">
            <v>6.5031543599463655</v>
          </cell>
          <cell r="P318">
            <v>6.6045883846891202</v>
          </cell>
          <cell r="Q318">
            <v>6.6220966397206196</v>
          </cell>
          <cell r="R318">
            <v>6.7178348577561513</v>
          </cell>
        </row>
        <row r="319">
          <cell r="C319">
            <v>1173</v>
          </cell>
          <cell r="D319" t="str">
            <v>خضروات مجففة</v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</row>
        <row r="320">
          <cell r="C320">
            <v>117301</v>
          </cell>
          <cell r="D320" t="str">
            <v>ملوخية مجففة</v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</row>
        <row r="321">
          <cell r="C321">
            <v>11730101</v>
          </cell>
          <cell r="D321" t="str">
            <v>ملوخية  ناشفة مطحونة - ماركة الولد أو عال العال - محلي</v>
          </cell>
          <cell r="E321" t="str">
            <v>500غم</v>
          </cell>
          <cell r="F321">
            <v>18.904071538995677</v>
          </cell>
          <cell r="G321">
            <v>18.75493368106623</v>
          </cell>
          <cell r="H321">
            <v>18.574008448305523</v>
          </cell>
          <cell r="I321">
            <v>18.898525077218164</v>
          </cell>
          <cell r="J321">
            <v>18.067482456425164</v>
          </cell>
          <cell r="K321">
            <v>18.512750183607398</v>
          </cell>
          <cell r="L321">
            <v>19.190902257593457</v>
          </cell>
          <cell r="M321">
            <v>19.155824218747561</v>
          </cell>
          <cell r="N321">
            <v>18.967503703616849</v>
          </cell>
          <cell r="O321">
            <v>18.820520995323076</v>
          </cell>
          <cell r="P321">
            <v>18.865200706118408</v>
          </cell>
          <cell r="Q321">
            <v>19.256637940628895</v>
          </cell>
          <cell r="R321">
            <v>18.830696767303866</v>
          </cell>
        </row>
        <row r="322">
          <cell r="C322">
            <v>117302</v>
          </cell>
          <cell r="D322" t="str">
            <v>بصل ناشف</v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</row>
        <row r="323">
          <cell r="C323">
            <v>11730201</v>
          </cell>
          <cell r="D323" t="str">
            <v>بصل ناشف بلدي - محلي</v>
          </cell>
          <cell r="E323" t="str">
            <v>1كغم</v>
          </cell>
          <cell r="F323">
            <v>2.7000227332868754</v>
          </cell>
          <cell r="G323">
            <v>2.5224679605429827</v>
          </cell>
          <cell r="H323">
            <v>2.4815591047411947</v>
          </cell>
          <cell r="I323">
            <v>2.2425680373640708</v>
          </cell>
          <cell r="J323">
            <v>2.0142083003414091</v>
          </cell>
          <cell r="K323">
            <v>2.1640757063262015</v>
          </cell>
          <cell r="L323">
            <v>2.1693583123548326</v>
          </cell>
          <cell r="M323">
            <v>2.6247658795450657</v>
          </cell>
          <cell r="N323">
            <v>2.7517128887939188</v>
          </cell>
          <cell r="O323">
            <v>2.9607000162800277</v>
          </cell>
          <cell r="P323">
            <v>2.6834467114602969</v>
          </cell>
          <cell r="Q323">
            <v>2.7187889543477106</v>
          </cell>
          <cell r="R323">
            <v>2.5028062171153822</v>
          </cell>
        </row>
        <row r="324">
          <cell r="C324">
            <v>11730202</v>
          </cell>
          <cell r="D324" t="str">
            <v>بصل ناشف - اسرائيل</v>
          </cell>
          <cell r="E324" t="str">
            <v>1كغم</v>
          </cell>
          <cell r="F324">
            <v>2.9631289328342181</v>
          </cell>
          <cell r="G324">
            <v>2.7461250528234826</v>
          </cell>
          <cell r="H324">
            <v>2.5088137989884856</v>
          </cell>
          <cell r="I324">
            <v>2.3776455611878027</v>
          </cell>
          <cell r="J324">
            <v>2.0153194315717951</v>
          </cell>
          <cell r="K324">
            <v>2.1180595636312556</v>
          </cell>
          <cell r="L324">
            <v>2.1187790963159774</v>
          </cell>
          <cell r="M324">
            <v>2.4595956598604736</v>
          </cell>
          <cell r="N324">
            <v>2.8486831021489776</v>
          </cell>
          <cell r="O324">
            <v>3.16936417026991</v>
          </cell>
          <cell r="P324">
            <v>2.8241885302251903</v>
          </cell>
          <cell r="Q324">
            <v>2.7594115098407208</v>
          </cell>
          <cell r="R324">
            <v>2.575759534141524</v>
          </cell>
        </row>
        <row r="325">
          <cell r="C325">
            <v>117303</v>
          </cell>
          <cell r="D325" t="str">
            <v>ثوم</v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</row>
        <row r="326">
          <cell r="C326">
            <v>11730301</v>
          </cell>
          <cell r="D326" t="str">
            <v>ثوم بلدي ناشف - محلي</v>
          </cell>
          <cell r="E326" t="str">
            <v>1كغم</v>
          </cell>
          <cell r="F326">
            <v>23.071854687477355</v>
          </cell>
          <cell r="G326">
            <v>25.045979486338066</v>
          </cell>
          <cell r="H326">
            <v>25.245483906399503</v>
          </cell>
          <cell r="I326">
            <v>25.284370361157244</v>
          </cell>
          <cell r="J326">
            <v>23.711497801977938</v>
          </cell>
          <cell r="K326">
            <v>16.424093584903936</v>
          </cell>
          <cell r="L326">
            <v>16.168850501008901</v>
          </cell>
          <cell r="M326">
            <v>16.530972957545494</v>
          </cell>
          <cell r="N326">
            <v>16.693017655879149</v>
          </cell>
          <cell r="O326">
            <v>15.829769740754546</v>
          </cell>
          <cell r="P326">
            <v>16.558277519345054</v>
          </cell>
          <cell r="Q326">
            <v>17.232427380920981</v>
          </cell>
          <cell r="R326">
            <v>19.816382965309014</v>
          </cell>
        </row>
        <row r="327">
          <cell r="C327">
            <v>11730302</v>
          </cell>
          <cell r="D327" t="str">
            <v>ثوم ناشف - اسرائيل</v>
          </cell>
          <cell r="E327" t="str">
            <v>1كغم</v>
          </cell>
          <cell r="F327">
            <v>23.179147445966059</v>
          </cell>
          <cell r="G327">
            <v>24.214251665607627</v>
          </cell>
          <cell r="H327">
            <v>23.621443552467781</v>
          </cell>
          <cell r="I327">
            <v>23.177978267291483</v>
          </cell>
          <cell r="J327">
            <v>22.66267485692466</v>
          </cell>
          <cell r="K327">
            <v>16.198593032575047</v>
          </cell>
          <cell r="L327">
            <v>16.346464796362191</v>
          </cell>
          <cell r="M327">
            <v>17.002007732772746</v>
          </cell>
          <cell r="N327">
            <v>17.61173078475527</v>
          </cell>
          <cell r="O327">
            <v>17.776441665204384</v>
          </cell>
          <cell r="P327">
            <v>18.32739376407325</v>
          </cell>
          <cell r="Q327">
            <v>18.376662666282915</v>
          </cell>
          <cell r="R327">
            <v>19.874565852523617</v>
          </cell>
        </row>
        <row r="328">
          <cell r="C328">
            <v>117304</v>
          </cell>
          <cell r="D328" t="str">
            <v>زعتر مجفف</v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</row>
        <row r="329">
          <cell r="C329">
            <v>11730401</v>
          </cell>
          <cell r="D329" t="str">
            <v>زعتر مجفف</v>
          </cell>
          <cell r="E329" t="str">
            <v>1كغم</v>
          </cell>
          <cell r="F329">
            <v>34.463201530516308</v>
          </cell>
          <cell r="G329">
            <v>34.476794683195656</v>
          </cell>
          <cell r="H329">
            <v>33.624354473515943</v>
          </cell>
          <cell r="I329">
            <v>34.812398534853166</v>
          </cell>
          <cell r="J329">
            <v>35.341784264489021</v>
          </cell>
          <cell r="K329">
            <v>35.143461349862321</v>
          </cell>
          <cell r="L329">
            <v>34.676273363928011</v>
          </cell>
          <cell r="M329">
            <v>35.249590952645889</v>
          </cell>
          <cell r="N329">
            <v>35.056250077474537</v>
          </cell>
          <cell r="O329">
            <v>34.667550265664055</v>
          </cell>
          <cell r="P329">
            <v>34.832451327719326</v>
          </cell>
          <cell r="Q329">
            <v>34.992875264032065</v>
          </cell>
          <cell r="R329">
            <v>34.778082173991358</v>
          </cell>
        </row>
        <row r="330">
          <cell r="C330">
            <v>1174</v>
          </cell>
          <cell r="D330" t="str">
            <v>بقول مجففة</v>
          </cell>
          <cell r="F330" t="str">
            <v/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</row>
        <row r="331">
          <cell r="C331">
            <v>117401</v>
          </cell>
          <cell r="D331" t="str">
            <v>عدس حب</v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</row>
        <row r="332">
          <cell r="C332">
            <v>11740101</v>
          </cell>
          <cell r="D332" t="str">
            <v>عدس حب - محلي</v>
          </cell>
          <cell r="E332" t="str">
            <v>1كغم</v>
          </cell>
          <cell r="F332">
            <v>7.5101317172979742</v>
          </cell>
          <cell r="G332">
            <v>7.5909004463827738</v>
          </cell>
          <cell r="H332">
            <v>7.6120762965085511</v>
          </cell>
          <cell r="I332">
            <v>7.5451037443243827</v>
          </cell>
          <cell r="J332">
            <v>7.2493359004442235</v>
          </cell>
          <cell r="K332">
            <v>7.2971571044948815</v>
          </cell>
          <cell r="L332">
            <v>7.3470028105378073</v>
          </cell>
          <cell r="M332">
            <v>7.2216269041234042</v>
          </cell>
          <cell r="N332">
            <v>7.4892935540029093</v>
          </cell>
          <cell r="O332">
            <v>7.160127003873674</v>
          </cell>
          <cell r="P332">
            <v>7.1390233634136262</v>
          </cell>
          <cell r="Q332">
            <v>7.000653227054193</v>
          </cell>
          <cell r="R332">
            <v>7.3468693393715325</v>
          </cell>
        </row>
        <row r="333">
          <cell r="C333">
            <v>11740102</v>
          </cell>
          <cell r="D333" t="str">
            <v>عدس حب - تركيا</v>
          </cell>
          <cell r="E333" t="str">
            <v>1كغم</v>
          </cell>
          <cell r="F333">
            <v>7.2209136990005733</v>
          </cell>
          <cell r="G333">
            <v>7.1678980939686587</v>
          </cell>
          <cell r="H333">
            <v>7.40515056100568</v>
          </cell>
          <cell r="I333">
            <v>6.9770017071741819</v>
          </cell>
          <cell r="J333">
            <v>7.066015314400814</v>
          </cell>
          <cell r="K333">
            <v>7.1327345727759459</v>
          </cell>
          <cell r="L333">
            <v>7.1463267132206996</v>
          </cell>
          <cell r="M333">
            <v>7.3422663483259001</v>
          </cell>
          <cell r="N333">
            <v>7.2125353096328073</v>
          </cell>
          <cell r="O333">
            <v>7.2115361088606242</v>
          </cell>
          <cell r="P333">
            <v>7.1451874114620813</v>
          </cell>
          <cell r="Q333">
            <v>7.1631417791488197</v>
          </cell>
          <cell r="R333">
            <v>7.1825589682480659</v>
          </cell>
        </row>
        <row r="334">
          <cell r="C334">
            <v>117402</v>
          </cell>
          <cell r="D334" t="str">
            <v>عدس مجروش</v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</row>
        <row r="335">
          <cell r="C335">
            <v>11740201</v>
          </cell>
          <cell r="D335" t="str">
            <v>عدس مجروش - تركيا</v>
          </cell>
          <cell r="E335" t="str">
            <v>1كغم</v>
          </cell>
          <cell r="F335">
            <v>6.9709252968408988</v>
          </cell>
          <cell r="G335">
            <v>6.9732319095481428</v>
          </cell>
          <cell r="H335">
            <v>6.9701564259384856</v>
          </cell>
          <cell r="I335">
            <v>6.9194109463791387</v>
          </cell>
          <cell r="J335">
            <v>7.0421522187301324</v>
          </cell>
          <cell r="K335">
            <v>6.9829491592442281</v>
          </cell>
          <cell r="L335">
            <v>6.9714160957080127</v>
          </cell>
          <cell r="M335">
            <v>6.9995546398856572</v>
          </cell>
          <cell r="N335">
            <v>6.9780894689708237</v>
          </cell>
          <cell r="O335">
            <v>6.979407533374963</v>
          </cell>
          <cell r="P335">
            <v>6.9688822970144848</v>
          </cell>
          <cell r="Q335">
            <v>6.9384253698425624</v>
          </cell>
          <cell r="R335">
            <v>6.9745501134564618</v>
          </cell>
        </row>
        <row r="336">
          <cell r="C336">
            <v>117403</v>
          </cell>
          <cell r="D336" t="str">
            <v>حمص حب</v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</row>
        <row r="337">
          <cell r="C337">
            <v>11740301</v>
          </cell>
          <cell r="D337" t="str">
            <v>حمص حبة وسط - محلي</v>
          </cell>
          <cell r="E337" t="str">
            <v>1كغم</v>
          </cell>
          <cell r="F337">
            <v>6.5158106915358474</v>
          </cell>
          <cell r="G337">
            <v>6.7157003583962176</v>
          </cell>
          <cell r="H337">
            <v>6.7970685536737374</v>
          </cell>
          <cell r="I337">
            <v>6.7069288666112135</v>
          </cell>
          <cell r="J337">
            <v>6.7307145945506797</v>
          </cell>
          <cell r="K337">
            <v>6.6566846637471437</v>
          </cell>
          <cell r="L337">
            <v>6.5924600382345204</v>
          </cell>
          <cell r="M337">
            <v>7.209803527695291</v>
          </cell>
          <cell r="N337">
            <v>7.4855425329667167</v>
          </cell>
          <cell r="O337">
            <v>7.9506257795481075</v>
          </cell>
          <cell r="P337">
            <v>7.7630080222825022</v>
          </cell>
          <cell r="Q337">
            <v>7.8096810299939694</v>
          </cell>
          <cell r="R337">
            <v>7.0778357216029955</v>
          </cell>
        </row>
        <row r="338">
          <cell r="C338">
            <v>11740302</v>
          </cell>
          <cell r="D338" t="str">
            <v>حمص حب - تركيا</v>
          </cell>
          <cell r="E338" t="str">
            <v>1كغم</v>
          </cell>
          <cell r="F338">
            <v>7.41452931397016</v>
          </cell>
          <cell r="G338">
            <v>7.5453178312879405</v>
          </cell>
          <cell r="H338">
            <v>7.704839432835068</v>
          </cell>
          <cell r="I338">
            <v>7.5975244875695056</v>
          </cell>
          <cell r="J338">
            <v>7.6259837232075052</v>
          </cell>
          <cell r="K338">
            <v>7.5517480042895802</v>
          </cell>
          <cell r="L338">
            <v>7.5555117883913239</v>
          </cell>
          <cell r="M338">
            <v>7.3902454344557817</v>
          </cell>
          <cell r="N338">
            <v>7.7488085003632614</v>
          </cell>
          <cell r="O338">
            <v>7.7591253800494044</v>
          </cell>
          <cell r="P338">
            <v>7.49429227330151</v>
          </cell>
          <cell r="Q338">
            <v>7.5610660158425897</v>
          </cell>
          <cell r="R338">
            <v>7.579082682130303</v>
          </cell>
        </row>
        <row r="339">
          <cell r="C339">
            <v>117404</v>
          </cell>
          <cell r="D339" t="str">
            <v>فول حب</v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</row>
        <row r="340">
          <cell r="C340">
            <v>11740401</v>
          </cell>
          <cell r="D340" t="str">
            <v>فول حب بلدي - محلي</v>
          </cell>
          <cell r="E340" t="str">
            <v>1كغم</v>
          </cell>
          <cell r="F340">
            <v>5.7224583141192094</v>
          </cell>
          <cell r="G340">
            <v>5.9935706583415911</v>
          </cell>
          <cell r="H340">
            <v>5.2636091167922796</v>
          </cell>
          <cell r="I340">
            <v>5.245068134364657</v>
          </cell>
          <cell r="J340">
            <v>6.0856820939276686</v>
          </cell>
          <cell r="K340">
            <v>5.4518809946560474</v>
          </cell>
          <cell r="L340">
            <v>5.3520326690137585</v>
          </cell>
          <cell r="M340">
            <v>5.5239693951301039</v>
          </cell>
          <cell r="N340">
            <v>5.2932312670306798</v>
          </cell>
          <cell r="O340">
            <v>4.9833560642987766</v>
          </cell>
          <cell r="P340">
            <v>5.2748713932078184</v>
          </cell>
          <cell r="Q340">
            <v>5.2187445310746661</v>
          </cell>
          <cell r="R340">
            <v>5.4507062193297706</v>
          </cell>
        </row>
        <row r="341">
          <cell r="C341">
            <v>11740402</v>
          </cell>
          <cell r="D341" t="str">
            <v>فول حبة صغيرة حلل - تركيا</v>
          </cell>
          <cell r="E341" t="str">
            <v>1كغم</v>
          </cell>
          <cell r="F341">
            <v>4.3865138189504345</v>
          </cell>
          <cell r="G341">
            <v>4.5109848468840292</v>
          </cell>
          <cell r="H341">
            <v>4.166167289697893</v>
          </cell>
          <cell r="I341">
            <v>4.3655854232722104</v>
          </cell>
          <cell r="J341">
            <v>4.1566250504871096</v>
          </cell>
          <cell r="K341">
            <v>4.4083863661750327</v>
          </cell>
          <cell r="L341">
            <v>4.4325846500232684</v>
          </cell>
          <cell r="M341">
            <v>4.2614796808031805</v>
          </cell>
          <cell r="N341">
            <v>4.3902025327650831</v>
          </cell>
          <cell r="O341">
            <v>4.4769106338450362</v>
          </cell>
          <cell r="P341">
            <v>4.5660771793196666</v>
          </cell>
          <cell r="Q341">
            <v>4.463930418784976</v>
          </cell>
          <cell r="R341">
            <v>4.3821206575839939</v>
          </cell>
        </row>
        <row r="342">
          <cell r="C342">
            <v>117405</v>
          </cell>
          <cell r="D342" t="str">
            <v>فاصولياء ناشفه</v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</row>
        <row r="343">
          <cell r="C343">
            <v>11740501</v>
          </cell>
          <cell r="D343" t="str">
            <v>فاصولياء ناشفة حبة بيضاء صغيرة - محلي</v>
          </cell>
          <cell r="E343" t="str">
            <v>1كغم</v>
          </cell>
          <cell r="F343">
            <v>7.9435249111847366</v>
          </cell>
          <cell r="G343">
            <v>8.1045010637154391</v>
          </cell>
          <cell r="H343">
            <v>7.8215762533507052</v>
          </cell>
          <cell r="I343">
            <v>7.6135780208786725</v>
          </cell>
          <cell r="J343">
            <v>7.8107194468407179</v>
          </cell>
          <cell r="K343">
            <v>7.7288900411438002</v>
          </cell>
          <cell r="L343">
            <v>7.4874060407355776</v>
          </cell>
          <cell r="M343">
            <v>7.2194769006397976</v>
          </cell>
          <cell r="N343">
            <v>7.5267333124331826</v>
          </cell>
          <cell r="O343">
            <v>7.8766299684517467</v>
          </cell>
          <cell r="P343">
            <v>7.6023916025722187</v>
          </cell>
          <cell r="Q343">
            <v>7.4447661040531958</v>
          </cell>
          <cell r="R343">
            <v>7.6816828054999844</v>
          </cell>
        </row>
        <row r="344">
          <cell r="C344">
            <v>11740502</v>
          </cell>
          <cell r="D344" t="str">
            <v>فاصولياء ناشفة حبة كبيرة - تركيا</v>
          </cell>
          <cell r="E344" t="str">
            <v>1كغم</v>
          </cell>
          <cell r="F344">
            <v>8.5694771694963823</v>
          </cell>
          <cell r="G344">
            <v>8.7530590509303465</v>
          </cell>
          <cell r="H344">
            <v>8.2078143193444095</v>
          </cell>
          <cell r="I344">
            <v>8.1740331656285061</v>
          </cell>
          <cell r="J344">
            <v>8.0986451417211427</v>
          </cell>
          <cell r="K344">
            <v>7.9763505537071735</v>
          </cell>
          <cell r="L344">
            <v>7.8997834910303011</v>
          </cell>
          <cell r="M344">
            <v>7.931746806372546</v>
          </cell>
          <cell r="N344">
            <v>7.8790477067804234</v>
          </cell>
          <cell r="O344">
            <v>8.0664340555565861</v>
          </cell>
          <cell r="P344">
            <v>8.2119791416621677</v>
          </cell>
          <cell r="Q344">
            <v>7.992382021946316</v>
          </cell>
          <cell r="R344">
            <v>8.1467293853480243</v>
          </cell>
        </row>
        <row r="345">
          <cell r="C345">
            <v>117406</v>
          </cell>
          <cell r="D345" t="str">
            <v>بقول اخرى مجففة</v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</row>
        <row r="346">
          <cell r="C346">
            <v>11740601</v>
          </cell>
          <cell r="D346" t="str">
            <v>لوبيا ناشفة</v>
          </cell>
          <cell r="E346" t="str">
            <v>1كغم</v>
          </cell>
          <cell r="F346">
            <v>10.015099130801968</v>
          </cell>
          <cell r="G346">
            <v>10.153971534256492</v>
          </cell>
          <cell r="H346">
            <v>10.319003152407763</v>
          </cell>
          <cell r="I346">
            <v>10.286331628007828</v>
          </cell>
          <cell r="J346">
            <v>10.22098857920796</v>
          </cell>
          <cell r="K346">
            <v>10.188317054808024</v>
          </cell>
          <cell r="L346">
            <v>10.429895471825946</v>
          </cell>
          <cell r="M346">
            <v>10.355903204547698</v>
          </cell>
          <cell r="N346">
            <v>10.484427815932229</v>
          </cell>
          <cell r="O346">
            <v>10.349249860886907</v>
          </cell>
          <cell r="P346">
            <v>10.398578039072406</v>
          </cell>
          <cell r="Q346">
            <v>10.366762456018868</v>
          </cell>
          <cell r="R346">
            <v>10.297377327314507</v>
          </cell>
        </row>
        <row r="347">
          <cell r="C347">
            <v>11740602</v>
          </cell>
          <cell r="D347" t="str">
            <v>بازيلاء ناشفة</v>
          </cell>
          <cell r="E347" t="str">
            <v>1كغم</v>
          </cell>
          <cell r="F347">
            <v>5.6781703501738265</v>
          </cell>
          <cell r="G347">
            <v>5.7795036165250915</v>
          </cell>
          <cell r="H347">
            <v>5.6575299254320015</v>
          </cell>
          <cell r="I347">
            <v>5.6590030558591984</v>
          </cell>
          <cell r="J347">
            <v>5.7461271209256903</v>
          </cell>
          <cell r="K347">
            <v>5.6764278688724961</v>
          </cell>
          <cell r="L347">
            <v>5.6601190532935997</v>
          </cell>
          <cell r="M347">
            <v>5.602078468601448</v>
          </cell>
          <cell r="N347">
            <v>5.7229361622601376</v>
          </cell>
          <cell r="O347">
            <v>5.6336171663544512</v>
          </cell>
          <cell r="P347">
            <v>5.6665026184781198</v>
          </cell>
          <cell r="Q347">
            <v>5.7625358053642861</v>
          </cell>
          <cell r="R347">
            <v>5.6870459343450284</v>
          </cell>
        </row>
        <row r="348">
          <cell r="C348">
            <v>11740603</v>
          </cell>
          <cell r="D348" t="str">
            <v>ذرة صفراء</v>
          </cell>
          <cell r="E348" t="str">
            <v>1كغم</v>
          </cell>
          <cell r="F348">
            <v>6.665973161924259</v>
          </cell>
          <cell r="G348">
            <v>6.7802943790320311</v>
          </cell>
          <cell r="H348">
            <v>6.372126129524843</v>
          </cell>
          <cell r="I348">
            <v>6.4750414313846374</v>
          </cell>
          <cell r="J348">
            <v>6.3889129265801454</v>
          </cell>
          <cell r="K348">
            <v>6.4668735502846539</v>
          </cell>
          <cell r="L348">
            <v>6.3514476373820861</v>
          </cell>
          <cell r="M348">
            <v>6.3073410794421738</v>
          </cell>
          <cell r="N348">
            <v>6.4032845261223938</v>
          </cell>
          <cell r="O348">
            <v>6.623899032585542</v>
          </cell>
          <cell r="P348">
            <v>6.4853834164466191</v>
          </cell>
          <cell r="Q348">
            <v>6.5208028430911877</v>
          </cell>
          <cell r="R348">
            <v>6.4867816761500485</v>
          </cell>
        </row>
        <row r="349">
          <cell r="C349">
            <v>11740604</v>
          </cell>
          <cell r="D349" t="str">
            <v>ترمس ناشف - تركيا</v>
          </cell>
          <cell r="E349" t="str">
            <v>1كغم</v>
          </cell>
          <cell r="F349">
            <v>6.7977742588606187</v>
          </cell>
          <cell r="G349">
            <v>6.6708738905842502</v>
          </cell>
          <cell r="H349">
            <v>6.8879408444482584</v>
          </cell>
          <cell r="I349">
            <v>6.778581959144387</v>
          </cell>
          <cell r="J349">
            <v>6.7577511424218084</v>
          </cell>
          <cell r="K349">
            <v>6.7632764137292609</v>
          </cell>
          <cell r="L349">
            <v>6.6359654305291631</v>
          </cell>
          <cell r="M349">
            <v>6.6875930512771742</v>
          </cell>
          <cell r="N349">
            <v>6.9012260891987225</v>
          </cell>
          <cell r="O349">
            <v>6.6197704608179482</v>
          </cell>
          <cell r="P349">
            <v>6.5483481790163314</v>
          </cell>
          <cell r="Q349">
            <v>6.6242299000781788</v>
          </cell>
          <cell r="R349">
            <v>6.7227776350088417</v>
          </cell>
        </row>
        <row r="350">
          <cell r="C350">
            <v>1175</v>
          </cell>
          <cell r="D350" t="str">
            <v>الدرنيات</v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</row>
        <row r="351">
          <cell r="C351">
            <v>117501</v>
          </cell>
          <cell r="D351" t="str">
            <v>بطاطا</v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</row>
        <row r="352">
          <cell r="C352">
            <v>11750101</v>
          </cell>
          <cell r="D352" t="str">
            <v>بطاطا حبة متوسطة الحجم - محلي</v>
          </cell>
          <cell r="E352" t="str">
            <v>1كغم</v>
          </cell>
          <cell r="F352">
            <v>3.3925242764292909</v>
          </cell>
          <cell r="G352">
            <v>3.2373371776279147</v>
          </cell>
          <cell r="H352">
            <v>3.2755358216419466</v>
          </cell>
          <cell r="I352">
            <v>3.1243250840503243</v>
          </cell>
          <cell r="J352">
            <v>2.7530209965018253</v>
          </cell>
          <cell r="K352">
            <v>2.5817838911986994</v>
          </cell>
          <cell r="L352">
            <v>2.7887576594052268</v>
          </cell>
          <cell r="M352">
            <v>2.8813055075065623</v>
          </cell>
          <cell r="N352">
            <v>2.8996416380824424</v>
          </cell>
          <cell r="O352">
            <v>3.008913833678172</v>
          </cell>
          <cell r="P352">
            <v>3.30572955656976</v>
          </cell>
          <cell r="Q352">
            <v>3.1821427700174798</v>
          </cell>
          <cell r="R352">
            <v>3.0359181843924703</v>
          </cell>
        </row>
        <row r="353">
          <cell r="C353">
            <v>11750102</v>
          </cell>
          <cell r="D353" t="str">
            <v>بطاطا حبة متوسطة الحجم -  إسرائيل</v>
          </cell>
          <cell r="E353" t="str">
            <v>1كغم</v>
          </cell>
          <cell r="F353">
            <v>2.5443677077828224</v>
          </cell>
          <cell r="G353">
            <v>2.5934930892249954</v>
          </cell>
          <cell r="H353">
            <v>2.6466361577461917</v>
          </cell>
          <cell r="I353">
            <v>2.6916853334211113</v>
          </cell>
          <cell r="J353">
            <v>2.4556424190378654</v>
          </cell>
          <cell r="K353">
            <v>2.4003332023916739</v>
          </cell>
          <cell r="L353">
            <v>2.453796677470931</v>
          </cell>
          <cell r="M353">
            <v>2.4864400192803777</v>
          </cell>
          <cell r="N353">
            <v>2.7325656785358712</v>
          </cell>
          <cell r="O353">
            <v>2.816335660499349</v>
          </cell>
          <cell r="P353">
            <v>2.7739355456357924</v>
          </cell>
          <cell r="Q353">
            <v>2.5254511835677862</v>
          </cell>
          <cell r="R353">
            <v>2.5933902228828969</v>
          </cell>
        </row>
        <row r="354">
          <cell r="C354">
            <v>1176</v>
          </cell>
          <cell r="D354" t="str">
            <v>خضروات  خضراء معلبة</v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</row>
        <row r="355">
          <cell r="C355">
            <v>117601</v>
          </cell>
          <cell r="D355" t="str">
            <v>بازيلاء معلبة</v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</row>
        <row r="356">
          <cell r="C356">
            <v>11760102</v>
          </cell>
          <cell r="D356" t="str">
            <v>بازيلاء خضراء - ايدن - اسرائيلي</v>
          </cell>
          <cell r="E356" t="str">
            <v>علبة /335 غم</v>
          </cell>
          <cell r="F356">
            <v>4.0821745824782596</v>
          </cell>
          <cell r="G356">
            <v>4.0870566325714588</v>
          </cell>
          <cell r="H356">
            <v>4.0626463821054557</v>
          </cell>
          <cell r="I356">
            <v>4.0724104822918576</v>
          </cell>
          <cell r="J356">
            <v>4.0919386826646607</v>
          </cell>
          <cell r="K356">
            <v>3.9698874303346412</v>
          </cell>
          <cell r="L356">
            <v>4.1700514841558727</v>
          </cell>
          <cell r="M356">
            <v>4.0606935620681748</v>
          </cell>
          <cell r="N356">
            <v>4.0655756121613766</v>
          </cell>
          <cell r="O356">
            <v>4.1065848329442627</v>
          </cell>
          <cell r="P356">
            <v>4.0772925323850577</v>
          </cell>
          <cell r="Q356">
            <v>4.0655756121613766</v>
          </cell>
          <cell r="R356">
            <v>4.075990652360205</v>
          </cell>
        </row>
        <row r="357">
          <cell r="C357">
            <v>117602</v>
          </cell>
          <cell r="D357" t="str">
            <v>فاصولياء خضراء معلبة</v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</row>
        <row r="358">
          <cell r="C358">
            <v>11760201</v>
          </cell>
          <cell r="D358" t="str">
            <v>فاصولياء خضراء- ايدين-اسرائيل</v>
          </cell>
          <cell r="E358" t="str">
            <v>علبة /550 غم</v>
          </cell>
          <cell r="F358">
            <v>4.0524680777764015</v>
          </cell>
          <cell r="G358">
            <v>4.0444381462321335</v>
          </cell>
          <cell r="H358">
            <v>4.1970068455732203</v>
          </cell>
          <cell r="I358">
            <v>4.0845878039534718</v>
          </cell>
          <cell r="J358">
            <v>4.1167075301305438</v>
          </cell>
          <cell r="K358">
            <v>4.0765578724092038</v>
          </cell>
          <cell r="L358">
            <v>4.156857187851883</v>
          </cell>
          <cell r="M358">
            <v>4.0364082146878655</v>
          </cell>
          <cell r="N358">
            <v>3.9239891730681165</v>
          </cell>
          <cell r="O358">
            <v>4.1113542424343654</v>
          </cell>
          <cell r="P358">
            <v>4.073881228561115</v>
          </cell>
          <cell r="Q358">
            <v>4.1006476670420069</v>
          </cell>
          <cell r="R358">
            <v>4.0812419991433604</v>
          </cell>
        </row>
        <row r="359">
          <cell r="C359">
            <v>117604</v>
          </cell>
          <cell r="D359" t="str">
            <v>رب بندورة</v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</row>
        <row r="360">
          <cell r="C360">
            <v>11760401</v>
          </cell>
          <cell r="D360" t="str">
            <v>رب بندورة - بري تايم - اسرائيل</v>
          </cell>
          <cell r="E360" t="str">
            <v>عبوة /580 غم</v>
          </cell>
          <cell r="F360">
            <v>5.094584265781303</v>
          </cell>
          <cell r="G360">
            <v>5.0040950557976762</v>
          </cell>
          <cell r="H360">
            <v>5.0409505579767586</v>
          </cell>
          <cell r="I360">
            <v>5.0458646249339703</v>
          </cell>
          <cell r="J360">
            <v>5.0049140669572107</v>
          </cell>
          <cell r="K360">
            <v>5.0982698159992115</v>
          </cell>
          <cell r="L360">
            <v>5.1142405336101469</v>
          </cell>
          <cell r="M360">
            <v>5.1177622815961481</v>
          </cell>
          <cell r="N360">
            <v>5.0368555021790833</v>
          </cell>
          <cell r="O360">
            <v>5.121202128466197</v>
          </cell>
          <cell r="P360">
            <v>5.0687969374009549</v>
          </cell>
          <cell r="Q360">
            <v>5.1408583962950409</v>
          </cell>
          <cell r="R360">
            <v>5.074032847249474</v>
          </cell>
        </row>
        <row r="361">
          <cell r="C361">
            <v>1177</v>
          </cell>
          <cell r="D361" t="str">
            <v>بقول معلبة</v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</row>
        <row r="362">
          <cell r="C362">
            <v>117701</v>
          </cell>
          <cell r="D362" t="str">
            <v>فول حب معلب</v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</row>
        <row r="363">
          <cell r="C363">
            <v>11770102</v>
          </cell>
          <cell r="D363" t="str">
            <v>فول مصري هارفيست</v>
          </cell>
          <cell r="E363" t="str">
            <v>علبة/380غم</v>
          </cell>
          <cell r="F363">
            <v>3.0344820236648866</v>
          </cell>
          <cell r="G363">
            <v>3.0267215487959742</v>
          </cell>
          <cell r="H363">
            <v>2.9746616209484444</v>
          </cell>
          <cell r="I363">
            <v>3.0112017744995425</v>
          </cell>
          <cell r="J363">
            <v>2.9772568036699134</v>
          </cell>
          <cell r="K363">
            <v>2.9428429309074882</v>
          </cell>
          <cell r="L363">
            <v>2.9793580166083151</v>
          </cell>
          <cell r="M363">
            <v>2.9972653563947911</v>
          </cell>
          <cell r="N363">
            <v>2.9865435486140668</v>
          </cell>
          <cell r="O363">
            <v>3.016652243757235</v>
          </cell>
          <cell r="P363">
            <v>3.0082272374236778</v>
          </cell>
          <cell r="Q363">
            <v>2.8946783190181566</v>
          </cell>
          <cell r="R363">
            <v>2.9874909520252078</v>
          </cell>
        </row>
        <row r="364">
          <cell r="C364">
            <v>117702</v>
          </cell>
          <cell r="D364" t="str">
            <v>حمص حب علب</v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</row>
        <row r="365">
          <cell r="C365">
            <v>11770202</v>
          </cell>
          <cell r="D365" t="str">
            <v>حمص حبة عادية وسط-الكسيح- الأردن</v>
          </cell>
          <cell r="E365" t="str">
            <v>علبة /500غم</v>
          </cell>
          <cell r="F365">
            <v>4.7679225194356905</v>
          </cell>
          <cell r="G365">
            <v>4.4749095796183198</v>
          </cell>
          <cell r="H365">
            <v>4.6498292608583593</v>
          </cell>
          <cell r="I365">
            <v>4.4510799937692989</v>
          </cell>
          <cell r="J365">
            <v>4.4550281856980547</v>
          </cell>
          <cell r="K365">
            <v>4.4358931908756665</v>
          </cell>
          <cell r="L365">
            <v>4.3450453584549793</v>
          </cell>
          <cell r="M365">
            <v>4.4701954266357404</v>
          </cell>
          <cell r="N365">
            <v>4.4619901476586357</v>
          </cell>
          <cell r="O365">
            <v>4.5848328458473411</v>
          </cell>
          <cell r="P365">
            <v>4.4884856315816899</v>
          </cell>
          <cell r="Q365">
            <v>4.6464617796966969</v>
          </cell>
          <cell r="R365">
            <v>4.5193061600108733</v>
          </cell>
        </row>
        <row r="366">
          <cell r="C366">
            <v>118</v>
          </cell>
          <cell r="D366" t="str">
            <v>السكر والمنتجات السكرية</v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</row>
        <row r="367">
          <cell r="C367">
            <v>118001</v>
          </cell>
          <cell r="D367" t="str">
            <v>السكر</v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</row>
        <row r="368">
          <cell r="C368">
            <v>11800101</v>
          </cell>
          <cell r="D368" t="str">
            <v>سكر ابيض ناعم - كريستال - هولندا</v>
          </cell>
          <cell r="E368" t="str">
            <v>باكيت /1 كغم</v>
          </cell>
          <cell r="F368">
            <v>3.8789162898084411</v>
          </cell>
          <cell r="G368">
            <v>3.7095058639992895</v>
          </cell>
          <cell r="H368">
            <v>3.6783413310658304</v>
          </cell>
          <cell r="I368">
            <v>3.6544025404811706</v>
          </cell>
          <cell r="J368">
            <v>3.619962963282346</v>
          </cell>
          <cell r="K368">
            <v>3.5865024585356315</v>
          </cell>
          <cell r="L368">
            <v>3.5405830222705332</v>
          </cell>
          <cell r="M368">
            <v>3.5754817938320085</v>
          </cell>
          <cell r="N368">
            <v>3.58099212618382</v>
          </cell>
          <cell r="O368">
            <v>3.5823697092717732</v>
          </cell>
          <cell r="P368">
            <v>3.5203784703138892</v>
          </cell>
          <cell r="Q368">
            <v>3.5672162953042905</v>
          </cell>
          <cell r="R368">
            <v>3.6245544053624186</v>
          </cell>
        </row>
        <row r="369">
          <cell r="C369">
            <v>11800102</v>
          </cell>
          <cell r="D369" t="str">
            <v>سكر ابيض - كريستال - بريطانيا</v>
          </cell>
          <cell r="E369" t="str">
            <v>كيس /50 كغم</v>
          </cell>
          <cell r="F369">
            <v>144.83270756270272</v>
          </cell>
          <cell r="G369">
            <v>141.92192978796967</v>
          </cell>
          <cell r="H369">
            <v>142.6093890778557</v>
          </cell>
          <cell r="I369">
            <v>134.33304936245995</v>
          </cell>
          <cell r="J369">
            <v>131.7742601895585</v>
          </cell>
          <cell r="K369">
            <v>127.95427412719957</v>
          </cell>
          <cell r="L369">
            <v>125.07840543311109</v>
          </cell>
          <cell r="M369">
            <v>122.53558737185207</v>
          </cell>
          <cell r="N369">
            <v>114.99405629759336</v>
          </cell>
          <cell r="O369">
            <v>109.2485663111579</v>
          </cell>
          <cell r="P369">
            <v>109.44986657149913</v>
          </cell>
          <cell r="Q369">
            <v>104.69447825168795</v>
          </cell>
          <cell r="R369">
            <v>125.78554752872064</v>
          </cell>
        </row>
        <row r="370">
          <cell r="C370">
            <v>11800104</v>
          </cell>
          <cell r="D370" t="str">
            <v>سكر ابيض مصري</v>
          </cell>
          <cell r="E370" t="str">
            <v>كيس /50 كغم</v>
          </cell>
          <cell r="F370">
            <v>140.33333333333334</v>
          </cell>
          <cell r="G370">
            <v>135</v>
          </cell>
          <cell r="H370">
            <v>137.96296296296296</v>
          </cell>
          <cell r="I370">
            <v>126.66666666666667</v>
          </cell>
          <cell r="J370">
            <v>125.55555555555556</v>
          </cell>
          <cell r="K370">
            <v>124.44444444444444</v>
          </cell>
          <cell r="L370">
            <v>124.48148148148148</v>
          </cell>
          <cell r="M370">
            <v>123</v>
          </cell>
          <cell r="N370">
            <v>112.88888888888899</v>
          </cell>
          <cell r="O370">
            <v>104.25</v>
          </cell>
          <cell r="P370">
            <v>100.44444444444446</v>
          </cell>
          <cell r="Q370">
            <v>98.722222222222229</v>
          </cell>
          <cell r="R370">
            <v>121.14583333333333</v>
          </cell>
        </row>
        <row r="371">
          <cell r="C371">
            <v>118002</v>
          </cell>
          <cell r="D371" t="str">
            <v>الحلاوة/ الطحينية</v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</row>
        <row r="372">
          <cell r="C372">
            <v>11800202</v>
          </cell>
          <cell r="D372" t="str">
            <v>حلاوة طحينية عادي - الهلال - اسرائيل</v>
          </cell>
          <cell r="E372" t="str">
            <v>علبة / 700 غم</v>
          </cell>
          <cell r="F372">
            <v>17.587174585739554</v>
          </cell>
          <cell r="G372">
            <v>17.587174585739554</v>
          </cell>
          <cell r="H372">
            <v>17.254115323048126</v>
          </cell>
          <cell r="I372">
            <v>17.189513937340969</v>
          </cell>
          <cell r="J372">
            <v>17.08951071435537</v>
          </cell>
          <cell r="K372">
            <v>17.003374479631074</v>
          </cell>
          <cell r="L372">
            <v>17.102131431144375</v>
          </cell>
          <cell r="M372">
            <v>17.223605672877905</v>
          </cell>
          <cell r="N372">
            <v>17.264805203481831</v>
          </cell>
          <cell r="O372">
            <v>17.506824416936045</v>
          </cell>
          <cell r="P372">
            <v>17.51846100848962</v>
          </cell>
          <cell r="Q372">
            <v>17.382884048411594</v>
          </cell>
          <cell r="R372">
            <v>17.309131283933002</v>
          </cell>
        </row>
        <row r="373">
          <cell r="C373">
            <v>118003</v>
          </cell>
          <cell r="D373" t="str">
            <v>مربى</v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</row>
        <row r="374">
          <cell r="C374">
            <v>11800301</v>
          </cell>
          <cell r="D374" t="str">
            <v>مربى مشمش - حلواني- مصري</v>
          </cell>
          <cell r="E374" t="str">
            <v>علبة /880غم</v>
          </cell>
          <cell r="F374">
            <v>7.1487897036521026</v>
          </cell>
          <cell r="G374">
            <v>7.0978499815518097</v>
          </cell>
          <cell r="H374">
            <v>7.1688574053259462</v>
          </cell>
          <cell r="I374">
            <v>7.4805408521246965</v>
          </cell>
          <cell r="J374">
            <v>7.3077037026797473</v>
          </cell>
          <cell r="K374">
            <v>7.2685638886760655</v>
          </cell>
          <cell r="L374">
            <v>7.2530455876371507</v>
          </cell>
          <cell r="M374">
            <v>7.1790124442711702</v>
          </cell>
          <cell r="N374">
            <v>7.0205789086493242</v>
          </cell>
          <cell r="O374">
            <v>7.2608458835694529</v>
          </cell>
          <cell r="P374">
            <v>7.229281189792542</v>
          </cell>
          <cell r="Q374">
            <v>7.482296033860008</v>
          </cell>
          <cell r="R374">
            <v>7.2414471318158355</v>
          </cell>
        </row>
        <row r="375">
          <cell r="C375">
            <v>118004</v>
          </cell>
          <cell r="D375" t="str">
            <v>العسل</v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</row>
        <row r="376">
          <cell r="C376">
            <v>11800401</v>
          </cell>
          <cell r="D376" t="str">
            <v>عسل نحل - محلي</v>
          </cell>
          <cell r="E376" t="str">
            <v>1كغم</v>
          </cell>
          <cell r="F376">
            <v>66.424727687247142</v>
          </cell>
          <cell r="G376">
            <v>65.007412438272581</v>
          </cell>
          <cell r="H376">
            <v>66.556232844027321</v>
          </cell>
          <cell r="I376">
            <v>67.255897971226304</v>
          </cell>
          <cell r="J376">
            <v>64.559289647681581</v>
          </cell>
          <cell r="K376">
            <v>64.977563553198365</v>
          </cell>
          <cell r="L376">
            <v>63.664922693410446</v>
          </cell>
          <cell r="M376">
            <v>63.954816307061172</v>
          </cell>
          <cell r="N376">
            <v>62.962107598150368</v>
          </cell>
          <cell r="O376">
            <v>64.505299199112258</v>
          </cell>
          <cell r="P376">
            <v>65.452867206566864</v>
          </cell>
          <cell r="Q376">
            <v>64.429614744039824</v>
          </cell>
          <cell r="R376">
            <v>64.979229324166184</v>
          </cell>
        </row>
        <row r="377">
          <cell r="C377">
            <v>118005</v>
          </cell>
          <cell r="D377" t="str">
            <v>راحة</v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</row>
        <row r="378">
          <cell r="C378">
            <v>11800501</v>
          </cell>
          <cell r="D378" t="str">
            <v>راحه عاديه حلل- محلي</v>
          </cell>
          <cell r="E378" t="str">
            <v>1كغم</v>
          </cell>
          <cell r="F378">
            <v>12.254669605681688</v>
          </cell>
          <cell r="G378">
            <v>12.228349864571715</v>
          </cell>
          <cell r="H378">
            <v>12.228349864571715</v>
          </cell>
          <cell r="I378">
            <v>12.412588052341524</v>
          </cell>
          <cell r="J378">
            <v>13.346938861745553</v>
          </cell>
          <cell r="K378">
            <v>13.017942097870893</v>
          </cell>
          <cell r="L378">
            <v>13.017942097870893</v>
          </cell>
          <cell r="M378">
            <v>13.104203213274809</v>
          </cell>
          <cell r="N378">
            <v>12.709407096625219</v>
          </cell>
          <cell r="O378">
            <v>12.709407096625219</v>
          </cell>
          <cell r="P378">
            <v>12.521408945839701</v>
          </cell>
          <cell r="Q378">
            <v>12.521408945839701</v>
          </cell>
          <cell r="R378">
            <v>12.672717978571555</v>
          </cell>
        </row>
        <row r="379">
          <cell r="C379">
            <v>118006</v>
          </cell>
          <cell r="D379" t="str">
            <v>الشوكولاتة المحلية</v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</row>
        <row r="380">
          <cell r="C380">
            <v>11800601</v>
          </cell>
          <cell r="D380" t="str">
            <v>شوكولاته عادية-محلي  نصف كيلوغرام BEST</v>
          </cell>
          <cell r="E380" t="str">
            <v>باكيت /  1/2  كغم</v>
          </cell>
          <cell r="F380">
            <v>14.346267390322469</v>
          </cell>
          <cell r="G380">
            <v>14.346267390322469</v>
          </cell>
          <cell r="H380">
            <v>14.343202538985269</v>
          </cell>
          <cell r="I380">
            <v>14.346267390322469</v>
          </cell>
          <cell r="J380">
            <v>14.346267390322469</v>
          </cell>
          <cell r="K380">
            <v>14.344224156097669</v>
          </cell>
          <cell r="L380">
            <v>14.342764703079954</v>
          </cell>
          <cell r="M380">
            <v>14.342764703079954</v>
          </cell>
          <cell r="N380">
            <v>14.34232686717464</v>
          </cell>
          <cell r="O380">
            <v>14.864555790069206</v>
          </cell>
          <cell r="P380">
            <v>14.342764703079954</v>
          </cell>
          <cell r="Q380">
            <v>14.34232686717464</v>
          </cell>
          <cell r="R380">
            <v>14.387499990835929</v>
          </cell>
        </row>
        <row r="381">
          <cell r="C381">
            <v>118007</v>
          </cell>
          <cell r="D381" t="str">
            <v>الشوكلاته المستوردة</v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</row>
        <row r="382">
          <cell r="C382">
            <v>11800701</v>
          </cell>
          <cell r="D382" t="str">
            <v>شوكولاتة عادية - ماكنتوش - بريطانيا</v>
          </cell>
          <cell r="E382" t="str">
            <v>علبة/ 900 غم</v>
          </cell>
          <cell r="F382">
            <v>43.351016106912645</v>
          </cell>
          <cell r="G382">
            <v>43.874932679756704</v>
          </cell>
          <cell r="H382">
            <v>43.536869947494608</v>
          </cell>
          <cell r="I382">
            <v>43.723081219558892</v>
          </cell>
          <cell r="J382">
            <v>42.995154068601842</v>
          </cell>
          <cell r="K382">
            <v>42.66804072063961</v>
          </cell>
          <cell r="L382">
            <v>43.092540339333695</v>
          </cell>
          <cell r="M382">
            <v>42.596711922053963</v>
          </cell>
          <cell r="N382">
            <v>41.693402402972055</v>
          </cell>
          <cell r="O382">
            <v>41.677674721934238</v>
          </cell>
          <cell r="P382">
            <v>40.917269272740519</v>
          </cell>
          <cell r="Q382">
            <v>40.759200446155816</v>
          </cell>
          <cell r="R382">
            <v>42.573824487346215</v>
          </cell>
        </row>
        <row r="383">
          <cell r="C383">
            <v>11800702</v>
          </cell>
          <cell r="D383" t="str">
            <v>شوكولاتة عادية - بون بون - البرازيل</v>
          </cell>
          <cell r="E383" t="str">
            <v>باكيت / 510 غم</v>
          </cell>
          <cell r="F383">
            <v>26.038471544930651</v>
          </cell>
          <cell r="G383">
            <v>26.036425116176197</v>
          </cell>
          <cell r="H383">
            <v>25.983371231508876</v>
          </cell>
          <cell r="I383">
            <v>25.921978368875369</v>
          </cell>
          <cell r="J383">
            <v>25.981324802754425</v>
          </cell>
          <cell r="K383">
            <v>25.875012682821936</v>
          </cell>
          <cell r="L383">
            <v>25.813568732538968</v>
          </cell>
          <cell r="M383">
            <v>25.88358583063766</v>
          </cell>
          <cell r="N383">
            <v>26.19394642985386</v>
          </cell>
          <cell r="O383">
            <v>26.24059043682001</v>
          </cell>
          <cell r="P383">
            <v>26.510936118281993</v>
          </cell>
          <cell r="Q383">
            <v>26.505863849727675</v>
          </cell>
          <cell r="R383">
            <v>26.08208959541064</v>
          </cell>
        </row>
        <row r="384">
          <cell r="C384">
            <v>11800704</v>
          </cell>
          <cell r="D384" t="str">
            <v>شوكلاته مارس MARS  - هولاندا</v>
          </cell>
          <cell r="E384" t="str">
            <v xml:space="preserve">علبة 720 غم </v>
          </cell>
          <cell r="F384">
            <v>37.800134856507121</v>
          </cell>
          <cell r="G384">
            <v>37.65586162931838</v>
          </cell>
          <cell r="H384">
            <v>37.264984897857268</v>
          </cell>
          <cell r="I384">
            <v>37.315565973852188</v>
          </cell>
          <cell r="J384">
            <v>37.321705260115529</v>
          </cell>
          <cell r="K384">
            <v>37.317714577905555</v>
          </cell>
          <cell r="L384">
            <v>37.669904917833499</v>
          </cell>
          <cell r="M384">
            <v>37.577981730113308</v>
          </cell>
          <cell r="N384">
            <v>37.227569269683208</v>
          </cell>
          <cell r="O384">
            <v>37.196032546079621</v>
          </cell>
          <cell r="P384">
            <v>37.210196655852265</v>
          </cell>
          <cell r="Q384">
            <v>37.243158309196119</v>
          </cell>
          <cell r="R384">
            <v>37.400067552026172</v>
          </cell>
        </row>
        <row r="385">
          <cell r="C385">
            <v>118008</v>
          </cell>
          <cell r="D385" t="str">
            <v>التوفي</v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</row>
        <row r="386">
          <cell r="C386">
            <v>11800802</v>
          </cell>
          <cell r="D386" t="str">
            <v>توفي عادية حلل-انجليزي</v>
          </cell>
          <cell r="E386" t="str">
            <v>1كغم</v>
          </cell>
          <cell r="F386">
            <v>28.065648626599721</v>
          </cell>
          <cell r="G386">
            <v>27.252160417022655</v>
          </cell>
          <cell r="H386">
            <v>27.13472187660193</v>
          </cell>
          <cell r="I386">
            <v>28.01355110771642</v>
          </cell>
          <cell r="J386">
            <v>28.182050456118525</v>
          </cell>
          <cell r="K386">
            <v>28.223880990428796</v>
          </cell>
          <cell r="L386">
            <v>28.205261780152021</v>
          </cell>
          <cell r="M386">
            <v>28.140061258873711</v>
          </cell>
          <cell r="N386">
            <v>28.573889967846071</v>
          </cell>
          <cell r="O386">
            <v>28.448003913284602</v>
          </cell>
          <cell r="P386">
            <v>28.604232734487635</v>
          </cell>
          <cell r="Q386">
            <v>28.188043261054421</v>
          </cell>
          <cell r="R386">
            <v>28.08595886584888</v>
          </cell>
        </row>
        <row r="387">
          <cell r="C387">
            <v>118009</v>
          </cell>
          <cell r="D387" t="str">
            <v>علكة</v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</row>
        <row r="388">
          <cell r="C388">
            <v>11800901</v>
          </cell>
          <cell r="D388" t="str">
            <v>علكة- أوربت</v>
          </cell>
          <cell r="E388" t="str">
            <v xml:space="preserve">باكيت </v>
          </cell>
          <cell r="F388">
            <v>2</v>
          </cell>
          <cell r="G388">
            <v>2</v>
          </cell>
          <cell r="H388">
            <v>2</v>
          </cell>
          <cell r="I388">
            <v>2</v>
          </cell>
          <cell r="J388">
            <v>2</v>
          </cell>
          <cell r="K388">
            <v>2</v>
          </cell>
          <cell r="L388">
            <v>2</v>
          </cell>
          <cell r="M388">
            <v>2</v>
          </cell>
          <cell r="N388">
            <v>2</v>
          </cell>
          <cell r="O388">
            <v>2</v>
          </cell>
          <cell r="P388">
            <v>2</v>
          </cell>
          <cell r="Q388">
            <v>2</v>
          </cell>
          <cell r="R388">
            <v>2</v>
          </cell>
        </row>
        <row r="389">
          <cell r="C389">
            <v>118010</v>
          </cell>
          <cell r="D389" t="str">
            <v>ملبس واخرى</v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</row>
        <row r="390">
          <cell r="C390">
            <v>11801002</v>
          </cell>
          <cell r="D390" t="str">
            <v>ملبس دروبس - محلي</v>
          </cell>
          <cell r="E390" t="str">
            <v xml:space="preserve"> 1 كغم</v>
          </cell>
          <cell r="F390">
            <v>16.261808548514622</v>
          </cell>
          <cell r="G390">
            <v>16.79199293557739</v>
          </cell>
          <cell r="H390">
            <v>15.409446838811698</v>
          </cell>
          <cell r="I390">
            <v>16.294084687582359</v>
          </cell>
          <cell r="J390">
            <v>16.843994701683041</v>
          </cell>
          <cell r="K390">
            <v>16.374179088745809</v>
          </cell>
          <cell r="L390">
            <v>16.374179088745809</v>
          </cell>
          <cell r="M390">
            <v>16.543634758085769</v>
          </cell>
          <cell r="N390">
            <v>15.916119392497199</v>
          </cell>
          <cell r="O390">
            <v>15.947998233894348</v>
          </cell>
          <cell r="P390">
            <v>16.361111111111118</v>
          </cell>
          <cell r="Q390">
            <v>16.277777777777782</v>
          </cell>
          <cell r="R390">
            <v>16.283027263585577</v>
          </cell>
        </row>
        <row r="391">
          <cell r="C391">
            <v>118011</v>
          </cell>
          <cell r="D391" t="str">
            <v>منتجات سكرية اخرى</v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</row>
        <row r="392">
          <cell r="C392">
            <v>0</v>
          </cell>
          <cell r="D392" t="str">
            <v>البوظة</v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</row>
        <row r="393">
          <cell r="C393">
            <v>11801101</v>
          </cell>
          <cell r="D393" t="str">
            <v>بوظة الأرز- ساندويش - محلي</v>
          </cell>
          <cell r="E393" t="str">
            <v xml:space="preserve">قطعة 60 غم </v>
          </cell>
          <cell r="F393">
            <v>1.1135089525987358</v>
          </cell>
          <cell r="G393">
            <v>1.1135089525987358</v>
          </cell>
          <cell r="H393">
            <v>1.0454035810394942</v>
          </cell>
          <cell r="I393">
            <v>1.0454035810394942</v>
          </cell>
          <cell r="J393">
            <v>1.0454035810394942</v>
          </cell>
          <cell r="K393">
            <v>1.0454035810394942</v>
          </cell>
          <cell r="L393">
            <v>1.0454035810394942</v>
          </cell>
          <cell r="M393">
            <v>1.0454035810394942</v>
          </cell>
          <cell r="N393">
            <v>1.0454035810394942</v>
          </cell>
          <cell r="O393">
            <v>1.0454035810394942</v>
          </cell>
          <cell r="P393">
            <v>1.0454035810394942</v>
          </cell>
          <cell r="Q393">
            <v>1.0454035810394942</v>
          </cell>
          <cell r="R393">
            <v>1.0567544762993677</v>
          </cell>
        </row>
        <row r="394">
          <cell r="C394">
            <v>11801103</v>
          </cell>
          <cell r="D394" t="str">
            <v>بوظة حليب-اشتراوس لونين - حليب وشوكلاته-اسرائيل</v>
          </cell>
          <cell r="E394" t="str">
            <v>علبة 400 غم</v>
          </cell>
          <cell r="F394">
            <v>19.863789256881514</v>
          </cell>
          <cell r="G394">
            <v>21.772982094802526</v>
          </cell>
          <cell r="H394">
            <v>22.045403581039491</v>
          </cell>
          <cell r="I394">
            <v>22.090807162078988</v>
          </cell>
          <cell r="J394">
            <v>20.090807162078988</v>
          </cell>
          <cell r="K394">
            <v>19.136210743118486</v>
          </cell>
          <cell r="L394">
            <v>18.181614324157973</v>
          </cell>
          <cell r="M394">
            <v>18.227017905197467</v>
          </cell>
          <cell r="N394">
            <v>18.181614324157973</v>
          </cell>
          <cell r="O394">
            <v>18.181614324157973</v>
          </cell>
          <cell r="P394">
            <v>18.70431611467772</v>
          </cell>
          <cell r="Q394">
            <v>18.613508952598735</v>
          </cell>
          <cell r="R394">
            <v>19.590807162078985</v>
          </cell>
        </row>
        <row r="395">
          <cell r="C395">
            <v>119</v>
          </cell>
          <cell r="D395" t="str">
            <v>التوابل والملح والاغذية الاخرى</v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</row>
        <row r="396">
          <cell r="C396">
            <v>1191</v>
          </cell>
          <cell r="D396" t="str">
            <v>التوابل</v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</row>
        <row r="397">
          <cell r="C397">
            <v>119101</v>
          </cell>
          <cell r="D397" t="str">
            <v>فلفل اسود</v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</row>
        <row r="398">
          <cell r="C398">
            <v>11910101</v>
          </cell>
          <cell r="D398" t="str">
            <v>فلفل اسود مطحون</v>
          </cell>
          <cell r="E398" t="str">
            <v>250 غم</v>
          </cell>
          <cell r="F398">
            <v>12.682923463737376</v>
          </cell>
          <cell r="G398">
            <v>12.736866169629806</v>
          </cell>
          <cell r="H398">
            <v>13.074860466529639</v>
          </cell>
          <cell r="I398">
            <v>13.153789294985801</v>
          </cell>
          <cell r="J398">
            <v>12.684267979815093</v>
          </cell>
          <cell r="K398">
            <v>12.770545128161201</v>
          </cell>
          <cell r="L398">
            <v>12.726943425106256</v>
          </cell>
          <cell r="M398">
            <v>11.789153009464131</v>
          </cell>
          <cell r="N398">
            <v>11.623218374894897</v>
          </cell>
          <cell r="O398">
            <v>11.415395023165603</v>
          </cell>
          <cell r="P398">
            <v>12.413466263823995</v>
          </cell>
          <cell r="Q398">
            <v>12.481308791432236</v>
          </cell>
          <cell r="R398">
            <v>12.462728115895501</v>
          </cell>
        </row>
        <row r="399">
          <cell r="C399">
            <v>119102</v>
          </cell>
          <cell r="D399" t="str">
            <v>بهارات مشكلة</v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</row>
        <row r="400">
          <cell r="C400">
            <v>11910201</v>
          </cell>
          <cell r="D400" t="str">
            <v>بهارات مشكلة</v>
          </cell>
          <cell r="E400" t="str">
            <v>250 غم</v>
          </cell>
          <cell r="F400">
            <v>9.8479892465517018</v>
          </cell>
          <cell r="G400">
            <v>10.18565454904752</v>
          </cell>
          <cell r="H400">
            <v>9.9031601544791865</v>
          </cell>
          <cell r="I400">
            <v>10.202673473173515</v>
          </cell>
          <cell r="J400">
            <v>9.8785049181911084</v>
          </cell>
          <cell r="K400">
            <v>9.7341252540841499</v>
          </cell>
          <cell r="L400">
            <v>9.7065398001204084</v>
          </cell>
          <cell r="M400">
            <v>9.4615304461595802</v>
          </cell>
          <cell r="N400">
            <v>9.2334275399391448</v>
          </cell>
          <cell r="O400">
            <v>9.1068896270680817</v>
          </cell>
          <cell r="P400">
            <v>9.5685809535749495</v>
          </cell>
          <cell r="Q400">
            <v>9.8021693738613838</v>
          </cell>
          <cell r="R400">
            <v>9.7192704446875613</v>
          </cell>
        </row>
        <row r="401">
          <cell r="C401">
            <v>119103</v>
          </cell>
          <cell r="D401" t="str">
            <v>هال</v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 t="str">
            <v/>
          </cell>
          <cell r="Q401" t="str">
            <v/>
          </cell>
        </row>
        <row r="402">
          <cell r="C402">
            <v>11910301</v>
          </cell>
          <cell r="D402" t="str">
            <v>هال حب أخضر</v>
          </cell>
          <cell r="E402" t="str">
            <v>250 غم</v>
          </cell>
          <cell r="F402">
            <v>20.200022439095587</v>
          </cell>
          <cell r="G402">
            <v>21.268545511083399</v>
          </cell>
          <cell r="H402">
            <v>20.561913434941022</v>
          </cell>
          <cell r="I402">
            <v>20.873987622952082</v>
          </cell>
          <cell r="J402">
            <v>20.70849055225224</v>
          </cell>
          <cell r="K402">
            <v>21.429215875823257</v>
          </cell>
          <cell r="L402">
            <v>21.525790130219889</v>
          </cell>
          <cell r="M402">
            <v>20.277442769908436</v>
          </cell>
          <cell r="N402">
            <v>19.759782738598801</v>
          </cell>
          <cell r="O402">
            <v>18.880863614091911</v>
          </cell>
          <cell r="P402">
            <v>19.974339657312637</v>
          </cell>
          <cell r="Q402">
            <v>19.980131421712937</v>
          </cell>
          <cell r="R402">
            <v>20.453377147332684</v>
          </cell>
        </row>
        <row r="403">
          <cell r="C403">
            <v>119104</v>
          </cell>
          <cell r="D403" t="str">
            <v>قرفة</v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 t="str">
            <v/>
          </cell>
          <cell r="Q403" t="str">
            <v/>
          </cell>
        </row>
        <row r="404">
          <cell r="C404">
            <v>11910401</v>
          </cell>
          <cell r="D404" t="str">
            <v>قرفة حلل مطحونة</v>
          </cell>
          <cell r="E404" t="str">
            <v>250 غم</v>
          </cell>
          <cell r="F404">
            <v>6.7170293071954781</v>
          </cell>
          <cell r="G404">
            <v>6.6164670114830608</v>
          </cell>
          <cell r="H404">
            <v>7.2506395291671204</v>
          </cell>
          <cell r="I404">
            <v>6.9798654496754189</v>
          </cell>
          <cell r="J404">
            <v>6.6561408099219062</v>
          </cell>
          <cell r="K404">
            <v>6.8950425373122357</v>
          </cell>
          <cell r="L404">
            <v>7.0174054872680554</v>
          </cell>
          <cell r="M404">
            <v>7.1214162999663086</v>
          </cell>
          <cell r="N404">
            <v>7.1202263640927157</v>
          </cell>
          <cell r="O404">
            <v>7.1874871350210352</v>
          </cell>
          <cell r="P404">
            <v>7.16168506634195</v>
          </cell>
          <cell r="Q404">
            <v>7.2183619212545862</v>
          </cell>
          <cell r="R404">
            <v>6.9951472432249879</v>
          </cell>
        </row>
        <row r="405">
          <cell r="C405">
            <v>119105</v>
          </cell>
          <cell r="D405" t="str">
            <v>يانسون</v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 t="str">
            <v/>
          </cell>
          <cell r="O405" t="str">
            <v/>
          </cell>
          <cell r="P405" t="str">
            <v/>
          </cell>
          <cell r="Q405" t="str">
            <v/>
          </cell>
        </row>
        <row r="406">
          <cell r="C406">
            <v>11910501</v>
          </cell>
          <cell r="D406" t="str">
            <v>يانسون حلل</v>
          </cell>
          <cell r="E406" t="str">
            <v>250 غم</v>
          </cell>
          <cell r="F406">
            <v>6.5559639763122695</v>
          </cell>
          <cell r="G406">
            <v>6.4990197688612605</v>
          </cell>
          <cell r="H406">
            <v>6.6635060714668253</v>
          </cell>
          <cell r="I406">
            <v>6.5122067876674308</v>
          </cell>
          <cell r="J406">
            <v>6.436082118468347</v>
          </cell>
          <cell r="K406">
            <v>6.4625797509085006</v>
          </cell>
          <cell r="L406">
            <v>6.5765917606383306</v>
          </cell>
          <cell r="M406">
            <v>6.6645229493490641</v>
          </cell>
          <cell r="N406">
            <v>6.3551662764513122</v>
          </cell>
          <cell r="O406">
            <v>6.4673177337176737</v>
          </cell>
          <cell r="P406">
            <v>6.4253593001223974</v>
          </cell>
          <cell r="Q406">
            <v>6.4001221536845314</v>
          </cell>
          <cell r="R406">
            <v>6.5015365539706629</v>
          </cell>
        </row>
        <row r="407">
          <cell r="C407">
            <v>119106</v>
          </cell>
          <cell r="D407" t="str">
            <v>كمون</v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 t="str">
            <v/>
          </cell>
          <cell r="Q407" t="str">
            <v/>
          </cell>
        </row>
        <row r="408">
          <cell r="C408">
            <v>11910601</v>
          </cell>
          <cell r="D408" t="str">
            <v>كمون حلل مطحون</v>
          </cell>
          <cell r="E408" t="str">
            <v>250 غم</v>
          </cell>
          <cell r="F408">
            <v>6.3933806156035589</v>
          </cell>
          <cell r="G408">
            <v>6.426838872289661</v>
          </cell>
          <cell r="H408">
            <v>6.3193415624660831</v>
          </cell>
          <cell r="I408">
            <v>6.2881324771831117</v>
          </cell>
          <cell r="J408">
            <v>6.125039072345972</v>
          </cell>
          <cell r="K408">
            <v>6.3309031990225524</v>
          </cell>
          <cell r="L408">
            <v>6.3065402717043151</v>
          </cell>
          <cell r="M408">
            <v>6.3692873425567855</v>
          </cell>
          <cell r="N408">
            <v>5.9646337102245193</v>
          </cell>
          <cell r="O408">
            <v>6.1572271849626574</v>
          </cell>
          <cell r="P408">
            <v>6.2296062737778097</v>
          </cell>
          <cell r="Q408">
            <v>6.2391830547878122</v>
          </cell>
          <cell r="R408">
            <v>6.2625094697437369</v>
          </cell>
        </row>
        <row r="409">
          <cell r="C409">
            <v>119107</v>
          </cell>
          <cell r="D409" t="str">
            <v>حلبه</v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 t="str">
            <v/>
          </cell>
          <cell r="P409" t="str">
            <v/>
          </cell>
          <cell r="Q409" t="str">
            <v/>
          </cell>
        </row>
        <row r="410">
          <cell r="C410">
            <v>11910701</v>
          </cell>
          <cell r="D410" t="str">
            <v>حلبه حلل</v>
          </cell>
          <cell r="E410" t="str">
            <v>250 غم</v>
          </cell>
          <cell r="F410">
            <v>3.0154993659739215</v>
          </cell>
          <cell r="G410">
            <v>3.1432557069515785</v>
          </cell>
          <cell r="H410">
            <v>3.0334430252122604</v>
          </cell>
          <cell r="I410">
            <v>3.2483131205839535</v>
          </cell>
          <cell r="J410">
            <v>3.1788045747199725</v>
          </cell>
          <cell r="K410">
            <v>3.061396696236379</v>
          </cell>
          <cell r="L410">
            <v>3.0274370181407915</v>
          </cell>
          <cell r="M410">
            <v>3.0161912950517746</v>
          </cell>
          <cell r="N410">
            <v>3.1629123001229469</v>
          </cell>
          <cell r="O410">
            <v>3.4931882716210785</v>
          </cell>
          <cell r="P410">
            <v>3.5409183788865501</v>
          </cell>
          <cell r="Q410">
            <v>3.7616252559755714</v>
          </cell>
          <cell r="R410">
            <v>3.2235820841230649</v>
          </cell>
        </row>
        <row r="411">
          <cell r="C411">
            <v>119108</v>
          </cell>
          <cell r="D411" t="str">
            <v>قزحه</v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 t="str">
            <v/>
          </cell>
          <cell r="P411" t="str">
            <v/>
          </cell>
          <cell r="Q411" t="str">
            <v/>
          </cell>
        </row>
        <row r="412">
          <cell r="C412">
            <v>11910801</v>
          </cell>
          <cell r="D412" t="str">
            <v>قزحة حلل</v>
          </cell>
          <cell r="E412" t="str">
            <v>250 غم</v>
          </cell>
          <cell r="F412">
            <v>5.8709519054023867</v>
          </cell>
          <cell r="G412">
            <v>6.0245896771264782</v>
          </cell>
          <cell r="H412">
            <v>5.9339809748190007</v>
          </cell>
          <cell r="I412">
            <v>5.9796464089404253</v>
          </cell>
          <cell r="J412">
            <v>5.6716786489159832</v>
          </cell>
          <cell r="K412">
            <v>5.6873757357755226</v>
          </cell>
          <cell r="L412">
            <v>5.8264777442308811</v>
          </cell>
          <cell r="M412">
            <v>5.8883287541354576</v>
          </cell>
          <cell r="N412">
            <v>5.7575355899160421</v>
          </cell>
          <cell r="O412">
            <v>6.1347232205595912</v>
          </cell>
          <cell r="P412">
            <v>6.0691401517440582</v>
          </cell>
          <cell r="Q412">
            <v>6.0300177955844392</v>
          </cell>
          <cell r="R412">
            <v>5.9062038839291882</v>
          </cell>
        </row>
        <row r="413">
          <cell r="C413">
            <v>119109</v>
          </cell>
          <cell r="D413" t="str">
            <v>سمسم</v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 t="str">
            <v/>
          </cell>
          <cell r="P413" t="str">
            <v/>
          </cell>
          <cell r="Q413" t="str">
            <v/>
          </cell>
        </row>
        <row r="414">
          <cell r="C414">
            <v>11910901</v>
          </cell>
          <cell r="D414" t="str">
            <v>سمسم حلل</v>
          </cell>
          <cell r="E414" t="str">
            <v>250 غم</v>
          </cell>
          <cell r="F414">
            <v>5.0366402477777426</v>
          </cell>
          <cell r="G414">
            <v>5.1128461339508036</v>
          </cell>
          <cell r="H414">
            <v>4.8368471288829813</v>
          </cell>
          <cell r="I414">
            <v>4.9242108653453291</v>
          </cell>
          <cell r="J414">
            <v>4.9230968179666768</v>
          </cell>
          <cell r="K414">
            <v>4.9570396699108272</v>
          </cell>
          <cell r="L414">
            <v>4.925076716038558</v>
          </cell>
          <cell r="M414">
            <v>5.0248736869536952</v>
          </cell>
          <cell r="N414">
            <v>4.9796165510281609</v>
          </cell>
          <cell r="O414">
            <v>5.0367449946244056</v>
          </cell>
          <cell r="P414">
            <v>5.0475022549164628</v>
          </cell>
          <cell r="Q414">
            <v>5.0248736869536952</v>
          </cell>
          <cell r="R414">
            <v>4.9857807295291119</v>
          </cell>
        </row>
        <row r="415">
          <cell r="C415">
            <v>119110</v>
          </cell>
          <cell r="D415" t="str">
            <v>سماق</v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 t="str">
            <v/>
          </cell>
          <cell r="P415" t="str">
            <v/>
          </cell>
          <cell r="Q415" t="str">
            <v/>
          </cell>
        </row>
        <row r="416">
          <cell r="C416">
            <v>11911001</v>
          </cell>
          <cell r="D416" t="str">
            <v>سماق</v>
          </cell>
          <cell r="E416" t="str">
            <v>250 غم</v>
          </cell>
          <cell r="F416">
            <v>7.9449265079264677</v>
          </cell>
          <cell r="G416">
            <v>7.3543425579387911</v>
          </cell>
          <cell r="H416">
            <v>7.4744951388128671</v>
          </cell>
          <cell r="I416">
            <v>7.3143251343279871</v>
          </cell>
          <cell r="J416">
            <v>7.1027001437358388</v>
          </cell>
          <cell r="K416">
            <v>7.422525617730229</v>
          </cell>
          <cell r="L416">
            <v>7.3964302783920672</v>
          </cell>
          <cell r="M416">
            <v>7.2926668001989157</v>
          </cell>
          <cell r="N416">
            <v>7.3045921483263063</v>
          </cell>
          <cell r="O416">
            <v>7.1648971237871928</v>
          </cell>
          <cell r="P416">
            <v>7.1231149376566023</v>
          </cell>
          <cell r="Q416">
            <v>7.3147794832783548</v>
          </cell>
          <cell r="R416">
            <v>7.3508163226759704</v>
          </cell>
        </row>
        <row r="417">
          <cell r="C417">
            <v>119111</v>
          </cell>
          <cell r="D417" t="str">
            <v>بهارات وتوابل اخرى</v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 t="str">
            <v/>
          </cell>
          <cell r="P417" t="str">
            <v/>
          </cell>
          <cell r="Q417" t="str">
            <v/>
          </cell>
        </row>
        <row r="418">
          <cell r="C418">
            <v>11911101</v>
          </cell>
          <cell r="D418" t="str">
            <v>كركم</v>
          </cell>
          <cell r="E418" t="str">
            <v>250 غم</v>
          </cell>
          <cell r="F418">
            <v>5.821934651107151</v>
          </cell>
          <cell r="G418">
            <v>6.1903137432165254</v>
          </cell>
          <cell r="H418">
            <v>6.069176338571455</v>
          </cell>
          <cell r="I418">
            <v>5.8457281746230079</v>
          </cell>
          <cell r="J418">
            <v>5.9077938193667174</v>
          </cell>
          <cell r="K418">
            <v>5.7136172851084437</v>
          </cell>
          <cell r="L418">
            <v>5.7200769190204142</v>
          </cell>
          <cell r="M418">
            <v>5.8390603672400507</v>
          </cell>
          <cell r="N418">
            <v>6.0023852148950612</v>
          </cell>
          <cell r="O418">
            <v>5.9206381621515574</v>
          </cell>
          <cell r="P418">
            <v>6.242544983398763</v>
          </cell>
          <cell r="Q418">
            <v>6.3696221576952174</v>
          </cell>
          <cell r="R418">
            <v>5.9702409846995304</v>
          </cell>
        </row>
        <row r="419">
          <cell r="C419">
            <v>11911102</v>
          </cell>
          <cell r="D419" t="str">
            <v>صنوبر</v>
          </cell>
          <cell r="E419" t="str">
            <v>250 غم</v>
          </cell>
          <cell r="F419">
            <v>38.109171215216257</v>
          </cell>
          <cell r="G419">
            <v>38.559381206740241</v>
          </cell>
          <cell r="H419">
            <v>37.721003112562776</v>
          </cell>
          <cell r="I419">
            <v>38.466669142625364</v>
          </cell>
          <cell r="J419">
            <v>37.463579483109619</v>
          </cell>
          <cell r="K419">
            <v>37.930870259734384</v>
          </cell>
          <cell r="L419">
            <v>37.366985790942351</v>
          </cell>
          <cell r="M419">
            <v>39.600409912179018</v>
          </cell>
          <cell r="N419">
            <v>39.430681545409172</v>
          </cell>
          <cell r="O419">
            <v>39.810999942094618</v>
          </cell>
          <cell r="P419">
            <v>39.621488828624052</v>
          </cell>
          <cell r="Q419">
            <v>39.903821806640046</v>
          </cell>
          <cell r="R419">
            <v>38.665421853823155</v>
          </cell>
        </row>
        <row r="420">
          <cell r="C420">
            <v>1192</v>
          </cell>
          <cell r="D420" t="str">
            <v>الملح</v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  <cell r="Q420" t="str">
            <v/>
          </cell>
        </row>
        <row r="421">
          <cell r="C421">
            <v>119201</v>
          </cell>
          <cell r="D421" t="str">
            <v>ملح الطعام</v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 t="str">
            <v/>
          </cell>
          <cell r="Q421" t="str">
            <v/>
          </cell>
        </row>
        <row r="422">
          <cell r="C422">
            <v>11920101</v>
          </cell>
          <cell r="D422" t="str">
            <v>ملح طعام ابيض - فيرست تيبل - اسرائيل</v>
          </cell>
          <cell r="E422" t="str">
            <v>باكيت / 1 كغم</v>
          </cell>
          <cell r="F422">
            <v>1.624164315996417</v>
          </cell>
          <cell r="G422">
            <v>1.624164315996417</v>
          </cell>
          <cell r="H422">
            <v>1.5986768320569624</v>
          </cell>
          <cell r="I422">
            <v>1.5966573429443627</v>
          </cell>
          <cell r="J422">
            <v>1.6156684880165986</v>
          </cell>
          <cell r="K422">
            <v>1.5986768320569624</v>
          </cell>
          <cell r="L422">
            <v>1.5816852154674952</v>
          </cell>
          <cell r="M422">
            <v>1.6120240918093203</v>
          </cell>
          <cell r="N422">
            <v>1.558019949316765</v>
          </cell>
          <cell r="O422">
            <v>1.4680130451625064</v>
          </cell>
          <cell r="P422">
            <v>1.4680130451625064</v>
          </cell>
          <cell r="Q422">
            <v>1.4824141498271877</v>
          </cell>
          <cell r="R422">
            <v>1.5690148019844585</v>
          </cell>
        </row>
        <row r="423">
          <cell r="C423">
            <v>1193</v>
          </cell>
          <cell r="D423" t="str">
            <v>اغذية اخرى</v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 t="str">
            <v/>
          </cell>
          <cell r="P423" t="str">
            <v/>
          </cell>
          <cell r="Q423" t="str">
            <v/>
          </cell>
        </row>
        <row r="424">
          <cell r="C424">
            <v>119301</v>
          </cell>
          <cell r="D424" t="str">
            <v>الزعتر</v>
          </cell>
          <cell r="F424" t="str">
            <v/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 t="str">
            <v/>
          </cell>
          <cell r="P424" t="str">
            <v/>
          </cell>
          <cell r="Q424" t="str">
            <v/>
          </cell>
        </row>
        <row r="425">
          <cell r="C425">
            <v>11930101</v>
          </cell>
          <cell r="D425" t="str">
            <v>زعتر مطحون مع توابل نمره "أ" -محلي</v>
          </cell>
          <cell r="E425" t="str">
            <v>1 كغم</v>
          </cell>
          <cell r="F425">
            <v>31.114241555232159</v>
          </cell>
          <cell r="G425">
            <v>32.460816549629079</v>
          </cell>
          <cell r="H425">
            <v>31.546825728502466</v>
          </cell>
          <cell r="I425">
            <v>31.666804180188564</v>
          </cell>
          <cell r="J425">
            <v>31.320821570317957</v>
          </cell>
          <cell r="K425">
            <v>31.190424273081447</v>
          </cell>
          <cell r="L425">
            <v>31.15495482955065</v>
          </cell>
          <cell r="M425">
            <v>30.746764751529199</v>
          </cell>
          <cell r="N425">
            <v>30.811053130842009</v>
          </cell>
          <cell r="O425">
            <v>30.08092480761648</v>
          </cell>
          <cell r="P425">
            <v>29.397913812720745</v>
          </cell>
          <cell r="Q425">
            <v>30.77898651371288</v>
          </cell>
          <cell r="R425">
            <v>31.022544308576972</v>
          </cell>
        </row>
        <row r="426">
          <cell r="C426">
            <v>119302</v>
          </cell>
          <cell r="D426" t="str">
            <v>الطحينية</v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  <cell r="Q426" t="str">
            <v/>
          </cell>
        </row>
        <row r="427">
          <cell r="C427">
            <v>11930203</v>
          </cell>
          <cell r="D427" t="str">
            <v xml:space="preserve">طحينية الجنيدي - محلية الخليل </v>
          </cell>
          <cell r="E427" t="str">
            <v xml:space="preserve">علبة 500 غم </v>
          </cell>
          <cell r="F427">
            <v>11.569444444444441</v>
          </cell>
          <cell r="G427">
            <v>11.263888888888889</v>
          </cell>
          <cell r="H427">
            <v>10.77331278904318</v>
          </cell>
          <cell r="I427">
            <v>11.166666666666664</v>
          </cell>
          <cell r="J427">
            <v>11.166666666666664</v>
          </cell>
          <cell r="K427">
            <v>11.194444444444443</v>
          </cell>
          <cell r="L427">
            <v>11.107638888888884</v>
          </cell>
          <cell r="M427">
            <v>11.543343903630182</v>
          </cell>
          <cell r="N427">
            <v>11.56711698712418</v>
          </cell>
          <cell r="O427">
            <v>11.536957105079557</v>
          </cell>
          <cell r="P427">
            <v>11.56711698712418</v>
          </cell>
          <cell r="Q427">
            <v>11.56711698712418</v>
          </cell>
          <cell r="R427">
            <v>11.335309563260452</v>
          </cell>
        </row>
        <row r="428">
          <cell r="C428">
            <v>11930206</v>
          </cell>
          <cell r="D428" t="str">
            <v xml:space="preserve">طحينية الهلال - اسرائيلي </v>
          </cell>
          <cell r="E428" t="str">
            <v xml:space="preserve">علبة 900 غم </v>
          </cell>
          <cell r="F428">
            <v>19.184997556263024</v>
          </cell>
          <cell r="G428">
            <v>19.332322906145073</v>
          </cell>
          <cell r="H428">
            <v>19.176884944636662</v>
          </cell>
          <cell r="I428">
            <v>19.081067890769699</v>
          </cell>
          <cell r="J428">
            <v>19.210137896793153</v>
          </cell>
          <cell r="K428">
            <v>18.996274079046714</v>
          </cell>
          <cell r="L428">
            <v>19.017849242502589</v>
          </cell>
          <cell r="M428">
            <v>18.782645752216482</v>
          </cell>
          <cell r="N428">
            <v>18.536685783867838</v>
          </cell>
          <cell r="O428">
            <v>19.031222140413092</v>
          </cell>
          <cell r="P428">
            <v>19.11938825207011</v>
          </cell>
          <cell r="Q428">
            <v>18.899859384282138</v>
          </cell>
          <cell r="R428">
            <v>19.030777985750547</v>
          </cell>
        </row>
        <row r="429">
          <cell r="C429">
            <v>119303</v>
          </cell>
          <cell r="D429" t="str">
            <v>زيتون مكبوس</v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 t="str">
            <v/>
          </cell>
          <cell r="Q429" t="str">
            <v/>
          </cell>
        </row>
        <row r="430">
          <cell r="C430">
            <v>11930301</v>
          </cell>
          <cell r="D430" t="str">
            <v>زيتون اخضر مكبوس - محلي</v>
          </cell>
          <cell r="E430" t="str">
            <v>علبة / 340 غم</v>
          </cell>
          <cell r="F430">
            <v>6.0889369917859515</v>
          </cell>
          <cell r="G430">
            <v>6.4019146349944656</v>
          </cell>
          <cell r="H430">
            <v>6.2009573174972328</v>
          </cell>
          <cell r="I430">
            <v>6.4019146349944656</v>
          </cell>
          <cell r="J430">
            <v>7.0047865874861621</v>
          </cell>
          <cell r="K430">
            <v>5.8995213412513836</v>
          </cell>
          <cell r="L430">
            <v>6</v>
          </cell>
          <cell r="M430">
            <v>5.8995213412513836</v>
          </cell>
          <cell r="N430">
            <v>5.7990426825027681</v>
          </cell>
          <cell r="O430">
            <v>5.6985640237541517</v>
          </cell>
          <cell r="P430">
            <v>6.166666666666667</v>
          </cell>
          <cell r="Q430">
            <v>6.1787230695507454</v>
          </cell>
          <cell r="R430">
            <v>6.1450457743112814</v>
          </cell>
        </row>
        <row r="431">
          <cell r="C431">
            <v>11930302</v>
          </cell>
          <cell r="D431" t="str">
            <v>زيتون اسود مكبوس  -آيدن - اسرائيل</v>
          </cell>
          <cell r="E431" t="str">
            <v xml:space="preserve">علبة / 340 غم </v>
          </cell>
          <cell r="F431">
            <v>5.7102124240337782</v>
          </cell>
          <cell r="G431">
            <v>5.7442549134720151</v>
          </cell>
          <cell r="H431">
            <v>5.650638067516863</v>
          </cell>
          <cell r="I431">
            <v>5.4654263895133726</v>
          </cell>
          <cell r="J431">
            <v>5.623723965401175</v>
          </cell>
          <cell r="K431">
            <v>5.6695746963311606</v>
          </cell>
          <cell r="L431">
            <v>5.8757450170557632</v>
          </cell>
          <cell r="M431">
            <v>5.4927670108755953</v>
          </cell>
          <cell r="N431">
            <v>5.803723602429522</v>
          </cell>
          <cell r="O431">
            <v>5.6789603190256797</v>
          </cell>
          <cell r="P431">
            <v>5.750473433192318</v>
          </cell>
          <cell r="Q431">
            <v>5.7230261820184616</v>
          </cell>
          <cell r="R431">
            <v>5.6823771684054742</v>
          </cell>
        </row>
        <row r="432">
          <cell r="C432">
            <v>119304</v>
          </cell>
          <cell r="D432" t="str">
            <v>مخللات</v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</row>
        <row r="433">
          <cell r="C433">
            <v>11930401</v>
          </cell>
          <cell r="D433" t="str">
            <v>مخلل خيار-z.m - إسرائيل</v>
          </cell>
          <cell r="E433" t="str">
            <v>علبه/320غم</v>
          </cell>
          <cell r="F433">
            <v>5.0006436735617141</v>
          </cell>
          <cell r="G433">
            <v>5.0909849257416804</v>
          </cell>
          <cell r="H433">
            <v>5.1073639032910334</v>
          </cell>
          <cell r="I433">
            <v>4.9746009731700918</v>
          </cell>
          <cell r="J433">
            <v>5.1925514572690084</v>
          </cell>
          <cell r="K433">
            <v>5.1698663842309278</v>
          </cell>
          <cell r="L433">
            <v>5.2886993613730144</v>
          </cell>
          <cell r="M433">
            <v>5.1845285598065241</v>
          </cell>
          <cell r="N433">
            <v>5.2814779573378816</v>
          </cell>
          <cell r="O433">
            <v>5.1999360997346544</v>
          </cell>
          <cell r="P433">
            <v>5.3035809044539421</v>
          </cell>
          <cell r="Q433">
            <v>5.1773071557713912</v>
          </cell>
          <cell r="R433">
            <v>5.1642951129784898</v>
          </cell>
        </row>
        <row r="434">
          <cell r="C434">
            <v>11930403</v>
          </cell>
          <cell r="D434" t="str">
            <v xml:space="preserve">مخلل خيار زادنا - سنقرط - محلي </v>
          </cell>
          <cell r="E434" t="str">
            <v xml:space="preserve">علبة 320 غم </v>
          </cell>
          <cell r="F434">
            <v>4.5626300814139817</v>
          </cell>
          <cell r="G434">
            <v>4.4774745848953437</v>
          </cell>
          <cell r="H434">
            <v>4.5339004357438588</v>
          </cell>
          <cell r="I434">
            <v>4.5447515609070361</v>
          </cell>
          <cell r="J434">
            <v>4.4502295130362262</v>
          </cell>
          <cell r="K434">
            <v>4.5006236519101197</v>
          </cell>
          <cell r="L434">
            <v>4.5836391449435183</v>
          </cell>
          <cell r="M434">
            <v>4.6550848808383112</v>
          </cell>
          <cell r="N434">
            <v>4.5961659490439093</v>
          </cell>
          <cell r="O434">
            <v>4.8276384810200215</v>
          </cell>
          <cell r="P434">
            <v>4.7245416204849739</v>
          </cell>
          <cell r="Q434">
            <v>4.6649475943516245</v>
          </cell>
          <cell r="R434">
            <v>4.5934689582157437</v>
          </cell>
        </row>
        <row r="435">
          <cell r="C435">
            <v>11930405</v>
          </cell>
          <cell r="D435" t="str">
            <v xml:space="preserve">مخلل زيتون زادنا بدون عجم - سنقرط - محلي </v>
          </cell>
          <cell r="E435" t="str">
            <v>علبة 275 غم</v>
          </cell>
          <cell r="F435">
            <v>5.8787217707119286</v>
          </cell>
          <cell r="G435">
            <v>5.8483386202550358</v>
          </cell>
          <cell r="H435">
            <v>5.7844608817937839</v>
          </cell>
          <cell r="I435">
            <v>5.7647849564985805</v>
          </cell>
          <cell r="J435">
            <v>5.7511125387929791</v>
          </cell>
          <cell r="K435">
            <v>5.7727416666175539</v>
          </cell>
          <cell r="L435">
            <v>5.7940829944391563</v>
          </cell>
          <cell r="M435">
            <v>5.9918906655506543</v>
          </cell>
          <cell r="N435">
            <v>5.8488929727631458</v>
          </cell>
          <cell r="O435">
            <v>5.8506418586117901</v>
          </cell>
          <cell r="P435">
            <v>5.9032760406592342</v>
          </cell>
          <cell r="Q435">
            <v>5.9493913684343429</v>
          </cell>
          <cell r="R435">
            <v>5.8448613612606826</v>
          </cell>
        </row>
        <row r="436">
          <cell r="C436">
            <v>11930406</v>
          </cell>
          <cell r="D436" t="str">
            <v xml:space="preserve">مخلل باذنجان زادنا - سنقرط - محلي </v>
          </cell>
          <cell r="E436" t="str">
            <v xml:space="preserve">علبة 330 غم </v>
          </cell>
          <cell r="F436">
            <v>4.2814309236139634</v>
          </cell>
          <cell r="G436">
            <v>4.3011226032821082</v>
          </cell>
          <cell r="H436">
            <v>4.3067502156613751</v>
          </cell>
          <cell r="I436">
            <v>4.2600903774597167</v>
          </cell>
          <cell r="J436">
            <v>4.1688236671378611</v>
          </cell>
          <cell r="K436">
            <v>4.2231965519049179</v>
          </cell>
          <cell r="L436">
            <v>4.2817926277860687</v>
          </cell>
          <cell r="M436">
            <v>4.3556337411687975</v>
          </cell>
          <cell r="N436">
            <v>4.3047396450031661</v>
          </cell>
          <cell r="O436">
            <v>4.3163141785105559</v>
          </cell>
          <cell r="P436">
            <v>4.4401068416042744</v>
          </cell>
          <cell r="Q436">
            <v>4.3093994038172934</v>
          </cell>
          <cell r="R436">
            <v>4.2957833980791742</v>
          </cell>
        </row>
        <row r="437">
          <cell r="C437">
            <v>119305</v>
          </cell>
          <cell r="D437" t="str">
            <v>الشوربة</v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</row>
        <row r="438">
          <cell r="C438">
            <v>11930502</v>
          </cell>
          <cell r="D438" t="str">
            <v xml:space="preserve">شوربة مكعبات مرقة دجاج 24 عبوة * 2 مكعب - مصري </v>
          </cell>
          <cell r="E438" t="str">
            <v>باكيت/480 غم</v>
          </cell>
          <cell r="F438">
            <v>14.701596689253739</v>
          </cell>
          <cell r="G438">
            <v>15.027881377648766</v>
          </cell>
          <cell r="H438">
            <v>14.829740136158684</v>
          </cell>
          <cell r="I438">
            <v>15.083360925265987</v>
          </cell>
          <cell r="J438">
            <v>14.961834297152073</v>
          </cell>
          <cell r="K438">
            <v>14.77690247176133</v>
          </cell>
          <cell r="L438">
            <v>14.756679501262377</v>
          </cell>
          <cell r="M438">
            <v>14.946895093092852</v>
          </cell>
          <cell r="N438">
            <v>14.629324042701837</v>
          </cell>
          <cell r="O438">
            <v>14.524930219904647</v>
          </cell>
          <cell r="P438">
            <v>14.621787266293627</v>
          </cell>
          <cell r="Q438">
            <v>14.484778749598032</v>
          </cell>
          <cell r="R438">
            <v>14.778809230841164</v>
          </cell>
        </row>
        <row r="439">
          <cell r="C439">
            <v>11930503</v>
          </cell>
          <cell r="D439" t="str">
            <v>شوربة مع شعيريه اندومي السعودية</v>
          </cell>
          <cell r="E439" t="str">
            <v>'علبة تحتوي على 5 أكياس وزن الكيس 80 غم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5</v>
          </cell>
          <cell r="P439">
            <v>5</v>
          </cell>
          <cell r="Q439">
            <v>5</v>
          </cell>
          <cell r="R439">
            <v>5</v>
          </cell>
        </row>
        <row r="440">
          <cell r="C440">
            <v>119306</v>
          </cell>
          <cell r="D440" t="str">
            <v>ماء ورد-زهر</v>
          </cell>
          <cell r="F440" t="str">
            <v/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 t="str">
            <v/>
          </cell>
          <cell r="Q440" t="str">
            <v/>
          </cell>
        </row>
        <row r="441">
          <cell r="C441">
            <v>11930602</v>
          </cell>
          <cell r="D441" t="str">
            <v>ماء زهر- الزهراء - محلي</v>
          </cell>
          <cell r="E441" t="str">
            <v>عبوة/650 مل</v>
          </cell>
          <cell r="F441">
            <v>4.9910268932108499</v>
          </cell>
          <cell r="G441">
            <v>5.0123305182794766</v>
          </cell>
          <cell r="H441">
            <v>5.0855691470544873</v>
          </cell>
          <cell r="I441">
            <v>4.996390514806694</v>
          </cell>
          <cell r="J441">
            <v>5.0100258607684269</v>
          </cell>
          <cell r="K441">
            <v>5.0206022426453654</v>
          </cell>
          <cell r="L441">
            <v>5.0044359472004594</v>
          </cell>
          <cell r="M441">
            <v>4.9457156195546341</v>
          </cell>
          <cell r="N441">
            <v>5.0199509457373006</v>
          </cell>
          <cell r="O441">
            <v>4.9707696059613706</v>
          </cell>
          <cell r="P441">
            <v>4.9934429079455418</v>
          </cell>
          <cell r="Q441">
            <v>5.1822137679205103</v>
          </cell>
          <cell r="R441">
            <v>5.0193728309237597</v>
          </cell>
        </row>
        <row r="442">
          <cell r="C442">
            <v>119307</v>
          </cell>
          <cell r="D442" t="str">
            <v>جلي</v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</row>
        <row r="443">
          <cell r="C443">
            <v>11930701</v>
          </cell>
          <cell r="D443" t="str">
            <v>جلي مسحوق بودرة بطعم الكرز-اوسم-اسرائيل</v>
          </cell>
          <cell r="E443" t="str">
            <v>باكيت/85غم</v>
          </cell>
          <cell r="F443">
            <v>6.8692402476409891</v>
          </cell>
          <cell r="G443">
            <v>6.780151032747356</v>
          </cell>
          <cell r="H443">
            <v>6.6595469017579285</v>
          </cell>
          <cell r="I443">
            <v>6.456843727964058</v>
          </cell>
          <cell r="J443">
            <v>6.578776768625187</v>
          </cell>
          <cell r="K443">
            <v>6.4790133717206251</v>
          </cell>
          <cell r="L443">
            <v>6.6190476190476186</v>
          </cell>
          <cell r="M443">
            <v>6.4642857142857135</v>
          </cell>
          <cell r="N443">
            <v>6.401694995939641</v>
          </cell>
          <cell r="O443">
            <v>6.2618447619273452</v>
          </cell>
          <cell r="P443">
            <v>6.2090602644399446</v>
          </cell>
          <cell r="Q443">
            <v>6.3001574497782133</v>
          </cell>
          <cell r="R443">
            <v>6.5066385713228856</v>
          </cell>
        </row>
        <row r="444">
          <cell r="C444">
            <v>11930702</v>
          </cell>
          <cell r="D444" t="str">
            <v xml:space="preserve">جلي مسحوق بودرة بطعم الفراوله-الزهراء-محلي </v>
          </cell>
          <cell r="E444" t="str">
            <v>باكيت/85غم</v>
          </cell>
          <cell r="F444">
            <v>3.5161075190677562</v>
          </cell>
          <cell r="G444">
            <v>3.5403644632670099</v>
          </cell>
          <cell r="H444">
            <v>3.5524075304977774</v>
          </cell>
          <cell r="I444">
            <v>3.4961387996063999</v>
          </cell>
          <cell r="J444">
            <v>3.4918505748685034</v>
          </cell>
          <cell r="K444">
            <v>3.554833224917703</v>
          </cell>
          <cell r="L444">
            <v>3.5572589193376287</v>
          </cell>
          <cell r="M444">
            <v>3.5567737804536437</v>
          </cell>
          <cell r="N444">
            <v>3.5222596141358484</v>
          </cell>
          <cell r="O444">
            <v>3.543605725031191</v>
          </cell>
          <cell r="P444">
            <v>3.5057648920803555</v>
          </cell>
          <cell r="Q444">
            <v>3.5601004470866839</v>
          </cell>
          <cell r="R444">
            <v>3.533122124195875</v>
          </cell>
        </row>
        <row r="445">
          <cell r="C445">
            <v>119308</v>
          </cell>
          <cell r="D445" t="str">
            <v>كرميل</v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 t="str">
            <v/>
          </cell>
          <cell r="P445" t="str">
            <v/>
          </cell>
          <cell r="Q445" t="str">
            <v/>
          </cell>
        </row>
        <row r="446">
          <cell r="C446">
            <v>11930801</v>
          </cell>
          <cell r="D446" t="str">
            <v>كراميل-الزهراء-محلي</v>
          </cell>
          <cell r="E446" t="str">
            <v>باكيت/70غم</v>
          </cell>
          <cell r="F446">
            <v>3.6784572012540599</v>
          </cell>
          <cell r="G446">
            <v>3.6757829423668507</v>
          </cell>
          <cell r="H446">
            <v>3.6051790182128145</v>
          </cell>
          <cell r="I446">
            <v>3.6555484762639834</v>
          </cell>
          <cell r="J446">
            <v>3.667760165705221</v>
          </cell>
          <cell r="K446">
            <v>3.6570631301563821</v>
          </cell>
          <cell r="L446">
            <v>3.6811314601412701</v>
          </cell>
          <cell r="M446">
            <v>3.6447615392752173</v>
          </cell>
          <cell r="N446">
            <v>3.6688298692601049</v>
          </cell>
          <cell r="O446">
            <v>3.6592025372661503</v>
          </cell>
          <cell r="P446">
            <v>3.6345993555038199</v>
          </cell>
          <cell r="Q446">
            <v>3.707339197235926</v>
          </cell>
          <cell r="R446">
            <v>3.6613045743868171</v>
          </cell>
        </row>
        <row r="447">
          <cell r="C447">
            <v>119309</v>
          </cell>
          <cell r="D447" t="str">
            <v>كاتشب</v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 t="str">
            <v/>
          </cell>
          <cell r="P447" t="str">
            <v/>
          </cell>
          <cell r="Q447" t="str">
            <v/>
          </cell>
        </row>
        <row r="448">
          <cell r="C448">
            <v>11930901</v>
          </cell>
          <cell r="D448" t="str">
            <v>كاتشب بدون فلفل-اوسم-اسرائيل</v>
          </cell>
          <cell r="E448" t="str">
            <v>زجاجة /900غم</v>
          </cell>
          <cell r="F448">
            <v>12.478297879433663</v>
          </cell>
          <cell r="G448">
            <v>11.929324340527106</v>
          </cell>
          <cell r="H448">
            <v>12.3868022896159</v>
          </cell>
          <cell r="I448">
            <v>12.295306699798143</v>
          </cell>
          <cell r="J448">
            <v>12.112315520162623</v>
          </cell>
          <cell r="K448">
            <v>11.69578857282591</v>
          </cell>
          <cell r="L448">
            <v>11.919730754213511</v>
          </cell>
          <cell r="M448">
            <v>11.330378803887704</v>
          </cell>
          <cell r="N448">
            <v>11.545725857788002</v>
          </cell>
          <cell r="O448">
            <v>11.670149912203371</v>
          </cell>
          <cell r="P448">
            <v>11.619605324137696</v>
          </cell>
          <cell r="Q448">
            <v>11.812190090086805</v>
          </cell>
          <cell r="R448">
            <v>11.899634670390036</v>
          </cell>
        </row>
        <row r="449">
          <cell r="C449">
            <v>119310</v>
          </cell>
          <cell r="D449" t="str">
            <v>خميرة</v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 t="str">
            <v/>
          </cell>
          <cell r="P449" t="str">
            <v/>
          </cell>
          <cell r="Q449" t="str">
            <v/>
          </cell>
        </row>
        <row r="450">
          <cell r="C450">
            <v>11931002</v>
          </cell>
          <cell r="D450" t="str">
            <v xml:space="preserve">خميرة بيضاء مفرغة من الهواء- PAKMAYA -   تركيا </v>
          </cell>
          <cell r="E450" t="str">
            <v xml:space="preserve">باكيت / 450 غم </v>
          </cell>
          <cell r="F450">
            <v>6.2091445520404767</v>
          </cell>
          <cell r="G450">
            <v>6.2301110750613136</v>
          </cell>
          <cell r="H450">
            <v>6.1954183874902533</v>
          </cell>
          <cell r="I450">
            <v>6.1141918725412037</v>
          </cell>
          <cell r="J450">
            <v>6.0866068495036405</v>
          </cell>
          <cell r="K450">
            <v>6.1187448858396083</v>
          </cell>
          <cell r="L450">
            <v>6.1209998412650846</v>
          </cell>
          <cell r="M450">
            <v>6.1558241561877338</v>
          </cell>
          <cell r="N450">
            <v>6.0293171302978976</v>
          </cell>
          <cell r="O450">
            <v>6.2520952085593775</v>
          </cell>
          <cell r="P450">
            <v>6.3905005823814145</v>
          </cell>
          <cell r="Q450">
            <v>6.2877897099041915</v>
          </cell>
          <cell r="R450">
            <v>6.1825620209226821</v>
          </cell>
        </row>
        <row r="451">
          <cell r="C451">
            <v>119311</v>
          </cell>
          <cell r="D451" t="str">
            <v>اغذية اخرى</v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 t="str">
            <v/>
          </cell>
          <cell r="P451" t="str">
            <v/>
          </cell>
          <cell r="Q451" t="str">
            <v/>
          </cell>
        </row>
        <row r="452">
          <cell r="C452">
            <v>11931102</v>
          </cell>
          <cell r="D452" t="str">
            <v>بكنج باودر-الزهراء-محلي</v>
          </cell>
          <cell r="E452" t="str">
            <v>كيس/10 غم</v>
          </cell>
          <cell r="F452">
            <v>0.19319704736662205</v>
          </cell>
          <cell r="G452">
            <v>0.19444813365385896</v>
          </cell>
          <cell r="H452">
            <v>0.19319704736662205</v>
          </cell>
          <cell r="I452">
            <v>0.19569921994109593</v>
          </cell>
          <cell r="J452">
            <v>0.19355149725151957</v>
          </cell>
          <cell r="K452">
            <v>0.19399981545268929</v>
          </cell>
          <cell r="L452">
            <v>0.19368704388088004</v>
          </cell>
          <cell r="M452">
            <v>0.19399981545268929</v>
          </cell>
          <cell r="N452">
            <v>0.19265486084918018</v>
          </cell>
          <cell r="O452">
            <v>0.19031940152705956</v>
          </cell>
          <cell r="P452">
            <v>0.19166435613056867</v>
          </cell>
          <cell r="Q452">
            <v>0.18996495164216204</v>
          </cell>
          <cell r="R452">
            <v>0.19303193254291232</v>
          </cell>
        </row>
        <row r="453">
          <cell r="C453">
            <v>11931103</v>
          </cell>
          <cell r="D453" t="str">
            <v>جوز هند مبشور</v>
          </cell>
          <cell r="E453" t="str">
            <v>250 غم</v>
          </cell>
          <cell r="F453">
            <v>4.7300908776780659</v>
          </cell>
          <cell r="G453">
            <v>4.7514623735940509</v>
          </cell>
          <cell r="H453">
            <v>4.827830458671392</v>
          </cell>
          <cell r="I453">
            <v>4.7978568234124195</v>
          </cell>
          <cell r="J453">
            <v>4.5739641995529006</v>
          </cell>
          <cell r="K453">
            <v>4.7584994269203458</v>
          </cell>
          <cell r="L453">
            <v>4.7416443097465741</v>
          </cell>
          <cell r="M453">
            <v>4.80984578625295</v>
          </cell>
          <cell r="N453">
            <v>4.7884736762581435</v>
          </cell>
          <cell r="O453">
            <v>4.8781373164920829</v>
          </cell>
          <cell r="P453">
            <v>5.0230560395880053</v>
          </cell>
          <cell r="Q453">
            <v>4.7373864247049884</v>
          </cell>
          <cell r="R453">
            <v>4.7848539760726601</v>
          </cell>
        </row>
        <row r="454">
          <cell r="C454">
            <v>12</v>
          </cell>
          <cell r="D454" t="str">
            <v>المشروبات غير الكحولية</v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  <cell r="Q454" t="str">
            <v/>
          </cell>
        </row>
        <row r="455">
          <cell r="C455">
            <v>121</v>
          </cell>
          <cell r="D455" t="str">
            <v>الشاي والبن والكاكاو</v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  <cell r="Q455" t="str">
            <v/>
          </cell>
        </row>
        <row r="456">
          <cell r="C456">
            <v>1211</v>
          </cell>
          <cell r="D456" t="str">
            <v>الشاي</v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  <cell r="Q456" t="str">
            <v/>
          </cell>
        </row>
        <row r="457">
          <cell r="C457">
            <v>121101</v>
          </cell>
          <cell r="D457" t="str">
            <v>شاي حلل</v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 t="str">
            <v/>
          </cell>
          <cell r="P457" t="str">
            <v/>
          </cell>
          <cell r="Q457" t="str">
            <v/>
          </cell>
        </row>
        <row r="458">
          <cell r="C458">
            <v>12110101</v>
          </cell>
          <cell r="D458" t="str">
            <v>شاي عادي-الغزالين حلل - محلي</v>
          </cell>
          <cell r="E458" t="str">
            <v>باكيت 2/1 كغم</v>
          </cell>
          <cell r="F458">
            <v>14.093422448843686</v>
          </cell>
          <cell r="G458">
            <v>14.201345380025401</v>
          </cell>
          <cell r="H458">
            <v>14.248027197624985</v>
          </cell>
          <cell r="I458">
            <v>14.423646723165756</v>
          </cell>
          <cell r="J458">
            <v>14.592905746346123</v>
          </cell>
          <cell r="K458">
            <v>14.589258570644919</v>
          </cell>
          <cell r="L458">
            <v>14.659067056028899</v>
          </cell>
          <cell r="M458">
            <v>14.629032686357709</v>
          </cell>
          <cell r="N458">
            <v>14.386799630024287</v>
          </cell>
          <cell r="O458">
            <v>14.343979229141299</v>
          </cell>
          <cell r="P458">
            <v>14.381522191230291</v>
          </cell>
          <cell r="Q458">
            <v>14.371782445188689</v>
          </cell>
          <cell r="R458">
            <v>14.410065775385171</v>
          </cell>
        </row>
        <row r="459">
          <cell r="C459">
            <v>121102</v>
          </cell>
          <cell r="D459" t="str">
            <v>شاي اكياس</v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  <cell r="Q459" t="str">
            <v/>
          </cell>
        </row>
        <row r="460">
          <cell r="C460">
            <v>12110202</v>
          </cell>
          <cell r="D460" t="str">
            <v>شاي اكياس-ليبتون-بريطانيا</v>
          </cell>
          <cell r="E460" t="str">
            <v>باكيت/100كيس</v>
          </cell>
          <cell r="F460">
            <v>12.322527666703101</v>
          </cell>
          <cell r="G460">
            <v>12.548870211347804</v>
          </cell>
          <cell r="H460">
            <v>12.528822297540861</v>
          </cell>
          <cell r="I460">
            <v>12.325508700843189</v>
          </cell>
          <cell r="J460">
            <v>12.284215852096715</v>
          </cell>
          <cell r="K460">
            <v>12.447015197682019</v>
          </cell>
          <cell r="L460">
            <v>12.430264231873615</v>
          </cell>
          <cell r="M460">
            <v>12.481091513757711</v>
          </cell>
          <cell r="N460">
            <v>12.840602892975491</v>
          </cell>
          <cell r="O460">
            <v>11.881817875549899</v>
          </cell>
          <cell r="P460">
            <v>11.814787265548391</v>
          </cell>
          <cell r="Q460">
            <v>11.813758267412522</v>
          </cell>
          <cell r="R460">
            <v>12.309940164444276</v>
          </cell>
        </row>
        <row r="461">
          <cell r="C461">
            <v>1212</v>
          </cell>
          <cell r="D461" t="str">
            <v>القهوة</v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 t="str">
            <v/>
          </cell>
          <cell r="P461" t="str">
            <v/>
          </cell>
          <cell r="Q461" t="str">
            <v/>
          </cell>
        </row>
        <row r="462">
          <cell r="C462">
            <v>121202</v>
          </cell>
          <cell r="D462" t="str">
            <v>قهوة مطحونة</v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</row>
        <row r="463">
          <cell r="C463">
            <v>12120201</v>
          </cell>
          <cell r="D463" t="str">
            <v xml:space="preserve">قهوة مطحونة </v>
          </cell>
          <cell r="E463" t="str">
            <v>1كغم</v>
          </cell>
          <cell r="F463">
            <v>43.111013675493915</v>
          </cell>
          <cell r="G463">
            <v>42.676705050690678</v>
          </cell>
          <cell r="H463">
            <v>43.112976089552902</v>
          </cell>
          <cell r="I463">
            <v>42.642215227135502</v>
          </cell>
          <cell r="J463">
            <v>42.710176156742079</v>
          </cell>
          <cell r="K463">
            <v>42.482124885266067</v>
          </cell>
          <cell r="L463">
            <v>42.60754558088049</v>
          </cell>
          <cell r="M463">
            <v>42.661161612501452</v>
          </cell>
          <cell r="N463">
            <v>43.655599001674737</v>
          </cell>
          <cell r="O463">
            <v>42.578395042328914</v>
          </cell>
          <cell r="P463">
            <v>42.433929232379832</v>
          </cell>
          <cell r="Q463">
            <v>42.842319284766873</v>
          </cell>
          <cell r="R463">
            <v>42.792846736617783</v>
          </cell>
        </row>
        <row r="464">
          <cell r="C464">
            <v>121203</v>
          </cell>
          <cell r="D464" t="str">
            <v>نسكافيه</v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  <cell r="Q464" t="str">
            <v/>
          </cell>
        </row>
        <row r="465">
          <cell r="C465">
            <v>12120301</v>
          </cell>
          <cell r="D465" t="str">
            <v>نسكافيه - نستلة - فرنسا</v>
          </cell>
          <cell r="E465" t="str">
            <v>علبة /200غم</v>
          </cell>
          <cell r="F465">
            <v>21.788537426693019</v>
          </cell>
          <cell r="G465">
            <v>21.488581859633033</v>
          </cell>
          <cell r="H465">
            <v>21.141064025422313</v>
          </cell>
          <cell r="I465">
            <v>21.280505274814718</v>
          </cell>
          <cell r="J465">
            <v>21.147917030281167</v>
          </cell>
          <cell r="K465">
            <v>21.644700275631621</v>
          </cell>
          <cell r="L465">
            <v>21.668212665827184</v>
          </cell>
          <cell r="M465">
            <v>21.703778221864052</v>
          </cell>
          <cell r="N465">
            <v>20.900646544438427</v>
          </cell>
          <cell r="O465">
            <v>20.653800065853911</v>
          </cell>
          <cell r="P465">
            <v>21.065422962131645</v>
          </cell>
          <cell r="Q465">
            <v>21.138319127146932</v>
          </cell>
          <cell r="R465">
            <v>21.301790456644831</v>
          </cell>
        </row>
        <row r="466">
          <cell r="C466">
            <v>12120303</v>
          </cell>
          <cell r="D466" t="str">
            <v>نسكافيه - عليت - اسرائيل</v>
          </cell>
          <cell r="E466" t="str">
            <v>علبة/200غم</v>
          </cell>
          <cell r="F466">
            <v>24.254802423639983</v>
          </cell>
          <cell r="G466">
            <v>24.800712416960856</v>
          </cell>
          <cell r="H466">
            <v>24.659543517648608</v>
          </cell>
          <cell r="I466">
            <v>24.946592540001621</v>
          </cell>
          <cell r="J466">
            <v>24.813992519945078</v>
          </cell>
          <cell r="K466">
            <v>24.65001112691483</v>
          </cell>
          <cell r="L466">
            <v>24.425461235508724</v>
          </cell>
          <cell r="M466">
            <v>24.425461235508724</v>
          </cell>
          <cell r="N466">
            <v>24.462780769353863</v>
          </cell>
          <cell r="O466">
            <v>24.433465919405499</v>
          </cell>
          <cell r="P466">
            <v>24.277534341538026</v>
          </cell>
          <cell r="Q466">
            <v>24.746310249902994</v>
          </cell>
          <cell r="R466">
            <v>24.574722358027397</v>
          </cell>
        </row>
        <row r="467">
          <cell r="C467">
            <v>1213</v>
          </cell>
          <cell r="D467" t="str">
            <v>الكاكاو</v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  <cell r="Q467" t="str">
            <v/>
          </cell>
        </row>
        <row r="468">
          <cell r="C468">
            <v>121301</v>
          </cell>
          <cell r="D468" t="str">
            <v>كاكاو</v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  <cell r="Q468" t="str">
            <v/>
          </cell>
        </row>
        <row r="469">
          <cell r="C469">
            <v>12130101</v>
          </cell>
          <cell r="D469" t="str">
            <v>كاكاو - ازحيمان - محلي</v>
          </cell>
          <cell r="E469" t="str">
            <v>علبة /150غم</v>
          </cell>
          <cell r="F469">
            <v>3.6506455141673597</v>
          </cell>
          <cell r="G469">
            <v>3.5433025250707297</v>
          </cell>
          <cell r="H469">
            <v>3.7620278606490323</v>
          </cell>
          <cell r="I469">
            <v>4.2972509667266543</v>
          </cell>
          <cell r="J469">
            <v>4.471856415950934</v>
          </cell>
          <cell r="K469">
            <v>4.443474162499661</v>
          </cell>
          <cell r="L469">
            <v>4.5387366192922949</v>
          </cell>
          <cell r="M469">
            <v>4.5412655434019991</v>
          </cell>
          <cell r="N469">
            <v>4.5109184540855489</v>
          </cell>
          <cell r="O469">
            <v>4.556439088060225</v>
          </cell>
          <cell r="P469">
            <v>4.8473750463309004</v>
          </cell>
          <cell r="Q469">
            <v>4.7900162046260411</v>
          </cell>
          <cell r="R469">
            <v>4.3294423667384487</v>
          </cell>
        </row>
        <row r="470">
          <cell r="C470">
            <v>12130103</v>
          </cell>
          <cell r="D470" t="str">
            <v>كاكاو - الزهراء - محلي</v>
          </cell>
          <cell r="E470" t="str">
            <v>علبة/100 غم</v>
          </cell>
          <cell r="F470">
            <v>4.6531554922957419</v>
          </cell>
          <cell r="G470">
            <v>4.533663828112215</v>
          </cell>
          <cell r="H470">
            <v>5.014130807534583</v>
          </cell>
          <cell r="I470">
            <v>4.9703290382045981</v>
          </cell>
          <cell r="J470">
            <v>4.9765965056515151</v>
          </cell>
          <cell r="K470">
            <v>4.8310168393511663</v>
          </cell>
          <cell r="L470">
            <v>4.5475749122259153</v>
          </cell>
          <cell r="M470">
            <v>4.5701455599050238</v>
          </cell>
          <cell r="N470">
            <v>4.600286856944809</v>
          </cell>
          <cell r="O470">
            <v>4.6564092934596104</v>
          </cell>
          <cell r="P470">
            <v>4.5683753130282323</v>
          </cell>
          <cell r="Q470">
            <v>4.4255823829287149</v>
          </cell>
          <cell r="R470">
            <v>4.6956055691368439</v>
          </cell>
        </row>
        <row r="471">
          <cell r="C471">
            <v>122</v>
          </cell>
          <cell r="D471" t="str">
            <v>المياه المعدنية والمشروبات المرطبة و الغازية</v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  <cell r="Q471" t="str">
            <v/>
          </cell>
        </row>
        <row r="472">
          <cell r="C472">
            <v>122001</v>
          </cell>
          <cell r="D472" t="str">
            <v>المياه المعدنية</v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</row>
        <row r="473">
          <cell r="C473">
            <v>12200101</v>
          </cell>
          <cell r="D473" t="str">
            <v>مياه معدنية - أروى</v>
          </cell>
          <cell r="E473" t="str">
            <v>عبوة /1.5  لتر</v>
          </cell>
          <cell r="F473">
            <v>2.7792570737293669</v>
          </cell>
          <cell r="G473">
            <v>2.8136547128504339</v>
          </cell>
          <cell r="H473">
            <v>2.8358170114892705</v>
          </cell>
          <cell r="I473">
            <v>2.793016129377794</v>
          </cell>
          <cell r="J473">
            <v>2.7878564835096338</v>
          </cell>
          <cell r="K473">
            <v>2.8075370426093182</v>
          </cell>
          <cell r="L473">
            <v>2.8880772443590406</v>
          </cell>
          <cell r="M473">
            <v>2.9074259163646401</v>
          </cell>
          <cell r="N473">
            <v>2.9203250310350413</v>
          </cell>
          <cell r="O473">
            <v>2.9172538132563739</v>
          </cell>
          <cell r="P473">
            <v>2.8988265065843737</v>
          </cell>
          <cell r="Q473">
            <v>2.885743118847254</v>
          </cell>
          <cell r="R473">
            <v>2.8528991736677116</v>
          </cell>
        </row>
        <row r="474">
          <cell r="C474">
            <v>12200103</v>
          </cell>
          <cell r="D474" t="str">
            <v>مياه معدنية - جيريكو-محلي</v>
          </cell>
          <cell r="E474" t="str">
            <v>عبوة/1.5 لتر</v>
          </cell>
          <cell r="F474">
            <v>2.7649247240955894</v>
          </cell>
          <cell r="G474">
            <v>2.7997318589204792</v>
          </cell>
          <cell r="H474">
            <v>2.8558823009765599</v>
          </cell>
          <cell r="I474">
            <v>2.8337200023377238</v>
          </cell>
          <cell r="J474">
            <v>2.8251205925574565</v>
          </cell>
          <cell r="K474">
            <v>2.8816805303173605</v>
          </cell>
          <cell r="L474">
            <v>2.8515825960864261</v>
          </cell>
          <cell r="M474">
            <v>2.8439250264249512</v>
          </cell>
          <cell r="N474">
            <v>2.9151039608113081</v>
          </cell>
          <cell r="O474">
            <v>2.8757428426119382</v>
          </cell>
          <cell r="P474">
            <v>2.8422051444688976</v>
          </cell>
          <cell r="Q474">
            <v>2.8612962253290668</v>
          </cell>
          <cell r="R474">
            <v>2.84590965041148</v>
          </cell>
        </row>
        <row r="475">
          <cell r="C475">
            <v>122002</v>
          </cell>
          <cell r="D475" t="str">
            <v>المياه الغازية</v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 t="str">
            <v/>
          </cell>
          <cell r="O475" t="str">
            <v/>
          </cell>
          <cell r="P475" t="str">
            <v/>
          </cell>
          <cell r="Q475" t="str">
            <v/>
          </cell>
        </row>
        <row r="476">
          <cell r="C476">
            <v>12200201</v>
          </cell>
          <cell r="D476" t="str">
            <v>كولا-كوكا كولا-محلي</v>
          </cell>
          <cell r="E476" t="str">
            <v>علبة/330 مل</v>
          </cell>
          <cell r="F476">
            <v>2.1545612175635767</v>
          </cell>
          <cell r="G476">
            <v>2.1487437847938868</v>
          </cell>
          <cell r="H476">
            <v>2.1523464095110425</v>
          </cell>
          <cell r="I476">
            <v>2.1545612175635767</v>
          </cell>
          <cell r="J476">
            <v>2.1371089192545076</v>
          </cell>
          <cell r="K476">
            <v>2.1174418128929053</v>
          </cell>
          <cell r="L476">
            <v>2.1400176356393525</v>
          </cell>
          <cell r="M476">
            <v>2.134781946146632</v>
          </cell>
          <cell r="N476">
            <v>2.1325671380940978</v>
          </cell>
          <cell r="O476">
            <v>2.14699855496298</v>
          </cell>
          <cell r="P476">
            <v>2.1353636894236003</v>
          </cell>
          <cell r="Q476">
            <v>2.1267497053244084</v>
          </cell>
          <cell r="R476">
            <v>2.140103502597547</v>
          </cell>
        </row>
        <row r="477">
          <cell r="C477">
            <v>12200203</v>
          </cell>
          <cell r="D477" t="str">
            <v>كولا-بيبسي كولا-محلي</v>
          </cell>
          <cell r="E477" t="str">
            <v>علبة/2 لتر</v>
          </cell>
          <cell r="F477">
            <v>5.3202249684441281</v>
          </cell>
          <cell r="G477">
            <v>5.2969552373653697</v>
          </cell>
          <cell r="H477">
            <v>5.2969552373653697</v>
          </cell>
          <cell r="I477">
            <v>5.2271460441290944</v>
          </cell>
          <cell r="J477">
            <v>5.2710999806111936</v>
          </cell>
          <cell r="K477">
            <v>5.276271031962029</v>
          </cell>
          <cell r="L477">
            <v>5.3176394427687095</v>
          </cell>
          <cell r="M477">
            <v>5.3434946995228856</v>
          </cell>
          <cell r="N477">
            <v>5.2759958747247024</v>
          </cell>
          <cell r="O477">
            <v>5.2604827206721971</v>
          </cell>
          <cell r="P477">
            <v>5.2969552373653697</v>
          </cell>
          <cell r="Q477">
            <v>5.3124683914178741</v>
          </cell>
          <cell r="R477">
            <v>5.2913074055290767</v>
          </cell>
        </row>
        <row r="478">
          <cell r="C478">
            <v>12200205</v>
          </cell>
          <cell r="D478" t="str">
            <v>سبرايت - محلي</v>
          </cell>
          <cell r="E478" t="str">
            <v>علبة /2 لتر</v>
          </cell>
          <cell r="F478">
            <v>5.3570687093188294</v>
          </cell>
          <cell r="G478">
            <v>5.3628861420885183</v>
          </cell>
          <cell r="H478">
            <v>5.3687035748582073</v>
          </cell>
          <cell r="I478">
            <v>5.3628861420885183</v>
          </cell>
          <cell r="J478">
            <v>5.353190420805702</v>
          </cell>
          <cell r="K478">
            <v>5.3396164110097599</v>
          </cell>
          <cell r="L478">
            <v>5.3764601518844612</v>
          </cell>
          <cell r="M478">
            <v>5.3822221805325334</v>
          </cell>
          <cell r="N478">
            <v>5.3589358447839892</v>
          </cell>
          <cell r="O478">
            <v>5.3670968553313401</v>
          </cell>
          <cell r="P478">
            <v>5.3740777746549684</v>
          </cell>
          <cell r="Q478">
            <v>5.3682603418852786</v>
          </cell>
          <cell r="R478">
            <v>5.3642837124368414</v>
          </cell>
        </row>
        <row r="479">
          <cell r="C479">
            <v>122003</v>
          </cell>
          <cell r="D479" t="str">
            <v>عصير فواكه طازج طبيعي</v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 t="str">
            <v/>
          </cell>
          <cell r="P479" t="str">
            <v/>
          </cell>
          <cell r="Q479" t="str">
            <v/>
          </cell>
        </row>
        <row r="480">
          <cell r="C480">
            <v>12200301</v>
          </cell>
          <cell r="D480" t="str">
            <v>عصير برتقال-محلي</v>
          </cell>
          <cell r="E480" t="str">
            <v>كوب كبير</v>
          </cell>
          <cell r="F480">
            <v>5.2713626600374957</v>
          </cell>
          <cell r="G480">
            <v>5.4327842636920041</v>
          </cell>
          <cell r="H480">
            <v>5.4327842636920041</v>
          </cell>
          <cell r="I480">
            <v>5.1099410563829881</v>
          </cell>
          <cell r="J480">
            <v>5.4058806630829199</v>
          </cell>
          <cell r="K480">
            <v>6.3475066844008854</v>
          </cell>
          <cell r="L480">
            <v>6.0784706783100377</v>
          </cell>
          <cell r="M480">
            <v>5.9653910905986853</v>
          </cell>
          <cell r="N480">
            <v>6.3475066844008854</v>
          </cell>
          <cell r="O480">
            <v>6.3475066844008854</v>
          </cell>
          <cell r="P480">
            <v>6.212988681355462</v>
          </cell>
          <cell r="Q480">
            <v>6.212988681355462</v>
          </cell>
          <cell r="R480">
            <v>5.8470926743091427</v>
          </cell>
        </row>
        <row r="481">
          <cell r="C481">
            <v>122004</v>
          </cell>
          <cell r="D481" t="str">
            <v>عصير فواكه طبيعي معلب</v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 t="str">
            <v/>
          </cell>
          <cell r="P481" t="str">
            <v/>
          </cell>
          <cell r="Q481" t="str">
            <v/>
          </cell>
        </row>
        <row r="482">
          <cell r="C482">
            <v>12200402</v>
          </cell>
          <cell r="D482" t="str">
            <v>عصير توبيزينا-توبيزينا-اسرائيل</v>
          </cell>
          <cell r="E482" t="str">
            <v>زجاجة /1.5لتر</v>
          </cell>
          <cell r="F482">
            <v>6.0147645890999</v>
          </cell>
          <cell r="G482">
            <v>5.9435825163266864</v>
          </cell>
          <cell r="H482">
            <v>5.9904620679796601</v>
          </cell>
          <cell r="I482">
            <v>6.5387097897848294</v>
          </cell>
          <cell r="J482">
            <v>6.4085065955013469</v>
          </cell>
          <cell r="K482">
            <v>6.5387097897848294</v>
          </cell>
          <cell r="L482">
            <v>6.5153773596888183</v>
          </cell>
          <cell r="M482">
            <v>6.5238308862426875</v>
          </cell>
          <cell r="N482">
            <v>6.512544112356184</v>
          </cell>
          <cell r="O482">
            <v>6.5200737633298562</v>
          </cell>
          <cell r="P482">
            <v>6.5200737633298562</v>
          </cell>
          <cell r="Q482">
            <v>6.5407225342024171</v>
          </cell>
          <cell r="R482">
            <v>6.380613147302256</v>
          </cell>
        </row>
        <row r="483">
          <cell r="C483">
            <v>122005</v>
          </cell>
          <cell r="D483" t="str">
            <v>العصير الصناعي</v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  <cell r="P483" t="str">
            <v/>
          </cell>
          <cell r="Q483" t="str">
            <v/>
          </cell>
        </row>
        <row r="484">
          <cell r="C484">
            <v>12200501</v>
          </cell>
          <cell r="D484" t="str">
            <v>عصير فواكه-SPRING-اسرائيل</v>
          </cell>
          <cell r="E484" t="str">
            <v>علبة/330 ملم</v>
          </cell>
          <cell r="F484">
            <v>3.2913437163677606</v>
          </cell>
          <cell r="G484">
            <v>3.5003968543401958</v>
          </cell>
          <cell r="H484">
            <v>3.4074843485746693</v>
          </cell>
          <cell r="I484">
            <v>3.4827773323390612</v>
          </cell>
          <cell r="J484">
            <v>3.3223145516229353</v>
          </cell>
          <cell r="K484">
            <v>3.2526301722987916</v>
          </cell>
          <cell r="L484">
            <v>3.3075594963546346</v>
          </cell>
          <cell r="M484">
            <v>3.2920951941674157</v>
          </cell>
          <cell r="N484">
            <v>3.2360386534120904</v>
          </cell>
          <cell r="O484">
            <v>3.1485998114947931</v>
          </cell>
          <cell r="P484">
            <v>3.1915817736811904</v>
          </cell>
          <cell r="Q484">
            <v>3.0593777494961905</v>
          </cell>
          <cell r="R484">
            <v>3.2910166378458112</v>
          </cell>
        </row>
        <row r="485">
          <cell r="C485">
            <v>12200503</v>
          </cell>
          <cell r="D485" t="str">
            <v>عصير فواكه-الزهراء-محلي</v>
          </cell>
          <cell r="E485" t="str">
            <v>علبة/4 لتر</v>
          </cell>
          <cell r="F485">
            <v>24.315514357437639</v>
          </cell>
          <cell r="G485">
            <v>24.356007037166538</v>
          </cell>
          <cell r="H485">
            <v>24.262435924160947</v>
          </cell>
          <cell r="I485">
            <v>24.168266925056482</v>
          </cell>
          <cell r="J485">
            <v>24.13104334282626</v>
          </cell>
          <cell r="K485">
            <v>24.115796606148635</v>
          </cell>
          <cell r="L485">
            <v>24.156508896612493</v>
          </cell>
          <cell r="M485">
            <v>24.226424516817961</v>
          </cell>
          <cell r="N485">
            <v>24.160768090578539</v>
          </cell>
          <cell r="O485">
            <v>24.127566275876241</v>
          </cell>
          <cell r="P485">
            <v>24.204017623394133</v>
          </cell>
          <cell r="Q485">
            <v>24.029308645419217</v>
          </cell>
          <cell r="R485">
            <v>24.187804853457923</v>
          </cell>
        </row>
        <row r="486">
          <cell r="C486">
            <v>12200504</v>
          </cell>
          <cell r="D486" t="str">
            <v xml:space="preserve">عصير كابي - محلي انتاج طولكرم </v>
          </cell>
          <cell r="E486" t="str">
            <v xml:space="preserve">علبة 1.5 لتر </v>
          </cell>
          <cell r="F486">
            <v>4.9121384727649327</v>
          </cell>
          <cell r="G486">
            <v>4.9462494186326644</v>
          </cell>
          <cell r="H486">
            <v>4.9317781082645347</v>
          </cell>
          <cell r="I486">
            <v>4.9121384727649327</v>
          </cell>
          <cell r="J486">
            <v>4.9049028175808669</v>
          </cell>
          <cell r="K486">
            <v>4.8792679249287527</v>
          </cell>
          <cell r="L486">
            <v>4.9131721377912267</v>
          </cell>
          <cell r="M486">
            <v>4.8956132565653352</v>
          </cell>
          <cell r="N486">
            <v>4.8866727252989381</v>
          </cell>
          <cell r="O486">
            <v>4.8804707351411682</v>
          </cell>
          <cell r="P486">
            <v>4.88498127343773</v>
          </cell>
          <cell r="Q486">
            <v>4.8878003598730793</v>
          </cell>
          <cell r="R486">
            <v>4.9029321419203464</v>
          </cell>
        </row>
        <row r="487">
          <cell r="C487">
            <v>2</v>
          </cell>
          <cell r="D487" t="str">
            <v>المشروبات الكحولية والتبغ</v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</row>
        <row r="488">
          <cell r="C488">
            <v>21</v>
          </cell>
          <cell r="D488" t="str">
            <v>المشروبات الكحولية</v>
          </cell>
          <cell r="F488" t="str">
            <v/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</row>
        <row r="489">
          <cell r="C489">
            <v>212</v>
          </cell>
          <cell r="D489" t="str">
            <v xml:space="preserve">خمور </v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  <cell r="Q489" t="str">
            <v/>
          </cell>
        </row>
        <row r="490">
          <cell r="C490">
            <v>212001</v>
          </cell>
          <cell r="D490" t="str">
            <v xml:space="preserve">عرق وويسكي  </v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 t="str">
            <v/>
          </cell>
          <cell r="O490" t="str">
            <v/>
          </cell>
          <cell r="P490" t="str">
            <v/>
          </cell>
          <cell r="Q490" t="str">
            <v/>
          </cell>
        </row>
        <row r="491">
          <cell r="C491">
            <v>21200101</v>
          </cell>
          <cell r="D491" t="str">
            <v>عرق رام الله-رام الله-محلي</v>
          </cell>
          <cell r="E491" t="str">
            <v>علبة/750 مل</v>
          </cell>
          <cell r="F491">
            <v>60.686121909981367</v>
          </cell>
          <cell r="G491">
            <v>60.862775618003738</v>
          </cell>
          <cell r="H491">
            <v>61.372243819962726</v>
          </cell>
          <cell r="I491">
            <v>60.000000000000007</v>
          </cell>
          <cell r="J491">
            <v>60.686121909981367</v>
          </cell>
          <cell r="K491">
            <v>60.000000000000007</v>
          </cell>
          <cell r="L491">
            <v>60.000000000000007</v>
          </cell>
          <cell r="M491">
            <v>60.000000000000007</v>
          </cell>
          <cell r="N491">
            <v>60.000000000000007</v>
          </cell>
          <cell r="O491">
            <v>61.372243819962726</v>
          </cell>
          <cell r="P491">
            <v>60.686121909981367</v>
          </cell>
          <cell r="Q491">
            <v>60.686121909981367</v>
          </cell>
          <cell r="R491">
            <v>60.529312574821226</v>
          </cell>
        </row>
        <row r="492">
          <cell r="C492">
            <v>21200102</v>
          </cell>
          <cell r="D492" t="str">
            <v>ويسكي-وايت ليبل-اسكتلندا</v>
          </cell>
          <cell r="E492" t="str">
            <v>علبة/750 مل</v>
          </cell>
          <cell r="F492">
            <v>98.627756180037281</v>
          </cell>
          <cell r="G492">
            <v>95.883268540111843</v>
          </cell>
          <cell r="H492">
            <v>96.372243819962733</v>
          </cell>
          <cell r="I492">
            <v>95.883268540111843</v>
          </cell>
          <cell r="J492">
            <v>97.941634270055914</v>
          </cell>
          <cell r="K492">
            <v>97.941634270055914</v>
          </cell>
          <cell r="L492">
            <v>97.352788576648038</v>
          </cell>
          <cell r="M492">
            <v>98.038910486629391</v>
          </cell>
          <cell r="N492">
            <v>97.647211423351976</v>
          </cell>
          <cell r="O492">
            <v>97.352788576648038</v>
          </cell>
          <cell r="P492">
            <v>93.922179026741219</v>
          </cell>
          <cell r="Q492">
            <v>95.686121909981367</v>
          </cell>
          <cell r="R492">
            <v>96.887483801694657</v>
          </cell>
        </row>
        <row r="493">
          <cell r="C493">
            <v>21200103</v>
          </cell>
          <cell r="D493" t="str">
            <v>كنياك-ثلاث سبعات-اسرائيل</v>
          </cell>
          <cell r="E493" t="str">
            <v>علبة/750 مل</v>
          </cell>
          <cell r="F493">
            <v>60.000000000000007</v>
          </cell>
          <cell r="G493">
            <v>60.000000000000007</v>
          </cell>
          <cell r="H493">
            <v>60.000000000000007</v>
          </cell>
          <cell r="I493">
            <v>60.000000000000007</v>
          </cell>
          <cell r="J493">
            <v>60.000000000000007</v>
          </cell>
          <cell r="K493">
            <v>60.000000000000007</v>
          </cell>
          <cell r="L493">
            <v>60.000000000000007</v>
          </cell>
          <cell r="M493">
            <v>60.000000000000007</v>
          </cell>
          <cell r="N493">
            <v>60.000000000000007</v>
          </cell>
          <cell r="O493">
            <v>60.000000000000007</v>
          </cell>
          <cell r="P493">
            <v>60.000000000000007</v>
          </cell>
          <cell r="Q493">
            <v>60.000000000000007</v>
          </cell>
          <cell r="R493">
            <v>60.000000000000007</v>
          </cell>
        </row>
        <row r="494">
          <cell r="C494">
            <v>213</v>
          </cell>
          <cell r="D494" t="str">
            <v>البيرة</v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</row>
        <row r="495">
          <cell r="C495">
            <v>21300101</v>
          </cell>
          <cell r="D495" t="str">
            <v>بيرة-مكابي-اسرائيل</v>
          </cell>
          <cell r="E495" t="str">
            <v>علبة/330 مل</v>
          </cell>
          <cell r="F495">
            <v>6.5344890574571766</v>
          </cell>
          <cell r="G495">
            <v>6.7672445287285878</v>
          </cell>
          <cell r="H495">
            <v>5.9052007585572994</v>
          </cell>
          <cell r="I495">
            <v>5.6264598773429846</v>
          </cell>
          <cell r="J495">
            <v>5.6149635248572585</v>
          </cell>
          <cell r="K495">
            <v>5.6724452872858881</v>
          </cell>
          <cell r="L495">
            <v>5.6724452872858881</v>
          </cell>
          <cell r="M495">
            <v>6.370711701100122</v>
          </cell>
          <cell r="N495">
            <v>6.1379562298287107</v>
          </cell>
          <cell r="O495">
            <v>6.1379562298287107</v>
          </cell>
          <cell r="P495">
            <v>6.370711701100122</v>
          </cell>
          <cell r="Q495">
            <v>6.6034671723715324</v>
          </cell>
          <cell r="R495">
            <v>6.1178376129786907</v>
          </cell>
        </row>
        <row r="496">
          <cell r="C496">
            <v>21300102</v>
          </cell>
          <cell r="D496" t="str">
            <v>بيرة-امستل-هولندا</v>
          </cell>
          <cell r="E496" t="str">
            <v>علبة/330 مل</v>
          </cell>
          <cell r="F496">
            <v>6.2759124596574214</v>
          </cell>
          <cell r="G496">
            <v>6.2759124596574214</v>
          </cell>
          <cell r="H496">
            <v>6.6724452872858873</v>
          </cell>
          <cell r="I496">
            <v>5.8104015171145988</v>
          </cell>
          <cell r="J496">
            <v>5.8104015171145988</v>
          </cell>
          <cell r="K496">
            <v>5.8965937163811839</v>
          </cell>
          <cell r="L496">
            <v>5.827615601466829</v>
          </cell>
          <cell r="M496">
            <v>5.7931265440096515</v>
          </cell>
          <cell r="N496">
            <v>6.0517640305621239</v>
          </cell>
          <cell r="O496">
            <v>5.982785915647769</v>
          </cell>
          <cell r="P496">
            <v>5.982785915647769</v>
          </cell>
          <cell r="Q496">
            <v>6.3621046589240065</v>
          </cell>
          <cell r="R496">
            <v>6.061820801955772</v>
          </cell>
        </row>
        <row r="497">
          <cell r="C497">
            <v>22</v>
          </cell>
          <cell r="D497" t="str">
            <v>منتجات التبغ</v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</row>
        <row r="498">
          <cell r="C498">
            <v>220</v>
          </cell>
          <cell r="D498" t="str">
            <v>السجائر والسيجار ومنتجات التبغ</v>
          </cell>
          <cell r="F498" t="str">
            <v/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</row>
        <row r="499">
          <cell r="C499">
            <v>2201</v>
          </cell>
          <cell r="D499" t="str">
            <v>السجائر</v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 t="str">
            <v/>
          </cell>
          <cell r="O499" t="str">
            <v/>
          </cell>
          <cell r="P499" t="str">
            <v/>
          </cell>
          <cell r="Q499" t="str">
            <v/>
          </cell>
        </row>
        <row r="500">
          <cell r="C500">
            <v>220101</v>
          </cell>
          <cell r="D500" t="str">
            <v>السجائر المحلية</v>
          </cell>
          <cell r="F500" t="str">
            <v/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 t="str">
            <v/>
          </cell>
          <cell r="P500" t="str">
            <v/>
          </cell>
          <cell r="Q500" t="str">
            <v/>
          </cell>
        </row>
        <row r="501">
          <cell r="C501">
            <v>22010101</v>
          </cell>
          <cell r="D501" t="str">
            <v>سجائر-امبريال-محلي</v>
          </cell>
          <cell r="E501" t="str">
            <v>علبة/20 سيجارة</v>
          </cell>
          <cell r="F501">
            <v>21.058566945403904</v>
          </cell>
          <cell r="G501">
            <v>21.058566945403904</v>
          </cell>
          <cell r="H501">
            <v>21.07633920036783</v>
          </cell>
          <cell r="I501">
            <v>21.086100357935148</v>
          </cell>
          <cell r="J501">
            <v>21.058566945403904</v>
          </cell>
          <cell r="K501">
            <v>21.058566945403904</v>
          </cell>
          <cell r="L501">
            <v>21.058566945403904</v>
          </cell>
          <cell r="M501">
            <v>21.058566945403904</v>
          </cell>
          <cell r="N501">
            <v>21.039044630269267</v>
          </cell>
          <cell r="O501">
            <v>21.048805787836585</v>
          </cell>
          <cell r="P501">
            <v>21.048805787836585</v>
          </cell>
          <cell r="Q501">
            <v>21.039044630269267</v>
          </cell>
          <cell r="R501">
            <v>21.057461838911507</v>
          </cell>
        </row>
        <row r="502">
          <cell r="C502">
            <v>22010104</v>
          </cell>
          <cell r="D502" t="str">
            <v>سجائر-وسام-محلي</v>
          </cell>
          <cell r="E502" t="str">
            <v>علبة/20 سيجارة</v>
          </cell>
          <cell r="F502">
            <v>20.019522315134633</v>
          </cell>
          <cell r="G502">
            <v>20.019522315134633</v>
          </cell>
          <cell r="H502">
            <v>20.019522315134633</v>
          </cell>
          <cell r="I502">
            <v>20.019522315134633</v>
          </cell>
          <cell r="J502">
            <v>20.019522315134633</v>
          </cell>
          <cell r="K502">
            <v>20.019522315134633</v>
          </cell>
          <cell r="L502">
            <v>20.019522315134633</v>
          </cell>
          <cell r="M502">
            <v>20.019522315134633</v>
          </cell>
          <cell r="N502">
            <v>20.019522315134633</v>
          </cell>
          <cell r="O502">
            <v>20.019522315134633</v>
          </cell>
          <cell r="P502">
            <v>20.019522315134633</v>
          </cell>
          <cell r="Q502">
            <v>20.019522315134633</v>
          </cell>
          <cell r="R502">
            <v>20.01952231513463</v>
          </cell>
        </row>
        <row r="503">
          <cell r="C503">
            <v>22010106</v>
          </cell>
          <cell r="D503" t="str">
            <v>سجائر فكتوري - محلي</v>
          </cell>
          <cell r="E503" t="str">
            <v>علبة/20 سيجارة</v>
          </cell>
          <cell r="F503">
            <v>16.529283472701948</v>
          </cell>
          <cell r="G503">
            <v>16.529283472701948</v>
          </cell>
          <cell r="H503">
            <v>16.529283472701948</v>
          </cell>
          <cell r="I503">
            <v>16.529283472701948</v>
          </cell>
          <cell r="J503">
            <v>16.529283472701948</v>
          </cell>
          <cell r="K503">
            <v>16.529283472701948</v>
          </cell>
          <cell r="L503">
            <v>16.529283472701948</v>
          </cell>
          <cell r="M503">
            <v>16.529283472701948</v>
          </cell>
          <cell r="N503">
            <v>16.529283472701948</v>
          </cell>
          <cell r="O503">
            <v>16.529283472701948</v>
          </cell>
          <cell r="P503">
            <v>16.529283472701948</v>
          </cell>
          <cell r="Q503">
            <v>18.476472136167054</v>
          </cell>
          <cell r="R503">
            <v>16.69154919465737</v>
          </cell>
        </row>
        <row r="504">
          <cell r="C504">
            <v>220102</v>
          </cell>
          <cell r="D504" t="str">
            <v>السجائر المستوردة</v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 t="str">
            <v/>
          </cell>
          <cell r="P504" t="str">
            <v/>
          </cell>
          <cell r="Q504" t="str">
            <v/>
          </cell>
        </row>
        <row r="505">
          <cell r="C505">
            <v>22010201</v>
          </cell>
          <cell r="D505" t="str">
            <v>سجائر-مارلبورو-اميركا</v>
          </cell>
          <cell r="E505" t="str">
            <v>علبة/20 سيجارة</v>
          </cell>
          <cell r="F505">
            <v>25.778678987542285</v>
          </cell>
          <cell r="G505">
            <v>25.778678987542285</v>
          </cell>
          <cell r="H505">
            <v>25.735419043789936</v>
          </cell>
          <cell r="I505">
            <v>25.778678987542285</v>
          </cell>
          <cell r="J505">
            <v>25.778678987542285</v>
          </cell>
          <cell r="K505">
            <v>25.778678987542285</v>
          </cell>
          <cell r="L505">
            <v>25.778678987542285</v>
          </cell>
          <cell r="M505">
            <v>25.778678987542285</v>
          </cell>
          <cell r="N505">
            <v>25.735419043789936</v>
          </cell>
          <cell r="O505">
            <v>25.778678987542285</v>
          </cell>
          <cell r="P505">
            <v>25.778678987542285</v>
          </cell>
          <cell r="Q505">
            <v>25.735419043789936</v>
          </cell>
          <cell r="R505">
            <v>25.767864001604195</v>
          </cell>
        </row>
        <row r="506">
          <cell r="C506">
            <v>22010203</v>
          </cell>
          <cell r="D506" t="str">
            <v>سجائر-ال.ام-امريكا</v>
          </cell>
          <cell r="E506" t="str">
            <v>علبة/20 سيجارة</v>
          </cell>
          <cell r="F506">
            <v>22.778678987542282</v>
          </cell>
          <cell r="G506">
            <v>23.046285008553618</v>
          </cell>
          <cell r="H506">
            <v>23.538237106823939</v>
          </cell>
          <cell r="I506">
            <v>23.581497050576289</v>
          </cell>
          <cell r="J506">
            <v>22.778678987542282</v>
          </cell>
          <cell r="K506">
            <v>22.778678987542282</v>
          </cell>
          <cell r="L506">
            <v>22.821938931294632</v>
          </cell>
          <cell r="M506">
            <v>22.778678987542282</v>
          </cell>
          <cell r="N506">
            <v>22.735419043789936</v>
          </cell>
          <cell r="O506">
            <v>22.778678987542282</v>
          </cell>
          <cell r="P506">
            <v>22.778678987542282</v>
          </cell>
          <cell r="Q506">
            <v>22.735419043789936</v>
          </cell>
          <cell r="R506">
            <v>22.927572509173505</v>
          </cell>
        </row>
        <row r="507">
          <cell r="C507">
            <v>22010206</v>
          </cell>
          <cell r="D507" t="str">
            <v>سجائر-جلواز- فرنسا</v>
          </cell>
          <cell r="E507" t="str">
            <v>علبة/20 سيجارة</v>
          </cell>
          <cell r="F507">
            <v>21.346079550018789</v>
          </cell>
          <cell r="G507">
            <v>20.661346511590725</v>
          </cell>
          <cell r="H507">
            <v>20.59867868621798</v>
          </cell>
          <cell r="I507">
            <v>20.699031137001288</v>
          </cell>
          <cell r="J507">
            <v>20.584846122939375</v>
          </cell>
          <cell r="K507">
            <v>20.660969465647316</v>
          </cell>
          <cell r="L507">
            <v>20.946432000802098</v>
          </cell>
          <cell r="M507">
            <v>21.117709521894966</v>
          </cell>
          <cell r="N507">
            <v>22.171408036723044</v>
          </cell>
          <cell r="O507">
            <v>21.760190199888218</v>
          </cell>
          <cell r="P507">
            <v>21.71982306917047</v>
          </cell>
          <cell r="Q507">
            <v>21.676563125418124</v>
          </cell>
          <cell r="R507">
            <v>21.161923118942699</v>
          </cell>
        </row>
        <row r="508">
          <cell r="C508">
            <v>22010207</v>
          </cell>
          <cell r="D508" t="str">
            <v>سجائر مارلبورو - مصري</v>
          </cell>
          <cell r="E508" t="str">
            <v>علبة/20 سيجارة</v>
          </cell>
          <cell r="F508">
            <v>19.416666666666668</v>
          </cell>
          <cell r="G508">
            <v>19.75</v>
          </cell>
          <cell r="H508">
            <v>23.375000000000004</v>
          </cell>
          <cell r="I508">
            <v>25.250000000000004</v>
          </cell>
          <cell r="J508">
            <v>22.999999999999996</v>
          </cell>
          <cell r="K508">
            <v>26</v>
          </cell>
          <cell r="L508">
            <v>18.5</v>
          </cell>
          <cell r="M508">
            <v>18.5</v>
          </cell>
          <cell r="N508">
            <v>19.25</v>
          </cell>
          <cell r="O508">
            <v>20.25</v>
          </cell>
          <cell r="P508">
            <v>20.5</v>
          </cell>
          <cell r="Q508">
            <v>20.166666666666668</v>
          </cell>
          <cell r="R508">
            <v>21.163194444444446</v>
          </cell>
        </row>
        <row r="509">
          <cell r="C509">
            <v>22010209</v>
          </cell>
          <cell r="D509" t="str">
            <v>سجائر أل - ام - مصري</v>
          </cell>
          <cell r="E509" t="str">
            <v>علبة/20 سيجارة</v>
          </cell>
          <cell r="F509">
            <v>15.166666666666666</v>
          </cell>
          <cell r="G509">
            <v>15.583333333333334</v>
          </cell>
          <cell r="H509">
            <v>17.333333333333332</v>
          </cell>
          <cell r="I509">
            <v>19.875</v>
          </cell>
          <cell r="J509">
            <v>21</v>
          </cell>
          <cell r="K509">
            <v>18.75</v>
          </cell>
          <cell r="L509">
            <v>18.25</v>
          </cell>
          <cell r="M509">
            <v>17.416666666666668</v>
          </cell>
          <cell r="N509">
            <v>18.25</v>
          </cell>
          <cell r="O509">
            <v>18</v>
          </cell>
          <cell r="P509">
            <v>17.916666666666668</v>
          </cell>
          <cell r="Q509">
            <v>18</v>
          </cell>
          <cell r="R509">
            <v>17.961805555555554</v>
          </cell>
        </row>
        <row r="510">
          <cell r="C510">
            <v>22010210</v>
          </cell>
          <cell r="D510" t="str">
            <v>سجائر فايسروي - مصري</v>
          </cell>
          <cell r="E510" t="str">
            <v>علبة/20 سيجارة</v>
          </cell>
          <cell r="F510">
            <v>8</v>
          </cell>
          <cell r="G510">
            <v>8</v>
          </cell>
          <cell r="H510">
            <v>12</v>
          </cell>
          <cell r="I510">
            <v>11.499999999999998</v>
          </cell>
          <cell r="J510">
            <v>11.499999999999998</v>
          </cell>
          <cell r="K510">
            <v>12.5</v>
          </cell>
          <cell r="L510">
            <v>12.5</v>
          </cell>
          <cell r="M510">
            <v>12</v>
          </cell>
          <cell r="N510">
            <v>13</v>
          </cell>
          <cell r="O510">
            <v>13</v>
          </cell>
          <cell r="P510">
            <v>14</v>
          </cell>
          <cell r="Q510">
            <v>13</v>
          </cell>
          <cell r="R510">
            <v>11.75</v>
          </cell>
        </row>
        <row r="511">
          <cell r="C511">
            <v>22010211</v>
          </cell>
          <cell r="D511" t="str">
            <v xml:space="preserve">سجائر مانشستر - مصري </v>
          </cell>
          <cell r="E511" t="str">
            <v>علبة/20 سيجارة</v>
          </cell>
          <cell r="F511">
            <v>13.666666666666666</v>
          </cell>
          <cell r="G511">
            <v>13.5</v>
          </cell>
          <cell r="H511">
            <v>14.166666666666666</v>
          </cell>
          <cell r="I511">
            <v>14.749999999999998</v>
          </cell>
          <cell r="J511">
            <v>13</v>
          </cell>
          <cell r="K511">
            <v>12</v>
          </cell>
          <cell r="L511">
            <v>12</v>
          </cell>
          <cell r="M511">
            <v>14.833333333333334</v>
          </cell>
          <cell r="N511">
            <v>15.083333333333334</v>
          </cell>
          <cell r="O511">
            <v>15</v>
          </cell>
          <cell r="P511">
            <v>15</v>
          </cell>
          <cell r="Q511">
            <v>15</v>
          </cell>
          <cell r="R511">
            <v>14</v>
          </cell>
        </row>
        <row r="512">
          <cell r="C512">
            <v>22010212</v>
          </cell>
          <cell r="D512" t="str">
            <v xml:space="preserve">سجائر رويال - مصري </v>
          </cell>
          <cell r="E512" t="str">
            <v>علبة/20 سيجارة</v>
          </cell>
          <cell r="F512">
            <v>15.166666666666666</v>
          </cell>
          <cell r="G512">
            <v>14.833333333333334</v>
          </cell>
          <cell r="H512">
            <v>16.666666666666668</v>
          </cell>
          <cell r="I512">
            <v>15.25</v>
          </cell>
          <cell r="J512">
            <v>14.749999999999998</v>
          </cell>
          <cell r="K512">
            <v>15</v>
          </cell>
          <cell r="L512">
            <v>15</v>
          </cell>
          <cell r="M512">
            <v>16.5</v>
          </cell>
          <cell r="N512">
            <v>17.5</v>
          </cell>
          <cell r="O512">
            <v>18.916666666666668</v>
          </cell>
          <cell r="P512">
            <v>19.333333333333332</v>
          </cell>
          <cell r="Q512">
            <v>18.916666666666668</v>
          </cell>
          <cell r="R512">
            <v>16.486111111111111</v>
          </cell>
        </row>
        <row r="513">
          <cell r="C513">
            <v>2203</v>
          </cell>
          <cell r="D513" t="str">
            <v>منتجات التبغ الأخرى</v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</row>
        <row r="514">
          <cell r="C514">
            <v>220301</v>
          </cell>
          <cell r="D514" t="str">
            <v>دخان حل</v>
          </cell>
          <cell r="F514" t="str">
            <v/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</row>
        <row r="515">
          <cell r="C515">
            <v>22030101</v>
          </cell>
          <cell r="D515" t="str">
            <v>دخان حل-محلي</v>
          </cell>
          <cell r="E515" t="str">
            <v>1 كغم</v>
          </cell>
          <cell r="F515">
            <v>64.489307097073322</v>
          </cell>
          <cell r="G515">
            <v>63.866312484741272</v>
          </cell>
          <cell r="H515">
            <v>62.620323260077193</v>
          </cell>
          <cell r="I515">
            <v>63.243317872409236</v>
          </cell>
          <cell r="J515">
            <v>63.243317872409236</v>
          </cell>
          <cell r="K515">
            <v>62.620323260077193</v>
          </cell>
          <cell r="L515">
            <v>63.450982743186572</v>
          </cell>
          <cell r="M515">
            <v>63.450982743186572</v>
          </cell>
          <cell r="N515">
            <v>63.493764346769574</v>
          </cell>
          <cell r="O515">
            <v>62.679147965003814</v>
          </cell>
          <cell r="P515">
            <v>62.673800264555943</v>
          </cell>
          <cell r="Q515">
            <v>63.46167814408232</v>
          </cell>
          <cell r="R515">
            <v>63.27443817113101</v>
          </cell>
        </row>
        <row r="516">
          <cell r="C516">
            <v>220302</v>
          </cell>
          <cell r="D516" t="str">
            <v>تنباك /معسل</v>
          </cell>
          <cell r="F516" t="str">
            <v/>
          </cell>
          <cell r="G516" t="str">
            <v/>
          </cell>
          <cell r="H516" t="str">
            <v/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  <cell r="Q516" t="str">
            <v/>
          </cell>
        </row>
        <row r="517">
          <cell r="C517">
            <v>22030201</v>
          </cell>
          <cell r="D517" t="str">
            <v>معسل بطعم التفاح-النخلة-مصر</v>
          </cell>
          <cell r="E517" t="str">
            <v>علبة/60 غم</v>
          </cell>
          <cell r="F517">
            <v>25.458012293957644</v>
          </cell>
          <cell r="G517">
            <v>25.245078116206347</v>
          </cell>
          <cell r="H517">
            <v>25.71014893188579</v>
          </cell>
          <cell r="I517">
            <v>25.71014893188579</v>
          </cell>
          <cell r="J517">
            <v>25.840154412018322</v>
          </cell>
          <cell r="K517">
            <v>25.818486831996236</v>
          </cell>
          <cell r="L517">
            <v>25.791402356968621</v>
          </cell>
          <cell r="M517">
            <v>26.178309574371948</v>
          </cell>
          <cell r="N517">
            <v>26.625324073366311</v>
          </cell>
          <cell r="O517">
            <v>26.524469418195054</v>
          </cell>
          <cell r="P517">
            <v>26.726178728537576</v>
          </cell>
          <cell r="Q517">
            <v>26.759796946927988</v>
          </cell>
          <cell r="R517">
            <v>26.032292551359802</v>
          </cell>
        </row>
        <row r="518">
          <cell r="C518">
            <v>3</v>
          </cell>
          <cell r="D518" t="str">
            <v>الاقمشة والملابس والاحذية</v>
          </cell>
          <cell r="F518" t="str">
            <v/>
          </cell>
          <cell r="G518" t="str">
            <v/>
          </cell>
          <cell r="H518" t="str">
            <v/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  <cell r="P518" t="str">
            <v/>
          </cell>
          <cell r="Q518" t="str">
            <v/>
          </cell>
        </row>
        <row r="519">
          <cell r="C519">
            <v>31</v>
          </cell>
          <cell r="D519" t="str">
            <v>الاقمشة والملابس</v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 t="str">
            <v/>
          </cell>
          <cell r="O519" t="str">
            <v/>
          </cell>
          <cell r="P519" t="str">
            <v/>
          </cell>
          <cell r="Q519" t="str">
            <v/>
          </cell>
        </row>
        <row r="520">
          <cell r="C520">
            <v>311</v>
          </cell>
          <cell r="D520" t="str">
            <v>الاقمشة</v>
          </cell>
          <cell r="F520" t="str">
            <v/>
          </cell>
          <cell r="G520" t="str">
            <v/>
          </cell>
          <cell r="H520" t="str">
            <v/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 t="str">
            <v/>
          </cell>
          <cell r="O520" t="str">
            <v/>
          </cell>
          <cell r="P520" t="str">
            <v/>
          </cell>
          <cell r="Q520" t="str">
            <v/>
          </cell>
        </row>
        <row r="521">
          <cell r="C521">
            <v>311001</v>
          </cell>
          <cell r="D521" t="str">
            <v>اقمشة الملابس الرجالية</v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 t="str">
            <v/>
          </cell>
          <cell r="O521" t="str">
            <v/>
          </cell>
          <cell r="P521" t="str">
            <v/>
          </cell>
          <cell r="Q521" t="str">
            <v/>
          </cell>
        </row>
        <row r="522">
          <cell r="C522">
            <v>31100102</v>
          </cell>
          <cell r="D522" t="str">
            <v>قماش صوف بولستر كوريا الجنوبية</v>
          </cell>
          <cell r="E522" t="str">
            <v>متر</v>
          </cell>
          <cell r="F522">
            <v>13.922851241704304</v>
          </cell>
          <cell r="G522">
            <v>13.236250855910868</v>
          </cell>
          <cell r="H522">
            <v>13.605925811432103</v>
          </cell>
          <cell r="I522">
            <v>12.892544715561218</v>
          </cell>
          <cell r="J522">
            <v>12.974906590037058</v>
          </cell>
          <cell r="K522">
            <v>13.152230958275101</v>
          </cell>
          <cell r="L522">
            <v>13.347252861834043</v>
          </cell>
          <cell r="M522">
            <v>13.490562313898598</v>
          </cell>
          <cell r="N522">
            <v>13.197826530802544</v>
          </cell>
          <cell r="O522">
            <v>13.847375720092526</v>
          </cell>
          <cell r="P522">
            <v>13.688277600949144</v>
          </cell>
          <cell r="Q522">
            <v>13.728153594613811</v>
          </cell>
          <cell r="R522">
            <v>13.423679899592607</v>
          </cell>
        </row>
        <row r="523">
          <cell r="C523">
            <v>311002</v>
          </cell>
          <cell r="D523" t="str">
            <v>اقمشة الملابس النسائية</v>
          </cell>
          <cell r="F523" t="str">
            <v/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 t="str">
            <v/>
          </cell>
          <cell r="P523" t="str">
            <v/>
          </cell>
          <cell r="Q523" t="str">
            <v/>
          </cell>
        </row>
        <row r="524">
          <cell r="C524">
            <v>31100202</v>
          </cell>
          <cell r="D524" t="str">
            <v>قماش مخمل سادة عرض 150سم عادي-مخمل شموي-كوري</v>
          </cell>
          <cell r="E524" t="str">
            <v>متر</v>
          </cell>
          <cell r="F524">
            <v>16.947826404181576</v>
          </cell>
          <cell r="G524">
            <v>16.779276750469606</v>
          </cell>
          <cell r="H524">
            <v>17.151913971536235</v>
          </cell>
          <cell r="I524">
            <v>17.154369090796521</v>
          </cell>
          <cell r="J524">
            <v>17.030443478827554</v>
          </cell>
          <cell r="K524">
            <v>17.151913971536235</v>
          </cell>
          <cell r="L524">
            <v>17.149458852275952</v>
          </cell>
          <cell r="M524">
            <v>17.149458852275952</v>
          </cell>
          <cell r="N524">
            <v>17.192485730099229</v>
          </cell>
          <cell r="O524">
            <v>16.66113768511136</v>
          </cell>
          <cell r="P524">
            <v>17.936400801755486</v>
          </cell>
          <cell r="Q524">
            <v>18.150318265508016</v>
          </cell>
          <cell r="R524">
            <v>17.204583654531145</v>
          </cell>
        </row>
        <row r="525">
          <cell r="C525">
            <v>31100203</v>
          </cell>
          <cell r="D525" t="str">
            <v>قماش تركال للتطريز-يابان</v>
          </cell>
          <cell r="E525" t="str">
            <v>متر</v>
          </cell>
          <cell r="F525">
            <v>17.7449983922779</v>
          </cell>
          <cell r="G525">
            <v>17.570669150485433</v>
          </cell>
          <cell r="H525">
            <v>19.156110705699369</v>
          </cell>
          <cell r="I525">
            <v>17.572142222041602</v>
          </cell>
          <cell r="J525">
            <v>18.983895679874838</v>
          </cell>
          <cell r="K525">
            <v>18.90825948176143</v>
          </cell>
          <cell r="L525">
            <v>19.089237661194311</v>
          </cell>
          <cell r="M525">
            <v>19.041044367650823</v>
          </cell>
          <cell r="N525">
            <v>18.415021117546054</v>
          </cell>
          <cell r="O525">
            <v>17.67675898775828</v>
          </cell>
          <cell r="P525">
            <v>16.941822846696869</v>
          </cell>
          <cell r="Q525">
            <v>16.848751309073393</v>
          </cell>
          <cell r="R525">
            <v>18.16239266017169</v>
          </cell>
        </row>
        <row r="526">
          <cell r="C526">
            <v>312</v>
          </cell>
          <cell r="D526" t="str">
            <v>الملابس الجاهزة</v>
          </cell>
          <cell r="F526" t="str">
            <v/>
          </cell>
          <cell r="G526" t="str">
            <v/>
          </cell>
          <cell r="H526" t="str">
            <v/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 t="str">
            <v/>
          </cell>
          <cell r="P526" t="str">
            <v/>
          </cell>
          <cell r="Q526" t="str">
            <v/>
          </cell>
        </row>
        <row r="527">
          <cell r="C527">
            <v>312001</v>
          </cell>
          <cell r="D527" t="str">
            <v>ملابس رجالية جاهزة</v>
          </cell>
          <cell r="F527" t="str">
            <v/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 t="str">
            <v/>
          </cell>
          <cell r="P527" t="str">
            <v/>
          </cell>
          <cell r="Q527" t="str">
            <v/>
          </cell>
        </row>
        <row r="528">
          <cell r="C528">
            <v>31200101</v>
          </cell>
          <cell r="D528" t="str">
            <v>بنطلون جينز-ليفايس-محلي -نابلس</v>
          </cell>
          <cell r="E528" t="str">
            <v>بنطلون</v>
          </cell>
          <cell r="F528">
            <v>77.93207977632224</v>
          </cell>
          <cell r="G528">
            <v>77.738387041086838</v>
          </cell>
          <cell r="H528">
            <v>77.738387041086838</v>
          </cell>
          <cell r="I528">
            <v>76.382537894439025</v>
          </cell>
          <cell r="J528">
            <v>77.544694305851451</v>
          </cell>
          <cell r="K528">
            <v>76.769923364909843</v>
          </cell>
          <cell r="L528">
            <v>77.93207977632224</v>
          </cell>
          <cell r="M528">
            <v>76.769923364909843</v>
          </cell>
          <cell r="N528">
            <v>76.576230629674441</v>
          </cell>
          <cell r="O528">
            <v>76.382537894439025</v>
          </cell>
          <cell r="P528">
            <v>76.899051855066773</v>
          </cell>
          <cell r="Q528">
            <v>76.382537894439025</v>
          </cell>
          <cell r="R528">
            <v>77.087364236545625</v>
          </cell>
        </row>
        <row r="529">
          <cell r="C529">
            <v>31200102</v>
          </cell>
          <cell r="D529" t="str">
            <v>بنطلون جينز-ليفايس-اسرائيل</v>
          </cell>
          <cell r="E529" t="str">
            <v>بنطلون</v>
          </cell>
          <cell r="F529">
            <v>181.29254255190855</v>
          </cell>
          <cell r="G529">
            <v>181.29254255190855</v>
          </cell>
          <cell r="H529">
            <v>181.29254255190855</v>
          </cell>
          <cell r="I529">
            <v>188.94138929858562</v>
          </cell>
          <cell r="J529">
            <v>181.29254255190855</v>
          </cell>
          <cell r="K529">
            <v>181.29254255190855</v>
          </cell>
          <cell r="L529">
            <v>178.58084425861296</v>
          </cell>
          <cell r="M529">
            <v>175.86914596531736</v>
          </cell>
          <cell r="N529">
            <v>174.96524653421883</v>
          </cell>
          <cell r="O529">
            <v>175.86914596531736</v>
          </cell>
          <cell r="P529">
            <v>184.89664969889787</v>
          </cell>
          <cell r="Q529">
            <v>180.38289783210763</v>
          </cell>
          <cell r="R529">
            <v>180.49733602604999</v>
          </cell>
        </row>
        <row r="530">
          <cell r="C530">
            <v>31200103</v>
          </cell>
          <cell r="D530" t="str">
            <v>بنطلون قماش تركي</v>
          </cell>
          <cell r="E530" t="str">
            <v>بنطلون</v>
          </cell>
          <cell r="F530">
            <v>94.586128333677166</v>
          </cell>
          <cell r="G530">
            <v>95.188727954409529</v>
          </cell>
          <cell r="H530">
            <v>97.297826626972764</v>
          </cell>
          <cell r="I530">
            <v>95.640677669958791</v>
          </cell>
          <cell r="J530">
            <v>96.845876911423503</v>
          </cell>
          <cell r="K530">
            <v>99.105625489169825</v>
          </cell>
          <cell r="L530">
            <v>99.499399460957775</v>
          </cell>
          <cell r="M530">
            <v>97.575249111238108</v>
          </cell>
          <cell r="N530">
            <v>96.845876911423488</v>
          </cell>
          <cell r="O530">
            <v>95.466150438674859</v>
          </cell>
          <cell r="P530">
            <v>95.333632570890217</v>
          </cell>
          <cell r="Q530">
            <v>94.134178618127891</v>
          </cell>
          <cell r="R530">
            <v>96.459945841410317</v>
          </cell>
        </row>
        <row r="531">
          <cell r="C531">
            <v>31200104</v>
          </cell>
          <cell r="D531" t="str">
            <v>قميص كم طويل قماش -تركي - 70% قطن - 20% بولستر - clasic</v>
          </cell>
          <cell r="E531" t="str">
            <v>قميص</v>
          </cell>
          <cell r="F531">
            <v>76.335664794835964</v>
          </cell>
          <cell r="G531">
            <v>76.636964605202152</v>
          </cell>
          <cell r="H531">
            <v>75.304992784655198</v>
          </cell>
          <cell r="I531">
            <v>75.281115458554353</v>
          </cell>
          <cell r="J531">
            <v>76.561639652610609</v>
          </cell>
          <cell r="K531">
            <v>74.853043069105922</v>
          </cell>
          <cell r="L531">
            <v>76.729438766623915</v>
          </cell>
          <cell r="M531">
            <v>76.051514193300022</v>
          </cell>
          <cell r="N531">
            <v>73.798493732824312</v>
          </cell>
          <cell r="O531">
            <v>73.418971045064225</v>
          </cell>
          <cell r="P531">
            <v>72.87933490867853</v>
          </cell>
          <cell r="Q531">
            <v>69.893086775468788</v>
          </cell>
          <cell r="R531">
            <v>74.812021648910346</v>
          </cell>
        </row>
        <row r="532">
          <cell r="C532">
            <v>31200107</v>
          </cell>
          <cell r="D532" t="str">
            <v>بدلة قماش كلاسيك - تركي</v>
          </cell>
          <cell r="E532" t="str">
            <v>بدلة</v>
          </cell>
          <cell r="F532">
            <v>447.36778238860256</v>
          </cell>
          <cell r="G532">
            <v>460.92627385508052</v>
          </cell>
          <cell r="H532">
            <v>488.04325678803656</v>
          </cell>
          <cell r="I532">
            <v>460.92627385508052</v>
          </cell>
          <cell r="J532">
            <v>462.14189418810486</v>
          </cell>
          <cell r="K532">
            <v>474.48476532155854</v>
          </cell>
          <cell r="L532">
            <v>490.92654250562805</v>
          </cell>
          <cell r="M532">
            <v>479.90816190814974</v>
          </cell>
          <cell r="N532">
            <v>478.10036304595263</v>
          </cell>
          <cell r="O532">
            <v>470.88065817456913</v>
          </cell>
          <cell r="P532">
            <v>453.71805956110182</v>
          </cell>
          <cell r="Q532">
            <v>429.34724665365582</v>
          </cell>
          <cell r="R532">
            <v>466.3976065204601</v>
          </cell>
        </row>
        <row r="533">
          <cell r="C533">
            <v>31200106</v>
          </cell>
          <cell r="D533" t="str">
            <v>قميص كم طويل قماش  قطن بولستر- صيني</v>
          </cell>
          <cell r="E533" t="str">
            <v>قميص</v>
          </cell>
          <cell r="F533">
            <v>65.720815643586818</v>
          </cell>
          <cell r="G533">
            <v>66.137017979074429</v>
          </cell>
          <cell r="H533">
            <v>64.694481192107688</v>
          </cell>
          <cell r="I533">
            <v>61.278558536919832</v>
          </cell>
          <cell r="J533">
            <v>60.003779631565955</v>
          </cell>
          <cell r="K533">
            <v>59.476504963425164</v>
          </cell>
          <cell r="L533">
            <v>62.822228650762383</v>
          </cell>
          <cell r="M533">
            <v>64.097007556116239</v>
          </cell>
          <cell r="N533">
            <v>62.55621008662488</v>
          </cell>
          <cell r="O533">
            <v>61.011557144214123</v>
          </cell>
          <cell r="P533">
            <v>60.617783172426158</v>
          </cell>
          <cell r="Q533">
            <v>60.374659105821287</v>
          </cell>
          <cell r="R533">
            <v>62.399216971887064</v>
          </cell>
        </row>
        <row r="534">
          <cell r="C534">
            <v>312002</v>
          </cell>
          <cell r="D534" t="str">
            <v>ملابس نسائية جاهزة</v>
          </cell>
          <cell r="F534" t="str">
            <v/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 t="str">
            <v/>
          </cell>
          <cell r="O534" t="str">
            <v/>
          </cell>
          <cell r="P534" t="str">
            <v/>
          </cell>
          <cell r="Q534" t="str">
            <v/>
          </cell>
        </row>
        <row r="535">
          <cell r="C535">
            <v>31200201</v>
          </cell>
          <cell r="D535" t="str">
            <v>فستان للحوامل - اسرائيل</v>
          </cell>
          <cell r="E535" t="str">
            <v>فستان</v>
          </cell>
          <cell r="F535">
            <v>88.754526736308989</v>
          </cell>
          <cell r="G535">
            <v>87.337293326945996</v>
          </cell>
          <cell r="H535">
            <v>89.668486949306029</v>
          </cell>
          <cell r="I535">
            <v>90.125467055804535</v>
          </cell>
          <cell r="J535">
            <v>90.125467055804535</v>
          </cell>
          <cell r="K535">
            <v>89.668486949306029</v>
          </cell>
          <cell r="L535">
            <v>90.125467055804535</v>
          </cell>
          <cell r="M535">
            <v>90.125467055804535</v>
          </cell>
          <cell r="N535">
            <v>89.439996896056755</v>
          </cell>
          <cell r="O535">
            <v>83.614574002453651</v>
          </cell>
          <cell r="P535">
            <v>88.256375864536963</v>
          </cell>
          <cell r="Q535">
            <v>83.848186380296866</v>
          </cell>
          <cell r="R535">
            <v>88.424149610702443</v>
          </cell>
        </row>
        <row r="536">
          <cell r="C536">
            <v>31200203</v>
          </cell>
          <cell r="D536" t="str">
            <v>طقم نوم - صيني</v>
          </cell>
          <cell r="E536" t="str">
            <v>طقم</v>
          </cell>
          <cell r="F536">
            <v>49.213675399369428</v>
          </cell>
          <cell r="G536">
            <v>49.042307859432491</v>
          </cell>
          <cell r="H536">
            <v>48.592122946609685</v>
          </cell>
          <cell r="I536">
            <v>48.406244698019123</v>
          </cell>
          <cell r="J536">
            <v>50.265027183924815</v>
          </cell>
          <cell r="K536">
            <v>47.476853455066269</v>
          </cell>
          <cell r="L536">
            <v>47.305485915129331</v>
          </cell>
          <cell r="M536">
            <v>47.305485915129331</v>
          </cell>
          <cell r="N536">
            <v>46.437074942977745</v>
          </cell>
          <cell r="O536">
            <v>43.863061907852305</v>
          </cell>
          <cell r="P536">
            <v>47.770813820158253</v>
          </cell>
          <cell r="Q536">
            <v>45.405174842532467</v>
          </cell>
          <cell r="R536">
            <v>47.590277407183436</v>
          </cell>
        </row>
        <row r="537">
          <cell r="C537">
            <v>31200205</v>
          </cell>
          <cell r="D537" t="str">
            <v>جلباب شرعي - تركي</v>
          </cell>
          <cell r="E537" t="str">
            <v>جلباب</v>
          </cell>
          <cell r="F537">
            <v>243.21164492891847</v>
          </cell>
          <cell r="G537">
            <v>247.3939055222063</v>
          </cell>
          <cell r="H537">
            <v>251.13208790474144</v>
          </cell>
          <cell r="I537">
            <v>246.94982731145362</v>
          </cell>
          <cell r="J537">
            <v>251.13208790474144</v>
          </cell>
          <cell r="K537">
            <v>251.13208790474144</v>
          </cell>
          <cell r="L537">
            <v>251.98892560442613</v>
          </cell>
          <cell r="M537">
            <v>247.80666501113831</v>
          </cell>
          <cell r="N537">
            <v>245.53535486599719</v>
          </cell>
          <cell r="O537">
            <v>251.98892560442613</v>
          </cell>
          <cell r="P537">
            <v>251.98892560442613</v>
          </cell>
          <cell r="Q537">
            <v>247.48707647619818</v>
          </cell>
          <cell r="R537">
            <v>248.9789595536179</v>
          </cell>
        </row>
        <row r="538">
          <cell r="C538">
            <v>31200207</v>
          </cell>
          <cell r="D538" t="str">
            <v>جوارب نسائية قصيرة</v>
          </cell>
          <cell r="E538" t="str">
            <v>زوج</v>
          </cell>
          <cell r="F538">
            <v>5.3396424682653256</v>
          </cell>
          <cell r="G538">
            <v>5.3396424682653256</v>
          </cell>
          <cell r="H538">
            <v>5.3396424682653256</v>
          </cell>
          <cell r="I538">
            <v>5.3396424682653256</v>
          </cell>
          <cell r="J538">
            <v>5.3396424682653256</v>
          </cell>
          <cell r="K538">
            <v>5.3396424682653256</v>
          </cell>
          <cell r="L538">
            <v>5.3861120304129679</v>
          </cell>
          <cell r="M538">
            <v>5.1838848689930286</v>
          </cell>
          <cell r="N538">
            <v>5.1527333491385683</v>
          </cell>
          <cell r="O538">
            <v>5.0904303094296495</v>
          </cell>
          <cell r="P538">
            <v>5.1527333491385683</v>
          </cell>
          <cell r="Q538">
            <v>5.2773394285564068</v>
          </cell>
          <cell r="R538">
            <v>5.273424012105095</v>
          </cell>
        </row>
        <row r="539">
          <cell r="C539">
            <v>312003</v>
          </cell>
          <cell r="D539" t="str">
            <v>ملابس اطفال جاهزة</v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 t="str">
            <v/>
          </cell>
          <cell r="O539" t="str">
            <v/>
          </cell>
          <cell r="P539" t="str">
            <v/>
          </cell>
          <cell r="Q539" t="str">
            <v/>
          </cell>
        </row>
        <row r="540">
          <cell r="C540">
            <v>31200301</v>
          </cell>
          <cell r="D540" t="str">
            <v>ميص اطفال  - 60% قطن - 40% بوليستر - سوريا</v>
          </cell>
          <cell r="E540" t="str">
            <v>قميص</v>
          </cell>
          <cell r="F540">
            <v>34.16219163537405</v>
          </cell>
          <cell r="G540">
            <v>35.006760663300632</v>
          </cell>
          <cell r="H540">
            <v>34.598287805595078</v>
          </cell>
          <cell r="I540">
            <v>35.006760663300632</v>
          </cell>
          <cell r="J540">
            <v>34.688028350420858</v>
          </cell>
          <cell r="K540">
            <v>34.610163030657745</v>
          </cell>
          <cell r="L540">
            <v>34.590194256179018</v>
          </cell>
          <cell r="M540">
            <v>32.627906196288485</v>
          </cell>
          <cell r="N540">
            <v>33.707167259323889</v>
          </cell>
          <cell r="O540">
            <v>34.40764995811562</v>
          </cell>
          <cell r="P540">
            <v>32.942856833521667</v>
          </cell>
          <cell r="Q540">
            <v>33.110553884854134</v>
          </cell>
          <cell r="R540">
            <v>34.121543378077654</v>
          </cell>
        </row>
        <row r="541">
          <cell r="C541">
            <v>31200302</v>
          </cell>
          <cell r="D541" t="str">
            <v>بنطلون ولادي كاوبوي</v>
          </cell>
          <cell r="E541" t="str">
            <v>بنطلون</v>
          </cell>
          <cell r="F541">
            <v>37.508275922903266</v>
          </cell>
          <cell r="G541">
            <v>38.004187229816914</v>
          </cell>
          <cell r="H541">
            <v>37.668793127151979</v>
          </cell>
          <cell r="I541">
            <v>38.004187229816914</v>
          </cell>
          <cell r="J541">
            <v>38.004187229816914</v>
          </cell>
          <cell r="K541">
            <v>37.172881820238331</v>
          </cell>
          <cell r="L541">
            <v>38.164704434065627</v>
          </cell>
          <cell r="M541">
            <v>38.412660087522454</v>
          </cell>
          <cell r="N541">
            <v>38.979415866852342</v>
          </cell>
          <cell r="O541">
            <v>38.949897336678909</v>
          </cell>
          <cell r="P541">
            <v>38.164704434065627</v>
          </cell>
          <cell r="Q541">
            <v>37.916748780608806</v>
          </cell>
          <cell r="R541">
            <v>38.079220291628182</v>
          </cell>
        </row>
        <row r="542">
          <cell r="C542">
            <v>31200303</v>
          </cell>
          <cell r="D542" t="str">
            <v>طقم بيبي - فراح - محلي</v>
          </cell>
          <cell r="E542" t="str">
            <v>طقم</v>
          </cell>
          <cell r="F542">
            <v>36.193811129026088</v>
          </cell>
          <cell r="G542">
            <v>37.579892275098679</v>
          </cell>
          <cell r="H542">
            <v>35.809983921388223</v>
          </cell>
          <cell r="I542">
            <v>35.454219037645167</v>
          </cell>
          <cell r="J542">
            <v>36.390940395148732</v>
          </cell>
          <cell r="K542">
            <v>35.987095102428817</v>
          </cell>
          <cell r="L542">
            <v>36.080357757803171</v>
          </cell>
          <cell r="M542">
            <v>36.143762818037651</v>
          </cell>
          <cell r="N542">
            <v>37.204734472082869</v>
          </cell>
          <cell r="O542">
            <v>35.240775080058697</v>
          </cell>
          <cell r="P542">
            <v>35.971697766817563</v>
          </cell>
          <cell r="Q542">
            <v>35.278650378266455</v>
          </cell>
          <cell r="R542">
            <v>36.111326677816841</v>
          </cell>
        </row>
        <row r="543">
          <cell r="C543">
            <v>31200305</v>
          </cell>
          <cell r="D543" t="str">
            <v>بلايز اطفال -صن -محلي</v>
          </cell>
          <cell r="E543" t="str">
            <v>بلوزة</v>
          </cell>
          <cell r="F543">
            <v>22.363690097042767</v>
          </cell>
          <cell r="G543">
            <v>22.198386328071546</v>
          </cell>
          <cell r="H543">
            <v>22.722834649833022</v>
          </cell>
          <cell r="I543">
            <v>22.387440547168083</v>
          </cell>
          <cell r="J543">
            <v>21.974181124740046</v>
          </cell>
          <cell r="K543">
            <v>22.722834649833022</v>
          </cell>
          <cell r="L543">
            <v>22.890531701165489</v>
          </cell>
          <cell r="M543">
            <v>22.890531701165489</v>
          </cell>
          <cell r="N543">
            <v>23.303860987557389</v>
          </cell>
          <cell r="O543">
            <v>24.5293187232406</v>
          </cell>
          <cell r="P543">
            <v>23.436794041857194</v>
          </cell>
          <cell r="Q543">
            <v>23.899207856882665</v>
          </cell>
          <cell r="R543">
            <v>22.943301034046442</v>
          </cell>
        </row>
        <row r="544">
          <cell r="C544">
            <v>31200306</v>
          </cell>
          <cell r="D544" t="str">
            <v>مريول اساسي جاهز</v>
          </cell>
          <cell r="E544" t="str">
            <v>مريول</v>
          </cell>
          <cell r="F544">
            <v>32.533622863021918</v>
          </cell>
          <cell r="G544">
            <v>31.360504616488857</v>
          </cell>
          <cell r="H544">
            <v>31.444851911699562</v>
          </cell>
          <cell r="I544">
            <v>31.444851911699562</v>
          </cell>
          <cell r="J544">
            <v>31.444851911699562</v>
          </cell>
          <cell r="K544">
            <v>29.570832166592837</v>
          </cell>
          <cell r="L544">
            <v>29.405472506450533</v>
          </cell>
          <cell r="M544">
            <v>28.478307485209431</v>
          </cell>
          <cell r="N544">
            <v>28.478307485209431</v>
          </cell>
          <cell r="O544">
            <v>28.478307485209431</v>
          </cell>
          <cell r="P544">
            <v>29.570832166592837</v>
          </cell>
          <cell r="Q544">
            <v>30.117094507284541</v>
          </cell>
          <cell r="R544">
            <v>30.193986418096543</v>
          </cell>
        </row>
        <row r="545">
          <cell r="C545">
            <v>313</v>
          </cell>
          <cell r="D545" t="str">
            <v xml:space="preserve">ملابس اخرى ومستلزمات  للملابس </v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</row>
        <row r="546">
          <cell r="C546">
            <v>313001</v>
          </cell>
          <cell r="D546" t="str">
            <v>ملابس اخرى رجالية</v>
          </cell>
          <cell r="F546" t="str">
            <v/>
          </cell>
          <cell r="G546" t="str">
            <v/>
          </cell>
          <cell r="H546" t="str">
            <v/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 t="str">
            <v/>
          </cell>
          <cell r="O546" t="str">
            <v/>
          </cell>
          <cell r="P546" t="str">
            <v/>
          </cell>
          <cell r="Q546" t="str">
            <v/>
          </cell>
        </row>
        <row r="547">
          <cell r="C547">
            <v>31300101</v>
          </cell>
          <cell r="D547" t="str">
            <v>ربطة عنق - جيوفاني -ايطالي</v>
          </cell>
          <cell r="E547" t="str">
            <v>ربطة</v>
          </cell>
          <cell r="F547">
            <v>32.118275000660141</v>
          </cell>
          <cell r="G547">
            <v>32.175662494829261</v>
          </cell>
          <cell r="H547">
            <v>31.530325676601354</v>
          </cell>
          <cell r="I547">
            <v>32.175662494829261</v>
          </cell>
          <cell r="J547">
            <v>33.710287148277374</v>
          </cell>
          <cell r="K547">
            <v>33.889650150942643</v>
          </cell>
          <cell r="L547">
            <v>34.407425041146205</v>
          </cell>
          <cell r="M547">
            <v>32.872800387698092</v>
          </cell>
          <cell r="N547">
            <v>33.526044282708575</v>
          </cell>
          <cell r="O547">
            <v>32.604562934015028</v>
          </cell>
          <cell r="P547">
            <v>32.514881432682394</v>
          </cell>
          <cell r="Q547">
            <v>31.837250607290976</v>
          </cell>
          <cell r="R547">
            <v>32.780235637640111</v>
          </cell>
        </row>
        <row r="548">
          <cell r="C548">
            <v>31300102</v>
          </cell>
          <cell r="D548" t="str">
            <v>حزام جلد طبيعي</v>
          </cell>
          <cell r="E548" t="str">
            <v>حزام</v>
          </cell>
          <cell r="F548">
            <v>31.188858511333578</v>
          </cell>
          <cell r="G548">
            <v>31.188858511333578</v>
          </cell>
          <cell r="H548">
            <v>31.099177010000943</v>
          </cell>
          <cell r="I548">
            <v>31.188858511333578</v>
          </cell>
          <cell r="J548">
            <v>31.188858511333578</v>
          </cell>
          <cell r="K548">
            <v>31.099177010000943</v>
          </cell>
          <cell r="L548">
            <v>31.009495508668305</v>
          </cell>
          <cell r="M548">
            <v>31.009495508668305</v>
          </cell>
          <cell r="N548">
            <v>31.099177010000943</v>
          </cell>
          <cell r="O548">
            <v>31.054336259334626</v>
          </cell>
          <cell r="P548">
            <v>31.630825376912576</v>
          </cell>
          <cell r="Q548">
            <v>31.099177010000943</v>
          </cell>
          <cell r="R548">
            <v>31.15469122824349</v>
          </cell>
        </row>
        <row r="549">
          <cell r="C549">
            <v>31300103</v>
          </cell>
          <cell r="D549" t="str">
            <v>حطة بيضاء</v>
          </cell>
          <cell r="E549" t="str">
            <v>حطة</v>
          </cell>
          <cell r="F549">
            <v>25.123062045518118</v>
          </cell>
          <cell r="G549">
            <v>25.340305474875105</v>
          </cell>
          <cell r="H549">
            <v>23.718975606630835</v>
          </cell>
          <cell r="I549">
            <v>22.708680723292304</v>
          </cell>
          <cell r="J549">
            <v>22.947600456348333</v>
          </cell>
          <cell r="K549">
            <v>23.465375346551891</v>
          </cell>
          <cell r="L549">
            <v>23.983150236755446</v>
          </cell>
          <cell r="M549">
            <v>24.232687673275947</v>
          </cell>
          <cell r="N549">
            <v>25.268237453683064</v>
          </cell>
          <cell r="O549">
            <v>24.290075167445067</v>
          </cell>
          <cell r="P549">
            <v>24.298560663532889</v>
          </cell>
          <cell r="Q549">
            <v>24.232687673275947</v>
          </cell>
          <cell r="R549">
            <v>24.134116543432082</v>
          </cell>
        </row>
        <row r="550">
          <cell r="C550">
            <v>313002</v>
          </cell>
          <cell r="D550" t="str">
            <v>ملابس اخرى نسائية</v>
          </cell>
          <cell r="F550" t="str">
            <v/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</row>
        <row r="551">
          <cell r="C551">
            <v>31300201</v>
          </cell>
          <cell r="D551" t="str">
            <v>منديل/ ايشارب</v>
          </cell>
          <cell r="E551" t="str">
            <v>منديل</v>
          </cell>
          <cell r="F551">
            <v>17.628730705270431</v>
          </cell>
          <cell r="G551">
            <v>17.612831699829016</v>
          </cell>
          <cell r="H551">
            <v>17.344421806753346</v>
          </cell>
          <cell r="I551">
            <v>16.982371313187539</v>
          </cell>
          <cell r="J551">
            <v>16.802878574800708</v>
          </cell>
          <cell r="K551">
            <v>17.389815220225888</v>
          </cell>
          <cell r="L551">
            <v>16.759944588923261</v>
          </cell>
          <cell r="M551">
            <v>15.815138641969321</v>
          </cell>
          <cell r="N551">
            <v>16.003252509251958</v>
          </cell>
          <cell r="O551">
            <v>16.688891115081294</v>
          </cell>
          <cell r="P551">
            <v>16.902099038181806</v>
          </cell>
          <cell r="Q551">
            <v>16.521658443863078</v>
          </cell>
          <cell r="R551">
            <v>16.87100280477814</v>
          </cell>
        </row>
        <row r="552">
          <cell r="C552">
            <v>313003</v>
          </cell>
          <cell r="D552" t="str">
            <v>مستلزمات للملابس</v>
          </cell>
          <cell r="F552" t="str">
            <v/>
          </cell>
          <cell r="G552" t="str">
            <v/>
          </cell>
          <cell r="H552" t="str">
            <v/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 t="str">
            <v/>
          </cell>
          <cell r="O552" t="str">
            <v/>
          </cell>
          <cell r="P552" t="str">
            <v/>
          </cell>
          <cell r="Q552" t="str">
            <v/>
          </cell>
        </row>
        <row r="553">
          <cell r="C553">
            <v>31300302</v>
          </cell>
          <cell r="D553" t="str">
            <v>خيوط للتطريز   dmc انجليزي</v>
          </cell>
          <cell r="E553" t="str">
            <v>طبة</v>
          </cell>
          <cell r="F553">
            <v>5.1180329990054672</v>
          </cell>
          <cell r="G553">
            <v>5.1056378459804961</v>
          </cell>
          <cell r="H553">
            <v>5.1056378459804961</v>
          </cell>
          <cell r="I553">
            <v>5.1056378459804961</v>
          </cell>
          <cell r="J553">
            <v>5.1056378459804961</v>
          </cell>
          <cell r="K553">
            <v>5.1552184580803839</v>
          </cell>
          <cell r="L553">
            <v>5.1056378459804961</v>
          </cell>
          <cell r="M553">
            <v>5.1056378459804961</v>
          </cell>
          <cell r="N553">
            <v>5.1552184580803839</v>
          </cell>
          <cell r="O553">
            <v>5.1552184580803839</v>
          </cell>
          <cell r="P553">
            <v>5.1552184580803839</v>
          </cell>
          <cell r="Q553">
            <v>5.1056378459804961</v>
          </cell>
          <cell r="R553">
            <v>5.1231976460992064</v>
          </cell>
        </row>
        <row r="554">
          <cell r="C554">
            <v>31300303</v>
          </cell>
          <cell r="D554" t="str">
            <v>قماش ايتامين للتطريز</v>
          </cell>
          <cell r="E554" t="str">
            <v>متر</v>
          </cell>
          <cell r="F554">
            <v>20.448155470974807</v>
          </cell>
          <cell r="G554">
            <v>20.89909497778935</v>
          </cell>
          <cell r="H554">
            <v>20.94323584331314</v>
          </cell>
          <cell r="I554">
            <v>21.641392314900731</v>
          </cell>
          <cell r="J554">
            <v>21.558757961400918</v>
          </cell>
          <cell r="K554">
            <v>20.901918666563237</v>
          </cell>
          <cell r="L554">
            <v>20.94323584331314</v>
          </cell>
          <cell r="M554">
            <v>21.517440784651008</v>
          </cell>
          <cell r="N554">
            <v>21.641392314900731</v>
          </cell>
          <cell r="O554">
            <v>21.312737360084061</v>
          </cell>
          <cell r="P554">
            <v>21.394901098788228</v>
          </cell>
          <cell r="Q554">
            <v>21.805719792309059</v>
          </cell>
          <cell r="R554">
            <v>21.2506652024157</v>
          </cell>
        </row>
        <row r="555">
          <cell r="C555">
            <v>314</v>
          </cell>
          <cell r="D555" t="str">
            <v>تنظيف وخياطة واصلاح الملابس</v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</row>
        <row r="556">
          <cell r="C556">
            <v>3141</v>
          </cell>
          <cell r="D556" t="str">
            <v>غسيل وتنظيف وكي الملابس</v>
          </cell>
          <cell r="F556" t="str">
            <v/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</row>
        <row r="557">
          <cell r="C557">
            <v>31410001</v>
          </cell>
          <cell r="D557" t="str">
            <v>غسيل وكي بدلة رجالية</v>
          </cell>
          <cell r="E557" t="str">
            <v>غسيل وكي</v>
          </cell>
          <cell r="F557">
            <v>30.635235634261928</v>
          </cell>
          <cell r="G557">
            <v>30.635235634261928</v>
          </cell>
          <cell r="H557">
            <v>30.517935494122053</v>
          </cell>
          <cell r="I557">
            <v>30.517935494122053</v>
          </cell>
          <cell r="J557">
            <v>30.517935494122053</v>
          </cell>
          <cell r="K557">
            <v>30.517935494122053</v>
          </cell>
          <cell r="L557">
            <v>30.517935494122053</v>
          </cell>
          <cell r="M557">
            <v>30.517935494122053</v>
          </cell>
          <cell r="N557">
            <v>30.561141510793664</v>
          </cell>
          <cell r="O557">
            <v>30.561141510793664</v>
          </cell>
          <cell r="P557">
            <v>30.561141510793664</v>
          </cell>
          <cell r="Q557">
            <v>30.058525500592417</v>
          </cell>
          <cell r="R557">
            <v>30.510002855519129</v>
          </cell>
        </row>
        <row r="558">
          <cell r="C558">
            <v>31410003</v>
          </cell>
          <cell r="D558" t="str">
            <v>غسيل وكي بنطلون</v>
          </cell>
          <cell r="E558" t="str">
            <v>غسيل وكي</v>
          </cell>
          <cell r="F558">
            <v>11.386885117002326</v>
          </cell>
          <cell r="G558">
            <v>11.386885117002326</v>
          </cell>
          <cell r="H558">
            <v>11.386885117002326</v>
          </cell>
          <cell r="I558">
            <v>11.386885117002326</v>
          </cell>
          <cell r="J558">
            <v>11.386885117002326</v>
          </cell>
          <cell r="K558">
            <v>11.130075266103946</v>
          </cell>
          <cell r="L558">
            <v>11.130075266103946</v>
          </cell>
          <cell r="M558">
            <v>11.130075266103946</v>
          </cell>
          <cell r="N558">
            <v>11.280083199888944</v>
          </cell>
          <cell r="O558">
            <v>11.280083199888944</v>
          </cell>
          <cell r="P558">
            <v>11.280083199888944</v>
          </cell>
          <cell r="Q558">
            <v>11.01226965739505</v>
          </cell>
          <cell r="R558">
            <v>11.264764220032113</v>
          </cell>
        </row>
        <row r="559">
          <cell r="C559">
            <v>31410004</v>
          </cell>
          <cell r="D559" t="str">
            <v>كي فستان</v>
          </cell>
          <cell r="E559" t="str">
            <v>كي</v>
          </cell>
          <cell r="F559">
            <v>19.867570711486405</v>
          </cell>
          <cell r="G559">
            <v>19.867570711486405</v>
          </cell>
          <cell r="H559">
            <v>20.092279331022485</v>
          </cell>
          <cell r="I559">
            <v>20.092279331022485</v>
          </cell>
          <cell r="J559">
            <v>20.092279331022485</v>
          </cell>
          <cell r="K559">
            <v>19.514457166501135</v>
          </cell>
          <cell r="L559">
            <v>19.514457166501135</v>
          </cell>
          <cell r="M559">
            <v>19.514457166501135</v>
          </cell>
          <cell r="N559">
            <v>20.16188254583103</v>
          </cell>
          <cell r="O559">
            <v>20.16188254583103</v>
          </cell>
          <cell r="P559">
            <v>20.16188254583103</v>
          </cell>
          <cell r="Q559">
            <v>19.867570711486405</v>
          </cell>
          <cell r="R559">
            <v>19.90904743871026</v>
          </cell>
        </row>
        <row r="560">
          <cell r="C560">
            <v>3142</v>
          </cell>
          <cell r="D560" t="str">
            <v>التفصيل والخياطة</v>
          </cell>
          <cell r="F560" t="str">
            <v/>
          </cell>
          <cell r="G560" t="str">
            <v/>
          </cell>
          <cell r="H560" t="str">
            <v/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  <cell r="P560" t="str">
            <v/>
          </cell>
          <cell r="Q560" t="str">
            <v/>
          </cell>
        </row>
        <row r="561">
          <cell r="C561">
            <v>314201</v>
          </cell>
          <cell r="D561" t="str">
            <v>اجور تفصيل ملابس رجالية</v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 t="str">
            <v/>
          </cell>
          <cell r="O561" t="str">
            <v/>
          </cell>
          <cell r="P561" t="str">
            <v/>
          </cell>
          <cell r="Q561" t="str">
            <v/>
          </cell>
        </row>
        <row r="562">
          <cell r="C562">
            <v>31420101</v>
          </cell>
          <cell r="D562" t="str">
            <v>اجرة تفصيل بدلة رجالية</v>
          </cell>
          <cell r="E562" t="str">
            <v>تفصيل</v>
          </cell>
          <cell r="F562">
            <v>418.25487205102775</v>
          </cell>
          <cell r="G562">
            <v>418.25487205102775</v>
          </cell>
          <cell r="H562">
            <v>417.80537156554414</v>
          </cell>
          <cell r="I562">
            <v>417.80537156554414</v>
          </cell>
          <cell r="J562">
            <v>417.80537156554414</v>
          </cell>
          <cell r="K562">
            <v>419.09768546130948</v>
          </cell>
          <cell r="L562">
            <v>419.09768546130948</v>
          </cell>
          <cell r="M562">
            <v>419.09768546130948</v>
          </cell>
          <cell r="N562">
            <v>421.87896971523907</v>
          </cell>
          <cell r="O562">
            <v>421.87896971523907</v>
          </cell>
          <cell r="P562">
            <v>421.87896971523907</v>
          </cell>
          <cell r="Q562">
            <v>423.1431898306617</v>
          </cell>
          <cell r="R562">
            <v>419.66658451324957</v>
          </cell>
        </row>
        <row r="563">
          <cell r="C563">
            <v>31420102</v>
          </cell>
          <cell r="D563" t="str">
            <v>اجرة تفصيل بنطلون رجالي</v>
          </cell>
          <cell r="E563" t="str">
            <v>تفصيل</v>
          </cell>
          <cell r="F563">
            <v>71.059915025326873</v>
          </cell>
          <cell r="G563">
            <v>71.059915025326873</v>
          </cell>
          <cell r="H563">
            <v>70.730281335972251</v>
          </cell>
          <cell r="I563">
            <v>70.730281335972251</v>
          </cell>
          <cell r="J563">
            <v>70.730281335972251</v>
          </cell>
          <cell r="K563">
            <v>70.411885158754714</v>
          </cell>
          <cell r="L563">
            <v>70.411885158754714</v>
          </cell>
          <cell r="M563">
            <v>70.411885158754714</v>
          </cell>
          <cell r="N563">
            <v>69.742982240838032</v>
          </cell>
          <cell r="O563">
            <v>69.742982240838032</v>
          </cell>
          <cell r="P563">
            <v>69.742982240838032</v>
          </cell>
          <cell r="Q563">
            <v>68.154489571500463</v>
          </cell>
          <cell r="R563">
            <v>70.244147152404096</v>
          </cell>
        </row>
        <row r="564">
          <cell r="C564">
            <v>314202</v>
          </cell>
          <cell r="D564" t="str">
            <v>اجور تفصيل ملابس نسائية</v>
          </cell>
          <cell r="F564" t="str">
            <v/>
          </cell>
          <cell r="G564" t="str">
            <v/>
          </cell>
          <cell r="H564" t="str">
            <v/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  <cell r="P564" t="str">
            <v/>
          </cell>
          <cell r="Q564" t="str">
            <v/>
          </cell>
        </row>
        <row r="565">
          <cell r="C565">
            <v>31420201</v>
          </cell>
          <cell r="D565" t="str">
            <v xml:space="preserve">اجرة تفصيل تنورة </v>
          </cell>
          <cell r="E565" t="str">
            <v>تفصيل</v>
          </cell>
          <cell r="F565">
            <v>23.477119756459903</v>
          </cell>
          <cell r="G565">
            <v>23.477119756459903</v>
          </cell>
          <cell r="H565">
            <v>25.504132988055609</v>
          </cell>
          <cell r="I565">
            <v>25.504132988055609</v>
          </cell>
          <cell r="J565">
            <v>25.504132988055609</v>
          </cell>
          <cell r="K565">
            <v>23.018479584989336</v>
          </cell>
          <cell r="L565">
            <v>23.018479584989336</v>
          </cell>
          <cell r="M565">
            <v>23.018479584989336</v>
          </cell>
          <cell r="N565">
            <v>23.847030719344762</v>
          </cell>
          <cell r="O565">
            <v>23.847030719344762</v>
          </cell>
          <cell r="P565">
            <v>23.847030719344762</v>
          </cell>
          <cell r="Q565">
            <v>25.504132988055609</v>
          </cell>
          <cell r="R565">
            <v>24.130608531512049</v>
          </cell>
        </row>
        <row r="566">
          <cell r="C566">
            <v>31420202</v>
          </cell>
          <cell r="D566" t="str">
            <v xml:space="preserve">اجرة تفصيل فستان </v>
          </cell>
          <cell r="E566" t="str">
            <v>تفصيل</v>
          </cell>
          <cell r="F566">
            <v>47.56936655089963</v>
          </cell>
          <cell r="G566">
            <v>47.56936655089963</v>
          </cell>
          <cell r="H566">
            <v>47.156590396576128</v>
          </cell>
          <cell r="I566">
            <v>47.156590396576128</v>
          </cell>
          <cell r="J566">
            <v>47.156590396576128</v>
          </cell>
          <cell r="K566">
            <v>46.239310053634995</v>
          </cell>
          <cell r="L566">
            <v>46.239310053634995</v>
          </cell>
          <cell r="M566">
            <v>46.239310053634995</v>
          </cell>
          <cell r="N566">
            <v>44.028840753451071</v>
          </cell>
          <cell r="O566">
            <v>44.028840753451071</v>
          </cell>
          <cell r="P566">
            <v>44.028840753451071</v>
          </cell>
          <cell r="Q566">
            <v>45.505485779282097</v>
          </cell>
          <cell r="R566">
            <v>46.076536874338991</v>
          </cell>
        </row>
        <row r="567">
          <cell r="C567">
            <v>314203</v>
          </cell>
          <cell r="D567" t="str">
            <v>اجور تفصيل ملابس اطفال</v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  <cell r="P567" t="str">
            <v/>
          </cell>
          <cell r="Q567" t="str">
            <v/>
          </cell>
        </row>
        <row r="568">
          <cell r="C568">
            <v>31420301</v>
          </cell>
          <cell r="D568" t="str">
            <v>اجرة تفصيل بنطلون ولادي</v>
          </cell>
          <cell r="E568" t="str">
            <v>تفصيل</v>
          </cell>
          <cell r="F568">
            <v>40.555454535013993</v>
          </cell>
          <cell r="G568">
            <v>40.555454535013993</v>
          </cell>
          <cell r="H568">
            <v>41.667927073498568</v>
          </cell>
          <cell r="I568">
            <v>41.667927073498568</v>
          </cell>
          <cell r="J568">
            <v>41.667927073498568</v>
          </cell>
          <cell r="K568">
            <v>41.667927073498568</v>
          </cell>
          <cell r="L568">
            <v>41.667927073498568</v>
          </cell>
          <cell r="M568">
            <v>41.667927073498568</v>
          </cell>
          <cell r="N568">
            <v>40.425127997210396</v>
          </cell>
          <cell r="O568">
            <v>40.425127997210396</v>
          </cell>
          <cell r="P568">
            <v>40.425127997210396</v>
          </cell>
          <cell r="Q568">
            <v>39.850819894573917</v>
          </cell>
          <cell r="R568">
            <v>41.020389616435374</v>
          </cell>
        </row>
        <row r="569">
          <cell r="C569">
            <v>31420302</v>
          </cell>
          <cell r="D569" t="str">
            <v>اجرة تفصيل فستان بناتي</v>
          </cell>
          <cell r="E569" t="str">
            <v>تفصيل</v>
          </cell>
          <cell r="F569">
            <v>46.06942071428734</v>
          </cell>
          <cell r="G569">
            <v>46.06942071428734</v>
          </cell>
          <cell r="H569">
            <v>44.131629688636423</v>
          </cell>
          <cell r="I569">
            <v>44.131629688636423</v>
          </cell>
          <cell r="J569">
            <v>44.131629688636423</v>
          </cell>
          <cell r="K569">
            <v>44.669794124484525</v>
          </cell>
          <cell r="L569">
            <v>44.669794124484525</v>
          </cell>
          <cell r="M569">
            <v>44.669794124484525</v>
          </cell>
          <cell r="N569">
            <v>45.100525201461885</v>
          </cell>
          <cell r="O569">
            <v>45.100525201461885</v>
          </cell>
          <cell r="P569">
            <v>45.100525201461885</v>
          </cell>
          <cell r="Q569">
            <v>44.562360765613782</v>
          </cell>
          <cell r="R569">
            <v>44.867254103161407</v>
          </cell>
        </row>
        <row r="570">
          <cell r="C570">
            <v>3143</v>
          </cell>
          <cell r="D570" t="str">
            <v>اصلاح الملابس</v>
          </cell>
          <cell r="F570" t="str">
            <v/>
          </cell>
          <cell r="G570" t="str">
            <v/>
          </cell>
          <cell r="H570" t="str">
            <v/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</row>
        <row r="571">
          <cell r="C571">
            <v>31430001</v>
          </cell>
          <cell r="D571" t="str">
            <v>اجرة تقصير بنطلون رجالي</v>
          </cell>
          <cell r="E571" t="str">
            <v>تقصير</v>
          </cell>
          <cell r="F571">
            <v>4.4966877719541332</v>
          </cell>
          <cell r="G571">
            <v>4.4966877719541332</v>
          </cell>
          <cell r="H571">
            <v>4.23573387455132</v>
          </cell>
          <cell r="I571">
            <v>4.23573387455132</v>
          </cell>
          <cell r="J571">
            <v>4.23573387455132</v>
          </cell>
          <cell r="K571">
            <v>4.23573387455132</v>
          </cell>
          <cell r="L571">
            <v>4.23573387455132</v>
          </cell>
          <cell r="M571">
            <v>4.23573387455132</v>
          </cell>
          <cell r="N571">
            <v>4.4966877719541332</v>
          </cell>
          <cell r="O571">
            <v>4.4966877719541332</v>
          </cell>
          <cell r="P571">
            <v>4.4966877719541332</v>
          </cell>
          <cell r="Q571">
            <v>4.4127174879937758</v>
          </cell>
          <cell r="R571">
            <v>4.3592132995893644</v>
          </cell>
        </row>
        <row r="572">
          <cell r="C572">
            <v>31430002</v>
          </cell>
          <cell r="D572" t="str">
            <v>تركيب سحاب بنطلون</v>
          </cell>
          <cell r="E572" t="str">
            <v>تركيب</v>
          </cell>
          <cell r="F572">
            <v>4.7686723977161982</v>
          </cell>
          <cell r="G572">
            <v>4.7686723977161982</v>
          </cell>
          <cell r="H572">
            <v>4.8205043671794545</v>
          </cell>
          <cell r="I572">
            <v>4.8205043671794545</v>
          </cell>
          <cell r="J572">
            <v>4.8205043671794545</v>
          </cell>
          <cell r="K572">
            <v>4.8205043671794545</v>
          </cell>
          <cell r="L572">
            <v>4.8205043671794545</v>
          </cell>
          <cell r="M572">
            <v>4.8205043671794545</v>
          </cell>
          <cell r="N572">
            <v>4.6900274184780475</v>
          </cell>
          <cell r="O572">
            <v>4.6900274184780475</v>
          </cell>
          <cell r="P572">
            <v>4.6900274184780475</v>
          </cell>
          <cell r="Q572">
            <v>4.2923742426083562</v>
          </cell>
          <cell r="R572">
            <v>4.7352356247126339</v>
          </cell>
        </row>
        <row r="573">
          <cell r="C573">
            <v>32</v>
          </cell>
          <cell r="D573" t="str">
            <v>الاحذية بانواعها</v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 t="str">
            <v/>
          </cell>
          <cell r="P573" t="str">
            <v/>
          </cell>
          <cell r="Q573" t="str">
            <v/>
          </cell>
        </row>
        <row r="574">
          <cell r="C574">
            <v>321</v>
          </cell>
          <cell r="D574" t="str">
            <v>الأحذية</v>
          </cell>
          <cell r="F574" t="str">
            <v/>
          </cell>
          <cell r="G574" t="str">
            <v/>
          </cell>
          <cell r="H574" t="str">
            <v/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  <cell r="P574" t="str">
            <v/>
          </cell>
          <cell r="Q574" t="str">
            <v/>
          </cell>
        </row>
        <row r="575">
          <cell r="C575">
            <v>321001</v>
          </cell>
          <cell r="D575" t="str">
            <v>احذية رجالية</v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 t="str">
            <v/>
          </cell>
          <cell r="P575" t="str">
            <v/>
          </cell>
          <cell r="Q575" t="str">
            <v/>
          </cell>
        </row>
        <row r="576">
          <cell r="C576">
            <v>32100101</v>
          </cell>
          <cell r="D576" t="str">
            <v>كندرة رجالي جلد طبيعي-ايتيك-محلي</v>
          </cell>
          <cell r="E576" t="str">
            <v>زوج</v>
          </cell>
          <cell r="F576">
            <v>140.57116615639612</v>
          </cell>
          <cell r="G576">
            <v>138.49469263871785</v>
          </cell>
          <cell r="H576">
            <v>139.0938754955292</v>
          </cell>
          <cell r="I576">
            <v>140.5060327921627</v>
          </cell>
          <cell r="J576">
            <v>141.45832655062395</v>
          </cell>
          <cell r="K576">
            <v>141.66046441985642</v>
          </cell>
          <cell r="L576">
            <v>141.58859327909073</v>
          </cell>
          <cell r="M576">
            <v>139.95456218267</v>
          </cell>
          <cell r="N576">
            <v>138.23264733907962</v>
          </cell>
          <cell r="O576">
            <v>142.90968497371259</v>
          </cell>
          <cell r="P576">
            <v>140.68661223823077</v>
          </cell>
          <cell r="Q576">
            <v>139.30787374292771</v>
          </cell>
          <cell r="R576">
            <v>140.37204431741648</v>
          </cell>
        </row>
        <row r="577">
          <cell r="C577">
            <v>32100104</v>
          </cell>
          <cell r="D577" t="str">
            <v>بوط رجالي  طويل جلد طبيعي -فورزا -محلي</v>
          </cell>
          <cell r="E577" t="str">
            <v>زوج</v>
          </cell>
          <cell r="F577">
            <v>194.19356189288217</v>
          </cell>
          <cell r="G577">
            <v>192.11266541231166</v>
          </cell>
          <cell r="H577">
            <v>195.0526474560148</v>
          </cell>
          <cell r="I577">
            <v>192.9346924423061</v>
          </cell>
          <cell r="J577">
            <v>194.50462943601852</v>
          </cell>
          <cell r="K577">
            <v>194.68730210935061</v>
          </cell>
          <cell r="L577">
            <v>193.02799377324141</v>
          </cell>
          <cell r="M577">
            <v>189.18000187637659</v>
          </cell>
          <cell r="N577">
            <v>192.10771503100096</v>
          </cell>
          <cell r="O577">
            <v>192.17164173124868</v>
          </cell>
          <cell r="P577">
            <v>192.68260121810673</v>
          </cell>
          <cell r="Q577">
            <v>191.14972275753252</v>
          </cell>
          <cell r="R577">
            <v>192.81709792803255</v>
          </cell>
        </row>
        <row r="578">
          <cell r="C578">
            <v>32100105</v>
          </cell>
          <cell r="D578" t="str">
            <v>بوط رياضة قصير كلاسيك جلد طبيعي -ريبوك -صيني</v>
          </cell>
          <cell r="E578" t="str">
            <v>زوج</v>
          </cell>
          <cell r="F578">
            <v>193.1809525957996</v>
          </cell>
          <cell r="G578">
            <v>192.63293457580329</v>
          </cell>
          <cell r="H578">
            <v>194.04003815893222</v>
          </cell>
          <cell r="I578">
            <v>193.34378600638308</v>
          </cell>
          <cell r="J578">
            <v>197.23044710365787</v>
          </cell>
          <cell r="K578">
            <v>206.84846387116343</v>
          </cell>
          <cell r="L578">
            <v>208.67519060448438</v>
          </cell>
          <cell r="M578">
            <v>207.83594430410034</v>
          </cell>
          <cell r="N578">
            <v>206.37606005593437</v>
          </cell>
          <cell r="O578">
            <v>206.13749891180265</v>
          </cell>
          <cell r="P578">
            <v>203.01699633134794</v>
          </cell>
          <cell r="Q578">
            <v>203.89292688024753</v>
          </cell>
          <cell r="R578">
            <v>201.10093661663811</v>
          </cell>
        </row>
        <row r="579">
          <cell r="C579">
            <v>32100107</v>
          </cell>
          <cell r="D579" t="str">
            <v>بوط رياضي جلد صناعي - صيني</v>
          </cell>
          <cell r="E579" t="str">
            <v>زوج</v>
          </cell>
          <cell r="F579">
            <v>214.02227741923386</v>
          </cell>
          <cell r="G579">
            <v>211.50453851808172</v>
          </cell>
          <cell r="H579">
            <v>214.296286429232</v>
          </cell>
          <cell r="I579">
            <v>212.05255653807799</v>
          </cell>
          <cell r="J579">
            <v>222.07185433151781</v>
          </cell>
          <cell r="K579">
            <v>235.97893607610055</v>
          </cell>
          <cell r="L579">
            <v>233.48702608053284</v>
          </cell>
          <cell r="M579">
            <v>229.69918810125074</v>
          </cell>
          <cell r="N579">
            <v>227.98326268272174</v>
          </cell>
          <cell r="O579">
            <v>223.21954818267929</v>
          </cell>
          <cell r="P579">
            <v>224.71536811011532</v>
          </cell>
          <cell r="Q579">
            <v>225.42621954069506</v>
          </cell>
          <cell r="R579">
            <v>222.87142183418655</v>
          </cell>
        </row>
        <row r="580">
          <cell r="C580">
            <v>32100108</v>
          </cell>
          <cell r="D580" t="str">
            <v>بوط رياضة قصير-جلد صناعي-دايدورا-ايطاليا</v>
          </cell>
          <cell r="E580" t="str">
            <v>زوج</v>
          </cell>
          <cell r="F580">
            <v>239.10633892522415</v>
          </cell>
          <cell r="G580">
            <v>236.51448295779554</v>
          </cell>
          <cell r="H580">
            <v>232.6401745597172</v>
          </cell>
          <cell r="I580">
            <v>238.95436107534624</v>
          </cell>
          <cell r="J580">
            <v>240.53066177874271</v>
          </cell>
          <cell r="K580">
            <v>263.61068317300078</v>
          </cell>
          <cell r="L580">
            <v>266.0505612905514</v>
          </cell>
          <cell r="M580">
            <v>255.21822016916016</v>
          </cell>
          <cell r="N580">
            <v>254.23972343826631</v>
          </cell>
          <cell r="O580">
            <v>254.667222140847</v>
          </cell>
          <cell r="P580">
            <v>251.1152804549115</v>
          </cell>
          <cell r="Q580">
            <v>238.87531597444575</v>
          </cell>
          <cell r="R580">
            <v>247.62691882816739</v>
          </cell>
        </row>
        <row r="581">
          <cell r="C581">
            <v>32100109</v>
          </cell>
          <cell r="D581" t="str">
            <v>صندل رجالي نابولي - محلي</v>
          </cell>
          <cell r="E581" t="str">
            <v>زوج</v>
          </cell>
          <cell r="F581">
            <v>77.614628188911041</v>
          </cell>
          <cell r="G581">
            <v>77.587454843082526</v>
          </cell>
          <cell r="H581">
            <v>78.379599735365602</v>
          </cell>
          <cell r="I581">
            <v>77.682943407986471</v>
          </cell>
          <cell r="J581">
            <v>78.83260225341715</v>
          </cell>
          <cell r="K581">
            <v>77.956952417984624</v>
          </cell>
          <cell r="L581">
            <v>78.148562225556404</v>
          </cell>
          <cell r="M581">
            <v>79.377076475461934</v>
          </cell>
          <cell r="N581">
            <v>79.264322072365019</v>
          </cell>
          <cell r="O581">
            <v>79.99686230403006</v>
          </cell>
          <cell r="P581">
            <v>79.6136426888865</v>
          </cell>
          <cell r="Q581">
            <v>79.918006899555209</v>
          </cell>
          <cell r="R581">
            <v>78.697721126050212</v>
          </cell>
        </row>
        <row r="582">
          <cell r="C582">
            <v>321002</v>
          </cell>
          <cell r="D582" t="str">
            <v>احذية نسائية</v>
          </cell>
          <cell r="F582" t="str">
            <v/>
          </cell>
          <cell r="G582" t="str">
            <v/>
          </cell>
          <cell r="H582" t="str">
            <v/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 t="str">
            <v/>
          </cell>
          <cell r="P582" t="str">
            <v/>
          </cell>
          <cell r="Q582" t="str">
            <v/>
          </cell>
        </row>
        <row r="583">
          <cell r="C583">
            <v>32100201</v>
          </cell>
          <cell r="D583" t="str">
            <v>كندرة نسائي كعب عادي-محلي</v>
          </cell>
          <cell r="E583" t="str">
            <v>زوج</v>
          </cell>
          <cell r="F583">
            <v>68.977699129358513</v>
          </cell>
          <cell r="G583">
            <v>66.444247454882131</v>
          </cell>
          <cell r="H583">
            <v>73.238087502678738</v>
          </cell>
          <cell r="I583">
            <v>69.583963406657674</v>
          </cell>
          <cell r="J583">
            <v>67.79058270738598</v>
          </cell>
          <cell r="K583">
            <v>71.916245685750837</v>
          </cell>
          <cell r="L583">
            <v>70.851148592420785</v>
          </cell>
          <cell r="M583">
            <v>73.238087502678738</v>
          </cell>
          <cell r="N583">
            <v>72.63548148294457</v>
          </cell>
          <cell r="O583">
            <v>70.324953078912202</v>
          </cell>
          <cell r="P583">
            <v>71.07490099006715</v>
          </cell>
          <cell r="Q583">
            <v>69.618333778183896</v>
          </cell>
          <cell r="R583">
            <v>70.474477609326769</v>
          </cell>
        </row>
        <row r="584">
          <cell r="C584">
            <v>32100202</v>
          </cell>
          <cell r="D584" t="str">
            <v>كندرة  نسائي عادية-كنج شوز-صيني</v>
          </cell>
          <cell r="E584" t="str">
            <v>زوج</v>
          </cell>
          <cell r="F584">
            <v>42.272056957050552</v>
          </cell>
          <cell r="G584">
            <v>42.81323874886229</v>
          </cell>
          <cell r="H584">
            <v>42.666725984643854</v>
          </cell>
          <cell r="I584">
            <v>44.181608085256904</v>
          </cell>
          <cell r="J584">
            <v>43.226832521153732</v>
          </cell>
          <cell r="K584">
            <v>44.287694259046148</v>
          </cell>
          <cell r="L584">
            <v>42.165970783261308</v>
          </cell>
          <cell r="M584">
            <v>43.757263390099943</v>
          </cell>
          <cell r="N584">
            <v>43.108129850899061</v>
          </cell>
          <cell r="O584">
            <v>42.047268113006638</v>
          </cell>
          <cell r="P584">
            <v>39.560551277192161</v>
          </cell>
          <cell r="Q584">
            <v>39.513816438530249</v>
          </cell>
          <cell r="R584">
            <v>42.466763034083563</v>
          </cell>
        </row>
        <row r="585">
          <cell r="C585">
            <v>32100204</v>
          </cell>
          <cell r="D585" t="str">
            <v>بوط نسائي عادي-فورزا-محلي</v>
          </cell>
          <cell r="E585" t="str">
            <v>زوج</v>
          </cell>
          <cell r="F585">
            <v>62.715928440308126</v>
          </cell>
          <cell r="G585">
            <v>62.539050985738648</v>
          </cell>
          <cell r="H585">
            <v>64.501645200839633</v>
          </cell>
          <cell r="I585">
            <v>61.705487978142855</v>
          </cell>
          <cell r="J585">
            <v>62.084352777764281</v>
          </cell>
          <cell r="K585">
            <v>61.402355839493282</v>
          </cell>
          <cell r="L585">
            <v>62.134874800872538</v>
          </cell>
          <cell r="M585">
            <v>61.226167407711173</v>
          </cell>
          <cell r="N585">
            <v>61.403288626293232</v>
          </cell>
          <cell r="O585">
            <v>62.135807587672488</v>
          </cell>
          <cell r="P585">
            <v>60.255932127029801</v>
          </cell>
          <cell r="Q585">
            <v>61.243582267736748</v>
          </cell>
          <cell r="R585">
            <v>61.945706169966904</v>
          </cell>
        </row>
        <row r="586">
          <cell r="C586">
            <v>32100206</v>
          </cell>
          <cell r="D586" t="str">
            <v>صندل نسائي مشبك - صيني</v>
          </cell>
          <cell r="E586" t="str">
            <v>زوج</v>
          </cell>
          <cell r="F586">
            <v>58.539583741990867</v>
          </cell>
          <cell r="G586">
            <v>60.425767450866267</v>
          </cell>
          <cell r="H586">
            <v>59.352171467160716</v>
          </cell>
          <cell r="I586">
            <v>58.529580084750329</v>
          </cell>
          <cell r="J586">
            <v>57.491428070411345</v>
          </cell>
          <cell r="K586">
            <v>59.352171467160716</v>
          </cell>
          <cell r="L586">
            <v>58.030329650232829</v>
          </cell>
          <cell r="M586">
            <v>58.825975953652147</v>
          </cell>
          <cell r="N586">
            <v>59.587711234070156</v>
          </cell>
          <cell r="O586">
            <v>58.602223556005775</v>
          </cell>
          <cell r="P586">
            <v>57.394849053894923</v>
          </cell>
          <cell r="Q586">
            <v>57.52533909341264</v>
          </cell>
          <cell r="R586">
            <v>58.638094235300734</v>
          </cell>
        </row>
        <row r="587">
          <cell r="C587">
            <v>32100207</v>
          </cell>
          <cell r="D587" t="str">
            <v>صندل  نسائي عادي جلد طبيعي-باما-محلي</v>
          </cell>
          <cell r="E587" t="str">
            <v>زوج</v>
          </cell>
          <cell r="F587">
            <v>63.389294970859723</v>
          </cell>
          <cell r="G587">
            <v>64.652244801185205</v>
          </cell>
          <cell r="H587">
            <v>58.935289215981719</v>
          </cell>
          <cell r="I587">
            <v>61.295283047248589</v>
          </cell>
          <cell r="J587">
            <v>65.116926516923883</v>
          </cell>
          <cell r="K587">
            <v>63.709167036497611</v>
          </cell>
          <cell r="L587">
            <v>64.663942600600791</v>
          </cell>
          <cell r="M587">
            <v>64.982201121968515</v>
          </cell>
          <cell r="N587">
            <v>62.702384831897348</v>
          </cell>
          <cell r="O587">
            <v>62.86782234081393</v>
          </cell>
          <cell r="P587">
            <v>64.459114947652552</v>
          </cell>
          <cell r="Q587">
            <v>63.809981408451684</v>
          </cell>
          <cell r="R587">
            <v>63.381971070006806</v>
          </cell>
        </row>
        <row r="588">
          <cell r="C588">
            <v>32100208</v>
          </cell>
          <cell r="D588" t="str">
            <v>بابوج نسائي طبي جلد صناعي- الصين</v>
          </cell>
          <cell r="E588" t="str">
            <v>زوج</v>
          </cell>
          <cell r="F588">
            <v>52.601200681265844</v>
          </cell>
          <cell r="G588">
            <v>50.615838499773808</v>
          </cell>
          <cell r="H588">
            <v>48.118437955873993</v>
          </cell>
          <cell r="I588">
            <v>49.225944962580854</v>
          </cell>
          <cell r="J588">
            <v>48.269903277817669</v>
          </cell>
          <cell r="K588">
            <v>49.179299693766417</v>
          </cell>
          <cell r="L588">
            <v>49.58347587863252</v>
          </cell>
          <cell r="M588">
            <v>49.318260444159421</v>
          </cell>
          <cell r="N588">
            <v>49.856243326931065</v>
          </cell>
          <cell r="O588">
            <v>49.229233441468416</v>
          </cell>
          <cell r="P588">
            <v>49.229233441468416</v>
          </cell>
          <cell r="Q588">
            <v>50.218726800707977</v>
          </cell>
          <cell r="R588">
            <v>49.620483200370529</v>
          </cell>
        </row>
        <row r="589">
          <cell r="C589">
            <v>321003</v>
          </cell>
          <cell r="D589" t="str">
            <v>احذية اطفال لغاية سن 13</v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</row>
        <row r="590">
          <cell r="C590">
            <v>32100301</v>
          </cell>
          <cell r="D590" t="str">
            <v>كندرة بناتي- سوفت- الخليل-محلي</v>
          </cell>
          <cell r="E590" t="str">
            <v>زوج</v>
          </cell>
          <cell r="F590">
            <v>170.31849454938416</v>
          </cell>
          <cell r="G590">
            <v>176.99296850800746</v>
          </cell>
          <cell r="H590">
            <v>176.66275809145677</v>
          </cell>
          <cell r="I590">
            <v>176.99296850800746</v>
          </cell>
          <cell r="J590">
            <v>181.45901074006267</v>
          </cell>
          <cell r="K590">
            <v>185.9250529721179</v>
          </cell>
          <cell r="L590">
            <v>184.93259914277229</v>
          </cell>
          <cell r="M590">
            <v>181.45901074006267</v>
          </cell>
          <cell r="N590">
            <v>180.96278382538986</v>
          </cell>
          <cell r="O590">
            <v>181.45901074006267</v>
          </cell>
          <cell r="P590">
            <v>181.45901074006267</v>
          </cell>
          <cell r="Q590">
            <v>179.97032999604428</v>
          </cell>
          <cell r="R590">
            <v>179.88283321278593</v>
          </cell>
        </row>
        <row r="591">
          <cell r="C591">
            <v>32100302</v>
          </cell>
          <cell r="D591" t="str">
            <v>صندل ولادي-نابولي محلي</v>
          </cell>
          <cell r="E591" t="str">
            <v>زوج</v>
          </cell>
          <cell r="F591">
            <v>56.692428095412517</v>
          </cell>
          <cell r="G591">
            <v>60.038642143118771</v>
          </cell>
          <cell r="H591">
            <v>59.255659627990802</v>
          </cell>
          <cell r="I591">
            <v>64.377127762201269</v>
          </cell>
          <cell r="J591">
            <v>61.190944595214724</v>
          </cell>
          <cell r="K591">
            <v>61.190944595214724</v>
          </cell>
          <cell r="L591">
            <v>60.975761050548712</v>
          </cell>
          <cell r="M591">
            <v>59.784816455333988</v>
          </cell>
          <cell r="N591">
            <v>60.297736148803686</v>
          </cell>
          <cell r="O591">
            <v>62.135376046626916</v>
          </cell>
          <cell r="P591">
            <v>61.763205860622314</v>
          </cell>
          <cell r="Q591">
            <v>62.135376046626916</v>
          </cell>
          <cell r="R591">
            <v>60.81983486897628</v>
          </cell>
        </row>
        <row r="592">
          <cell r="C592">
            <v>32100305</v>
          </cell>
          <cell r="D592" t="str">
            <v>بوط ولادي رياضة جلد صناعي- صيني</v>
          </cell>
          <cell r="E592" t="str">
            <v>زوج</v>
          </cell>
          <cell r="F592">
            <v>139.03728904794571</v>
          </cell>
          <cell r="G592">
            <v>139.39773687352579</v>
          </cell>
          <cell r="H592">
            <v>139.3674994644964</v>
          </cell>
          <cell r="I592">
            <v>141.85800254029988</v>
          </cell>
          <cell r="J592">
            <v>140.25956324229693</v>
          </cell>
          <cell r="K592">
            <v>137.1652356133001</v>
          </cell>
          <cell r="L592">
            <v>141.00333128000094</v>
          </cell>
          <cell r="M592">
            <v>138.45633688129615</v>
          </cell>
          <cell r="N592">
            <v>139.10684424832863</v>
          </cell>
          <cell r="O592">
            <v>136.94582346233773</v>
          </cell>
          <cell r="P592">
            <v>137.44730696253552</v>
          </cell>
          <cell r="Q592">
            <v>138.63825155775024</v>
          </cell>
          <cell r="R592">
            <v>139.05693509784285</v>
          </cell>
        </row>
        <row r="593">
          <cell r="C593">
            <v>32100306</v>
          </cell>
          <cell r="D593" t="str">
            <v>صندل بناتي-باما-محلي</v>
          </cell>
          <cell r="E593" t="str">
            <v>زوج</v>
          </cell>
          <cell r="F593">
            <v>93.997465799548692</v>
          </cell>
          <cell r="G593">
            <v>92.605974480007589</v>
          </cell>
          <cell r="H593">
            <v>88.348947917246619</v>
          </cell>
          <cell r="I593">
            <v>83.844263542072639</v>
          </cell>
          <cell r="J593">
            <v>83.844263542072639</v>
          </cell>
          <cell r="K593">
            <v>86.792351389430166</v>
          </cell>
          <cell r="L593">
            <v>89.351290104833609</v>
          </cell>
          <cell r="M593">
            <v>98.749807987135682</v>
          </cell>
          <cell r="N593">
            <v>98.525764063456904</v>
          </cell>
          <cell r="O593">
            <v>101.24557938083933</v>
          </cell>
          <cell r="P593">
            <v>109.1026574114665</v>
          </cell>
          <cell r="Q593">
            <v>109.37783275859205</v>
          </cell>
          <cell r="R593">
            <v>94.648849864725207</v>
          </cell>
        </row>
        <row r="594">
          <cell r="C594">
            <v>32100307</v>
          </cell>
          <cell r="D594" t="str">
            <v>بوط جلد للرضع صيني</v>
          </cell>
          <cell r="E594" t="str">
            <v>زوج</v>
          </cell>
          <cell r="F594">
            <v>30.684984662163711</v>
          </cell>
          <cell r="G594">
            <v>29.756699215640342</v>
          </cell>
          <cell r="H594">
            <v>29.362345976664592</v>
          </cell>
          <cell r="I594">
            <v>29.824614999438381</v>
          </cell>
          <cell r="J594">
            <v>29.824614999438381</v>
          </cell>
          <cell r="K594">
            <v>30.388757697909217</v>
          </cell>
          <cell r="L594">
            <v>30.140644240572815</v>
          </cell>
          <cell r="M594">
            <v>29.328388084765582</v>
          </cell>
          <cell r="N594">
            <v>29.610459434000997</v>
          </cell>
          <cell r="O594">
            <v>30.388757697909217</v>
          </cell>
          <cell r="P594">
            <v>28.832161170092775</v>
          </cell>
          <cell r="Q594">
            <v>29.970854781077726</v>
          </cell>
          <cell r="R594">
            <v>29.84277357997281</v>
          </cell>
        </row>
        <row r="595">
          <cell r="C595">
            <v>322</v>
          </cell>
          <cell r="D595" t="str">
            <v>اصلاح  وصبغ الأحذية</v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</row>
        <row r="596">
          <cell r="C596">
            <v>322001</v>
          </cell>
          <cell r="D596" t="str">
            <v>اصلاح الأحذية</v>
          </cell>
          <cell r="F596" t="str">
            <v/>
          </cell>
          <cell r="G596" t="str">
            <v/>
          </cell>
          <cell r="H596" t="str">
            <v/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</row>
        <row r="597">
          <cell r="C597">
            <v>32200101</v>
          </cell>
          <cell r="D597" t="str">
            <v>تركيب كعب صنف ممتاز لحذاء رجالي</v>
          </cell>
          <cell r="E597" t="str">
            <v>زوج</v>
          </cell>
          <cell r="F597">
            <v>17.565066035181275</v>
          </cell>
          <cell r="G597">
            <v>17.565066035181275</v>
          </cell>
          <cell r="H597">
            <v>18.149964067133411</v>
          </cell>
          <cell r="I597">
            <v>18.149964067133411</v>
          </cell>
          <cell r="J597">
            <v>18.149964067133411</v>
          </cell>
          <cell r="K597">
            <v>16.778046672916286</v>
          </cell>
          <cell r="L597">
            <v>16.778046672916286</v>
          </cell>
          <cell r="M597">
            <v>16.778046672916286</v>
          </cell>
          <cell r="N597">
            <v>17.138709836398863</v>
          </cell>
          <cell r="O597">
            <v>17.138709836398863</v>
          </cell>
          <cell r="P597">
            <v>17.138709836398863</v>
          </cell>
          <cell r="Q597">
            <v>17.686079421102409</v>
          </cell>
          <cell r="R597">
            <v>17.418031101734226</v>
          </cell>
        </row>
        <row r="598">
          <cell r="C598">
            <v>32200102</v>
          </cell>
          <cell r="D598" t="str">
            <v>خياطة نعل</v>
          </cell>
          <cell r="E598" t="str">
            <v>زوج</v>
          </cell>
          <cell r="F598">
            <v>4.783198946977369</v>
          </cell>
          <cell r="G598">
            <v>4.783198946977369</v>
          </cell>
          <cell r="H598">
            <v>4.9848879235125887</v>
          </cell>
          <cell r="I598">
            <v>4.9848879235125887</v>
          </cell>
          <cell r="J598">
            <v>4.9848879235125887</v>
          </cell>
          <cell r="K598">
            <v>4.904212332898501</v>
          </cell>
          <cell r="L598">
            <v>4.904212332898501</v>
          </cell>
          <cell r="M598">
            <v>4.904212332898501</v>
          </cell>
          <cell r="N598">
            <v>4.9929843061591734</v>
          </cell>
          <cell r="O598">
            <v>4.9929843061591734</v>
          </cell>
          <cell r="P598">
            <v>4.9929843061591734</v>
          </cell>
          <cell r="Q598">
            <v>4.8097103038172691</v>
          </cell>
          <cell r="R598">
            <v>4.9185301571235662</v>
          </cell>
        </row>
        <row r="599">
          <cell r="C599">
            <v>4</v>
          </cell>
          <cell r="D599" t="str">
            <v xml:space="preserve">المسكن ومستلزماته </v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 t="str">
            <v/>
          </cell>
          <cell r="P599" t="str">
            <v/>
          </cell>
          <cell r="Q599" t="str">
            <v/>
          </cell>
        </row>
        <row r="600">
          <cell r="C600">
            <v>41</v>
          </cell>
          <cell r="D600" t="str">
            <v>ايجار المسكن الفعلي</v>
          </cell>
          <cell r="F600" t="str">
            <v/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</row>
        <row r="601">
          <cell r="C601">
            <v>411</v>
          </cell>
          <cell r="D601" t="str">
            <v>ايجار المسكن المدفوع الفعلي</v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</row>
        <row r="602">
          <cell r="C602">
            <v>411001</v>
          </cell>
          <cell r="D602" t="str">
            <v>الايجار المدفوع الفعلي لشقة</v>
          </cell>
          <cell r="F602" t="str">
            <v/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</row>
        <row r="603">
          <cell r="C603">
            <v>41100102</v>
          </cell>
          <cell r="D603" t="str">
            <v>الايجار المدفوع الفعلي لشقة غرفتين نوم</v>
          </cell>
          <cell r="E603" t="str">
            <v>شهري</v>
          </cell>
          <cell r="F603">
            <v>1401.8247942479163</v>
          </cell>
          <cell r="G603">
            <v>1401.8247942479163</v>
          </cell>
          <cell r="H603">
            <v>1468.7158220016199</v>
          </cell>
          <cell r="I603">
            <v>1468.7158220016199</v>
          </cell>
          <cell r="J603">
            <v>1468.7158220016199</v>
          </cell>
          <cell r="K603">
            <v>1513.4997589636846</v>
          </cell>
          <cell r="L603">
            <v>1513.4997589636846</v>
          </cell>
          <cell r="M603">
            <v>1513.4997589636846</v>
          </cell>
          <cell r="N603">
            <v>1513.4997589636846</v>
          </cell>
          <cell r="O603">
            <v>1513.4997589636846</v>
          </cell>
          <cell r="P603">
            <v>1513.4997589636846</v>
          </cell>
          <cell r="Q603">
            <v>1567.7497691278666</v>
          </cell>
          <cell r="R603">
            <v>1488.212114784222</v>
          </cell>
        </row>
        <row r="604">
          <cell r="C604">
            <v>41100103</v>
          </cell>
          <cell r="D604" t="str">
            <v>الايجار المدفوع الفعلي لشقة ثلاثة غرفة نوم</v>
          </cell>
          <cell r="E604" t="str">
            <v>شهري</v>
          </cell>
          <cell r="F604">
            <v>1947.8297091882332</v>
          </cell>
          <cell r="G604">
            <v>1947.8297091882332</v>
          </cell>
          <cell r="H604">
            <v>1931.5104204163956</v>
          </cell>
          <cell r="I604">
            <v>1931.5104204163956</v>
          </cell>
          <cell r="J604">
            <v>1931.5104204163956</v>
          </cell>
          <cell r="K604">
            <v>1918.9997037866965</v>
          </cell>
          <cell r="L604">
            <v>1918.9997037866965</v>
          </cell>
          <cell r="M604">
            <v>1918.9997037866965</v>
          </cell>
          <cell r="N604">
            <v>1905.8247013182522</v>
          </cell>
          <cell r="O604">
            <v>1905.8247013182522</v>
          </cell>
          <cell r="P604">
            <v>1905.8247013182522</v>
          </cell>
          <cell r="Q604">
            <v>1911.2497023346707</v>
          </cell>
          <cell r="R604">
            <v>1922.9927997729308</v>
          </cell>
        </row>
        <row r="605">
          <cell r="C605">
            <v>43</v>
          </cell>
          <cell r="D605" t="str">
            <v>صيانة واصلاح المساكن</v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 t="str">
            <v/>
          </cell>
          <cell r="O605" t="str">
            <v/>
          </cell>
          <cell r="P605" t="str">
            <v/>
          </cell>
          <cell r="Q605" t="str">
            <v/>
          </cell>
        </row>
        <row r="606">
          <cell r="C606">
            <v>431</v>
          </cell>
          <cell r="D606" t="str">
            <v>المواد المستخدمة في الصيانة</v>
          </cell>
          <cell r="F606" t="str">
            <v/>
          </cell>
          <cell r="G606" t="str">
            <v/>
          </cell>
          <cell r="H606" t="str">
            <v/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</row>
        <row r="607">
          <cell r="C607">
            <v>431001</v>
          </cell>
          <cell r="D607" t="str">
            <v>مواد طلاء وبناء</v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</row>
        <row r="608">
          <cell r="C608">
            <v>43100101</v>
          </cell>
          <cell r="D608" t="str">
            <v>دهان املشن ابيض. طنبور- اسرائيل</v>
          </cell>
          <cell r="E608" t="str">
            <v>18  لتر</v>
          </cell>
          <cell r="F608">
            <v>161.90013025729641</v>
          </cell>
          <cell r="G608">
            <v>160.72016345364563</v>
          </cell>
          <cell r="H608">
            <v>161.00256622791915</v>
          </cell>
          <cell r="I608">
            <v>161.59254962974452</v>
          </cell>
          <cell r="J608">
            <v>159.54019664999487</v>
          </cell>
          <cell r="K608">
            <v>162.49011365912182</v>
          </cell>
          <cell r="L608">
            <v>159.23261602244295</v>
          </cell>
          <cell r="M608">
            <v>160.70337821812672</v>
          </cell>
          <cell r="N608">
            <v>158.66386418088257</v>
          </cell>
          <cell r="O608">
            <v>160.69498560036729</v>
          </cell>
          <cell r="P608">
            <v>158.30987413978735</v>
          </cell>
          <cell r="Q608">
            <v>155.92476267920742</v>
          </cell>
          <cell r="R608">
            <v>160.06460005987805</v>
          </cell>
        </row>
        <row r="609">
          <cell r="C609">
            <v>431002</v>
          </cell>
          <cell r="D609" t="str">
            <v>مواد سباكة وكهرباء واخرى</v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</row>
        <row r="610">
          <cell r="C610">
            <v>43100201</v>
          </cell>
          <cell r="D610" t="str">
            <v>مفتاح كهرباء  مفرد- جيفز.ايطاليا</v>
          </cell>
          <cell r="E610" t="str">
            <v>مفتاح</v>
          </cell>
          <cell r="F610">
            <v>6.3270275516415406</v>
          </cell>
          <cell r="G610">
            <v>6.1795317011851933</v>
          </cell>
          <cell r="H610">
            <v>6.1303664176997437</v>
          </cell>
          <cell r="I610">
            <v>6.2778622681560909</v>
          </cell>
          <cell r="J610">
            <v>6.1795317011851933</v>
          </cell>
          <cell r="K610">
            <v>6.2778622681560909</v>
          </cell>
          <cell r="L610">
            <v>6.3975374720730604</v>
          </cell>
          <cell r="M610">
            <v>6.2393693031436772</v>
          </cell>
          <cell r="N610">
            <v>6.1795317011851933</v>
          </cell>
          <cell r="O610">
            <v>6.527884994463065</v>
          </cell>
          <cell r="P610">
            <v>6.5770502779485147</v>
          </cell>
          <cell r="Q610">
            <v>6.3270275516415406</v>
          </cell>
          <cell r="R610">
            <v>6.3017152673732406</v>
          </cell>
        </row>
        <row r="611">
          <cell r="C611">
            <v>43100202</v>
          </cell>
          <cell r="D611" t="str">
            <v>بريز كهرباء - جيفز- ايطاليا</v>
          </cell>
          <cell r="E611" t="str">
            <v>بريز</v>
          </cell>
          <cell r="F611">
            <v>6.3480983874210191</v>
          </cell>
          <cell r="G611">
            <v>6.2216733727441484</v>
          </cell>
          <cell r="H611">
            <v>6.1795317011851933</v>
          </cell>
          <cell r="I611">
            <v>6.2216733727441484</v>
          </cell>
          <cell r="J611">
            <v>6.1795317011851933</v>
          </cell>
          <cell r="K611">
            <v>6.3059567158620622</v>
          </cell>
          <cell r="L611">
            <v>6.4256319197790317</v>
          </cell>
          <cell r="M611">
            <v>6.1972276315847212</v>
          </cell>
          <cell r="N611">
            <v>6.1373900296262365</v>
          </cell>
          <cell r="O611">
            <v>6.5630030540955291</v>
          </cell>
          <cell r="P611">
            <v>6.6405365864535417</v>
          </cell>
          <cell r="Q611">
            <v>6.3834902482200757</v>
          </cell>
          <cell r="R611">
            <v>6.3169787267417412</v>
          </cell>
        </row>
        <row r="612">
          <cell r="C612">
            <v>432</v>
          </cell>
          <cell r="D612" t="str">
            <v>خدمات الصيانة والاصلاح للمساكن</v>
          </cell>
          <cell r="F612" t="str">
            <v/>
          </cell>
          <cell r="G612" t="str">
            <v/>
          </cell>
          <cell r="H612" t="str">
            <v/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</row>
        <row r="613">
          <cell r="C613">
            <v>432001</v>
          </cell>
          <cell r="D613" t="str">
            <v>صيانة واصلاح التمديدات الكهربائية</v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</row>
        <row r="614">
          <cell r="C614">
            <v>43200101</v>
          </cell>
          <cell r="D614" t="str">
            <v>اجرة تركيب مفتاح كهرباء</v>
          </cell>
          <cell r="E614" t="str">
            <v>زوج</v>
          </cell>
          <cell r="F614">
            <v>20.302192272091666</v>
          </cell>
          <cell r="G614">
            <v>20.302192272091666</v>
          </cell>
          <cell r="H614">
            <v>19.826798050532691</v>
          </cell>
          <cell r="I614">
            <v>19.826798050532691</v>
          </cell>
          <cell r="J614">
            <v>19.826798050532691</v>
          </cell>
          <cell r="K614">
            <v>20.842018996273278</v>
          </cell>
          <cell r="L614">
            <v>20.842018996273278</v>
          </cell>
          <cell r="M614">
            <v>20.842018996273278</v>
          </cell>
          <cell r="N614">
            <v>20.16520503244622</v>
          </cell>
          <cell r="O614">
            <v>20.16520503244622</v>
          </cell>
          <cell r="P614">
            <v>20.16520503244622</v>
          </cell>
          <cell r="Q614">
            <v>19.488391068619155</v>
          </cell>
          <cell r="R614">
            <v>20.216236820879917</v>
          </cell>
        </row>
        <row r="615">
          <cell r="C615">
            <v>432002</v>
          </cell>
          <cell r="D615" t="str">
            <v>صيانة واصلاح التمديدات الصحية</v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</row>
        <row r="616">
          <cell r="C616">
            <v>43200201</v>
          </cell>
          <cell r="D616" t="str">
            <v>بطارية مغسلة ( خلاط) وسط  جير- وزه - دمكه - الماني</v>
          </cell>
          <cell r="E616" t="str">
            <v>بطارية</v>
          </cell>
          <cell r="F616">
            <v>111.49816962780895</v>
          </cell>
          <cell r="G616">
            <v>113.24660570102884</v>
          </cell>
          <cell r="H616">
            <v>111.88972887961465</v>
          </cell>
          <cell r="I616">
            <v>112.23138475528825</v>
          </cell>
          <cell r="J616">
            <v>111.55457079146119</v>
          </cell>
          <cell r="K616">
            <v>112.2297603084082</v>
          </cell>
          <cell r="L616">
            <v>111.55294634458114</v>
          </cell>
          <cell r="M616">
            <v>110.87613238075409</v>
          </cell>
          <cell r="N616">
            <v>111.5509157859811</v>
          </cell>
          <cell r="O616">
            <v>111.5509157859811</v>
          </cell>
          <cell r="P616">
            <v>111.5509157859811</v>
          </cell>
          <cell r="Q616">
            <v>112.67717924157283</v>
          </cell>
          <cell r="R616">
            <v>111.86743544903845</v>
          </cell>
        </row>
        <row r="617">
          <cell r="C617">
            <v>43200202</v>
          </cell>
          <cell r="D617" t="str">
            <v>اجرة تركيب بطارية مغسلة</v>
          </cell>
          <cell r="E617" t="str">
            <v>بطارية</v>
          </cell>
          <cell r="F617">
            <v>28.068706191462365</v>
          </cell>
          <cell r="G617">
            <v>28.067893968022346</v>
          </cell>
          <cell r="H617">
            <v>28.54085151926127</v>
          </cell>
          <cell r="I617">
            <v>28.54085151926127</v>
          </cell>
          <cell r="J617">
            <v>28.54085151926127</v>
          </cell>
          <cell r="K617">
            <v>29.488391068619155</v>
          </cell>
          <cell r="L617">
            <v>29.488391068619155</v>
          </cell>
          <cell r="M617">
            <v>29.488391068619155</v>
          </cell>
          <cell r="N617">
            <v>30.278007359750724</v>
          </cell>
          <cell r="O617">
            <v>30.278007359750724</v>
          </cell>
          <cell r="P617">
            <v>30.278007359750724</v>
          </cell>
          <cell r="Q617">
            <v>30.435930617977036</v>
          </cell>
          <cell r="R617">
            <v>29.291190051696272</v>
          </cell>
        </row>
        <row r="618">
          <cell r="C618">
            <v>432003</v>
          </cell>
          <cell r="D618" t="str">
            <v xml:space="preserve">خدمات طلاء </v>
          </cell>
          <cell r="F618" t="str">
            <v/>
          </cell>
          <cell r="G618" t="str">
            <v/>
          </cell>
          <cell r="H618" t="str">
            <v/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</row>
        <row r="619">
          <cell r="C619">
            <v>43200301</v>
          </cell>
          <cell r="D619" t="str">
            <v>اجرة دهان باب خشب 90/190 وجه واحد</v>
          </cell>
          <cell r="E619" t="str">
            <v>باب</v>
          </cell>
          <cell r="F619">
            <v>75.037368638340212</v>
          </cell>
          <cell r="G619">
            <v>75.037368638340212</v>
          </cell>
          <cell r="H619">
            <v>76.029245131920149</v>
          </cell>
          <cell r="I619">
            <v>76.029245131920149</v>
          </cell>
          <cell r="J619">
            <v>76.029245131920149</v>
          </cell>
          <cell r="K619">
            <v>70.546268038221214</v>
          </cell>
          <cell r="L619">
            <v>70.546268038221214</v>
          </cell>
          <cell r="M619">
            <v>70.546268038221214</v>
          </cell>
          <cell r="N619">
            <v>78.442430949536913</v>
          </cell>
          <cell r="O619">
            <v>78.442430949536913</v>
          </cell>
          <cell r="P619">
            <v>78.442430949536913</v>
          </cell>
          <cell r="Q619">
            <v>78.442430949536913</v>
          </cell>
          <cell r="R619">
            <v>75.297583382104335</v>
          </cell>
        </row>
        <row r="620">
          <cell r="C620">
            <v>432004</v>
          </cell>
          <cell r="D620" t="str">
            <v>خدمات صيانة واصلاح اخرى</v>
          </cell>
          <cell r="F620" t="str">
            <v/>
          </cell>
          <cell r="G620" t="str">
            <v/>
          </cell>
          <cell r="H620" t="str">
            <v/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 t="str">
            <v/>
          </cell>
          <cell r="P620" t="str">
            <v/>
          </cell>
          <cell r="Q620" t="str">
            <v/>
          </cell>
        </row>
        <row r="621">
          <cell r="C621">
            <v>43200401</v>
          </cell>
          <cell r="D621" t="str">
            <v xml:space="preserve">اجرة تركيب اتمور حمام كهرباء داخلي </v>
          </cell>
          <cell r="E621" t="str">
            <v>تركيب</v>
          </cell>
          <cell r="F621">
            <v>53.214781443067402</v>
          </cell>
          <cell r="G621">
            <v>53.214781443067402</v>
          </cell>
          <cell r="H621">
            <v>50.451124424106901</v>
          </cell>
          <cell r="I621">
            <v>50.451124424106901</v>
          </cell>
          <cell r="J621">
            <v>50.451124424106901</v>
          </cell>
          <cell r="K621">
            <v>51.240740715238474</v>
          </cell>
          <cell r="L621">
            <v>51.240740715238474</v>
          </cell>
          <cell r="M621">
            <v>51.240740715238474</v>
          </cell>
          <cell r="N621">
            <v>47.951936647546916</v>
          </cell>
          <cell r="O621">
            <v>47.951936647546916</v>
          </cell>
          <cell r="P621">
            <v>47.951936647546916</v>
          </cell>
          <cell r="Q621">
            <v>50.846690856886674</v>
          </cell>
          <cell r="R621">
            <v>50.517304925308196</v>
          </cell>
        </row>
        <row r="622">
          <cell r="C622">
            <v>43200402</v>
          </cell>
          <cell r="D622" t="str">
            <v>اجرة تركيب قفل باب  داخلي</v>
          </cell>
          <cell r="E622" t="str">
            <v>قفل</v>
          </cell>
          <cell r="F622">
            <v>22.003823313979524</v>
          </cell>
          <cell r="G622">
            <v>22.003823313979524</v>
          </cell>
          <cell r="H622">
            <v>21.411611095630843</v>
          </cell>
          <cell r="I622">
            <v>21.411611095630843</v>
          </cell>
          <cell r="J622">
            <v>21.411611095630843</v>
          </cell>
          <cell r="K622">
            <v>22.596035532328205</v>
          </cell>
          <cell r="L622">
            <v>22.596035532328205</v>
          </cell>
          <cell r="M622">
            <v>22.596035532328205</v>
          </cell>
          <cell r="N622">
            <v>23.780459969025557</v>
          </cell>
          <cell r="O622">
            <v>23.780459969025557</v>
          </cell>
          <cell r="P622">
            <v>23.780459969025557</v>
          </cell>
          <cell r="Q622">
            <v>22.662342414731828</v>
          </cell>
          <cell r="R622">
            <v>22.502859069470393</v>
          </cell>
        </row>
        <row r="623">
          <cell r="C623">
            <v>44</v>
          </cell>
          <cell r="D623" t="str">
            <v>نفقات الماء والخدمات المتنوعة ذات العلاقة بالمسكن</v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</row>
        <row r="624">
          <cell r="C624">
            <v>441</v>
          </cell>
          <cell r="D624" t="str">
            <v>الماء</v>
          </cell>
          <cell r="F624" t="str">
            <v/>
          </cell>
          <cell r="G624" t="str">
            <v/>
          </cell>
          <cell r="H624" t="str">
            <v/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  <cell r="P624" t="str">
            <v/>
          </cell>
          <cell r="Q624" t="str">
            <v/>
          </cell>
        </row>
        <row r="625">
          <cell r="C625">
            <v>44100101</v>
          </cell>
          <cell r="D625" t="str">
            <v>تعرفة المياه لفئة الاستهلاك 0 - 5  متر مكعب دورة الفاتورة شهر</v>
          </cell>
          <cell r="E625" t="str">
            <v>متر مكعب</v>
          </cell>
          <cell r="F625">
            <v>3.0887422132240623</v>
          </cell>
          <cell r="G625">
            <v>3.0887422132240623</v>
          </cell>
          <cell r="H625">
            <v>3.0773967365158481</v>
          </cell>
          <cell r="I625">
            <v>3.0773967365158481</v>
          </cell>
          <cell r="J625">
            <v>3.0773967365158481</v>
          </cell>
          <cell r="K625">
            <v>3.0365530203662785</v>
          </cell>
          <cell r="L625">
            <v>3.0365530203662785</v>
          </cell>
          <cell r="M625">
            <v>3.0365530203662785</v>
          </cell>
          <cell r="N625">
            <v>3.0365530203662785</v>
          </cell>
          <cell r="O625">
            <v>3.0365530203662785</v>
          </cell>
          <cell r="P625">
            <v>3.0365530203662785</v>
          </cell>
          <cell r="Q625">
            <v>3.052516590241638</v>
          </cell>
          <cell r="R625">
            <v>3.0567924457029143</v>
          </cell>
        </row>
        <row r="626">
          <cell r="C626">
            <v>44100102</v>
          </cell>
          <cell r="D626" t="str">
            <v>تعرفة المياه لفئة الاستهلاك 5.1 - 10  متر مكعب دورة الفاتورة شهر</v>
          </cell>
          <cell r="E626" t="str">
            <v>متر مكعب</v>
          </cell>
          <cell r="F626">
            <v>3.1692279932859346</v>
          </cell>
          <cell r="G626">
            <v>3.1692279932859346</v>
          </cell>
          <cell r="H626">
            <v>3.1283842771363646</v>
          </cell>
          <cell r="I626">
            <v>3.1283842771363646</v>
          </cell>
          <cell r="J626">
            <v>3.1283842771363646</v>
          </cell>
          <cell r="K626">
            <v>3.0889020181917815</v>
          </cell>
          <cell r="L626">
            <v>3.0889020181917815</v>
          </cell>
          <cell r="M626">
            <v>3.0889020181917815</v>
          </cell>
          <cell r="N626">
            <v>3.0775565414835682</v>
          </cell>
          <cell r="O626">
            <v>3.0775565414835682</v>
          </cell>
          <cell r="P626">
            <v>3.0775565414835682</v>
          </cell>
          <cell r="Q626">
            <v>3.0795140396714866</v>
          </cell>
          <cell r="R626">
            <v>3.1085415447232077</v>
          </cell>
        </row>
        <row r="627">
          <cell r="C627">
            <v>44100103</v>
          </cell>
          <cell r="D627" t="str">
            <v>تعرفة المياه لفئة الاستهلاك 10.1 - 20  متر مكعب دورة الفاتورة شهر</v>
          </cell>
          <cell r="E627" t="str">
            <v>متر مكعب</v>
          </cell>
          <cell r="F627">
            <v>4.7100988627600184</v>
          </cell>
          <cell r="G627">
            <v>4.7100988627600184</v>
          </cell>
          <cell r="H627">
            <v>4.7100988627600184</v>
          </cell>
          <cell r="I627">
            <v>4.7100988627600184</v>
          </cell>
          <cell r="J627">
            <v>4.7100988627600184</v>
          </cell>
          <cell r="K627">
            <v>4.5660113085657041</v>
          </cell>
          <cell r="L627">
            <v>4.5660113085657041</v>
          </cell>
          <cell r="M627">
            <v>4.5660113085657041</v>
          </cell>
          <cell r="N627">
            <v>4.5512405715274813</v>
          </cell>
          <cell r="O627">
            <v>4.5512405715274813</v>
          </cell>
          <cell r="P627">
            <v>4.5512405715274813</v>
          </cell>
          <cell r="Q627">
            <v>4.5238511655914815</v>
          </cell>
          <cell r="R627">
            <v>4.6188417599725939</v>
          </cell>
        </row>
        <row r="628">
          <cell r="C628">
            <v>442</v>
          </cell>
          <cell r="D628" t="str">
            <v>خدمات جمع النفايات</v>
          </cell>
          <cell r="F628" t="str">
            <v/>
          </cell>
          <cell r="G628" t="str">
            <v/>
          </cell>
          <cell r="H628" t="str">
            <v/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</row>
        <row r="629">
          <cell r="C629">
            <v>44200101</v>
          </cell>
          <cell r="D629" t="str">
            <v>الأجرة الشهرية للتخلص من النفايات</v>
          </cell>
          <cell r="E629" t="str">
            <v>شهري</v>
          </cell>
          <cell r="F629">
            <v>16.719278079174668</v>
          </cell>
          <cell r="G629">
            <v>16.719278079174668</v>
          </cell>
          <cell r="H629">
            <v>17.158159948207786</v>
          </cell>
          <cell r="I629">
            <v>17.158159948207786</v>
          </cell>
          <cell r="J629">
            <v>17.158159948207786</v>
          </cell>
          <cell r="K629">
            <v>17.228381047253084</v>
          </cell>
          <cell r="L629">
            <v>17.228381047253084</v>
          </cell>
          <cell r="M629">
            <v>17.228381047253084</v>
          </cell>
          <cell r="N629">
            <v>16.947496651071887</v>
          </cell>
          <cell r="O629">
            <v>16.947496651071887</v>
          </cell>
          <cell r="P629">
            <v>16.947496651071887</v>
          </cell>
          <cell r="Q629">
            <v>16.877275552026592</v>
          </cell>
          <cell r="R629">
            <v>17.026495387497853</v>
          </cell>
        </row>
        <row r="630">
          <cell r="C630">
            <v>443</v>
          </cell>
          <cell r="D630" t="str">
            <v>خدمات النضح للبواليع</v>
          </cell>
          <cell r="F630" t="str">
            <v/>
          </cell>
          <cell r="G630" t="str">
            <v/>
          </cell>
          <cell r="H630" t="str">
            <v/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 t="str">
            <v/>
          </cell>
          <cell r="O630" t="str">
            <v/>
          </cell>
          <cell r="P630" t="str">
            <v/>
          </cell>
          <cell r="Q630" t="str">
            <v/>
          </cell>
        </row>
        <row r="631">
          <cell r="C631">
            <v>44300101</v>
          </cell>
          <cell r="D631" t="str">
            <v>الاجرة الشهرية للتخلص من المياه العادمة</v>
          </cell>
          <cell r="E631" t="str">
            <v>شهري</v>
          </cell>
          <cell r="F631">
            <v>48.575741898399997</v>
          </cell>
          <cell r="G631">
            <v>48.575741898399997</v>
          </cell>
          <cell r="H631">
            <v>47.476283486231644</v>
          </cell>
          <cell r="I631">
            <v>47.476283486231644</v>
          </cell>
          <cell r="J631">
            <v>47.476283486231644</v>
          </cell>
          <cell r="K631">
            <v>46.743311211452742</v>
          </cell>
          <cell r="L631">
            <v>46.743311211452742</v>
          </cell>
          <cell r="M631">
            <v>46.743311211452742</v>
          </cell>
          <cell r="N631">
            <v>46.336104392131126</v>
          </cell>
          <cell r="O631">
            <v>46.336104392131126</v>
          </cell>
          <cell r="P631">
            <v>46.336104392131126</v>
          </cell>
          <cell r="Q631">
            <v>47.964931669417581</v>
          </cell>
          <cell r="R631">
            <v>47.231959394638672</v>
          </cell>
        </row>
        <row r="632">
          <cell r="C632">
            <v>45</v>
          </cell>
          <cell r="D632" t="str">
            <v>الكهرباء والغاز والمحروقات الاخرى</v>
          </cell>
          <cell r="F632" t="str">
            <v/>
          </cell>
          <cell r="G632" t="str">
            <v/>
          </cell>
          <cell r="H632" t="str">
            <v/>
          </cell>
          <cell r="I632" t="str">
            <v/>
          </cell>
          <cell r="J632" t="str">
            <v/>
          </cell>
          <cell r="K632" t="e">
            <v>#N/A</v>
          </cell>
          <cell r="L632" t="str">
            <v/>
          </cell>
          <cell r="M632" t="str">
            <v/>
          </cell>
          <cell r="N632" t="str">
            <v/>
          </cell>
          <cell r="O632" t="str">
            <v/>
          </cell>
          <cell r="P632" t="str">
            <v/>
          </cell>
          <cell r="Q632" t="str">
            <v/>
          </cell>
        </row>
        <row r="633">
          <cell r="C633">
            <v>451</v>
          </cell>
          <cell r="D633" t="str">
            <v>الكهرباء</v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e">
            <v>#N/A</v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  <cell r="P633" t="str">
            <v/>
          </cell>
          <cell r="Q633" t="str">
            <v/>
          </cell>
        </row>
        <row r="634">
          <cell r="C634">
            <v>451001</v>
          </cell>
          <cell r="D634" t="str">
            <v>الكهرباء</v>
          </cell>
          <cell r="F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  <cell r="P634" t="str">
            <v/>
          </cell>
          <cell r="Q634" t="str">
            <v/>
          </cell>
        </row>
        <row r="635">
          <cell r="C635">
            <v>45100101</v>
          </cell>
          <cell r="D635" t="str">
            <v xml:space="preserve">تعرفة الكهرباء المنزلي لشريحة 1 - 160 كيلو واط </v>
          </cell>
          <cell r="E635" t="str">
            <v>كيلو وط</v>
          </cell>
          <cell r="F635">
            <v>0.5087840326625076</v>
          </cell>
          <cell r="G635">
            <v>0.5087840326625076</v>
          </cell>
          <cell r="H635">
            <v>0.52196008165626906</v>
          </cell>
          <cell r="I635">
            <v>0.52196008165626906</v>
          </cell>
          <cell r="J635">
            <v>0.52196008165626906</v>
          </cell>
          <cell r="K635">
            <v>0.5216463662040367</v>
          </cell>
          <cell r="L635">
            <v>0.5216463662040367</v>
          </cell>
          <cell r="M635">
            <v>0.5216463662040367</v>
          </cell>
          <cell r="N635">
            <v>0.52823439070091738</v>
          </cell>
          <cell r="O635">
            <v>0.52823439070091738</v>
          </cell>
          <cell r="P635">
            <v>0.52823439070091738</v>
          </cell>
          <cell r="Q635">
            <v>0.52070521984733931</v>
          </cell>
          <cell r="R635">
            <v>0.52114965007133518</v>
          </cell>
        </row>
        <row r="636">
          <cell r="C636">
            <v>45100102</v>
          </cell>
          <cell r="D636" t="str">
            <v xml:space="preserve">تعرفة الكهرباء المنزلي لشريحة 161 - 250 كيلو واط </v>
          </cell>
          <cell r="E636" t="str">
            <v>كيلو وط</v>
          </cell>
          <cell r="F636">
            <v>0.53074411431877655</v>
          </cell>
          <cell r="G636">
            <v>0.53074411431877655</v>
          </cell>
          <cell r="H636">
            <v>0.54392016331253812</v>
          </cell>
          <cell r="I636">
            <v>0.54392016331253812</v>
          </cell>
          <cell r="J636">
            <v>0.54392016331253812</v>
          </cell>
          <cell r="K636">
            <v>0.54423387876477047</v>
          </cell>
          <cell r="L636">
            <v>0.54423387876477047</v>
          </cell>
          <cell r="M636">
            <v>0.54423387876477047</v>
          </cell>
          <cell r="N636">
            <v>0.55082190326165126</v>
          </cell>
          <cell r="O636">
            <v>0.55082190326165126</v>
          </cell>
          <cell r="P636">
            <v>0.55082190326165126</v>
          </cell>
          <cell r="Q636">
            <v>0.53952814698128426</v>
          </cell>
          <cell r="R636">
            <v>0.54316201763630978</v>
          </cell>
        </row>
        <row r="637">
          <cell r="C637">
            <v>45100103</v>
          </cell>
          <cell r="D637" t="str">
            <v xml:space="preserve">تعرفة الكهرباء المنزلي لشريحة 251 - 400 كيلو واط </v>
          </cell>
          <cell r="E637" t="str">
            <v>كيلو وط</v>
          </cell>
          <cell r="F637">
            <v>0.56870368403889882</v>
          </cell>
          <cell r="G637">
            <v>0.56870368403889882</v>
          </cell>
          <cell r="H637">
            <v>0.58187973303266038</v>
          </cell>
          <cell r="I637">
            <v>0.58187973303266038</v>
          </cell>
          <cell r="J637">
            <v>0.58187973303266038</v>
          </cell>
          <cell r="K637">
            <v>0.58187973303266038</v>
          </cell>
          <cell r="L637">
            <v>0.58187973303266038</v>
          </cell>
          <cell r="M637">
            <v>0.58187973303266038</v>
          </cell>
          <cell r="N637">
            <v>0.58376202574605485</v>
          </cell>
          <cell r="O637">
            <v>0.58376202574605485</v>
          </cell>
          <cell r="P637">
            <v>0.58376202574605485</v>
          </cell>
          <cell r="Q637">
            <v>0.58564431845944931</v>
          </cell>
          <cell r="R637">
            <v>0.58046801349761445</v>
          </cell>
        </row>
        <row r="638">
          <cell r="C638">
            <v>452</v>
          </cell>
          <cell r="D638" t="str">
            <v>الغاز</v>
          </cell>
          <cell r="F638" t="str">
            <v/>
          </cell>
          <cell r="G638" t="str">
            <v/>
          </cell>
          <cell r="H638" t="str">
            <v/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 t="str">
            <v/>
          </cell>
          <cell r="O638" t="str">
            <v/>
          </cell>
          <cell r="P638" t="str">
            <v/>
          </cell>
          <cell r="Q638" t="str">
            <v/>
          </cell>
        </row>
        <row r="639">
          <cell r="C639">
            <v>452001</v>
          </cell>
          <cell r="D639" t="str">
            <v>الغاز الاسطوانات</v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  <cell r="P639" t="str">
            <v/>
          </cell>
          <cell r="Q639" t="str">
            <v/>
          </cell>
        </row>
        <row r="640">
          <cell r="C640">
            <v>45200101</v>
          </cell>
          <cell r="D640" t="str">
            <v>اسطوانة غاز - محلي</v>
          </cell>
          <cell r="E640" t="str">
            <v>اسطوانة /12كغم</v>
          </cell>
          <cell r="F640">
            <v>61.556988747148637</v>
          </cell>
          <cell r="G640">
            <v>64.660991302904591</v>
          </cell>
          <cell r="H640">
            <v>66.932345700806863</v>
          </cell>
          <cell r="I640">
            <v>65.668010800635543</v>
          </cell>
          <cell r="J640">
            <v>63.045959678613933</v>
          </cell>
          <cell r="K640">
            <v>62.036194116947065</v>
          </cell>
          <cell r="L640">
            <v>60.672173010351173</v>
          </cell>
          <cell r="M640">
            <v>59.035953165518166</v>
          </cell>
          <cell r="N640">
            <v>61.562886624584642</v>
          </cell>
          <cell r="O640">
            <v>61.820340085042076</v>
          </cell>
          <cell r="P640">
            <v>63.251797118639971</v>
          </cell>
          <cell r="Q640">
            <v>64.877397566877775</v>
          </cell>
          <cell r="R640">
            <v>62.926753159839201</v>
          </cell>
        </row>
        <row r="641">
          <cell r="C641">
            <v>453</v>
          </cell>
          <cell r="D641" t="str">
            <v>المحروقات السائلة المنزلية</v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 t="str">
            <v/>
          </cell>
          <cell r="O641" t="str">
            <v/>
          </cell>
          <cell r="P641" t="str">
            <v/>
          </cell>
          <cell r="Q641" t="str">
            <v/>
          </cell>
        </row>
        <row r="642">
          <cell r="C642">
            <v>453001</v>
          </cell>
          <cell r="D642" t="str">
            <v>السولار</v>
          </cell>
          <cell r="F642" t="str">
            <v/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</row>
        <row r="643">
          <cell r="C643">
            <v>45300101</v>
          </cell>
          <cell r="D643" t="str">
            <v>سولار للتدفئة - اسرائيل</v>
          </cell>
          <cell r="E643" t="str">
            <v>1لتر</v>
          </cell>
          <cell r="F643">
            <v>5.5974032446329636</v>
          </cell>
          <cell r="G643">
            <v>5.5974032446329636</v>
          </cell>
          <cell r="H643">
            <v>5.5343171381237566</v>
          </cell>
          <cell r="I643">
            <v>5.3555481697383041</v>
          </cell>
          <cell r="J643">
            <v>5.4412480865602211</v>
          </cell>
          <cell r="K643">
            <v>5.4290895174983422</v>
          </cell>
          <cell r="L643">
            <v>5.246020465934806</v>
          </cell>
          <cell r="M643">
            <v>5.4547894343202579</v>
          </cell>
          <cell r="N643">
            <v>5.4624791181747687</v>
          </cell>
          <cell r="O643">
            <v>5.647706738800184</v>
          </cell>
          <cell r="P643">
            <v>5.66217562400755</v>
          </cell>
          <cell r="Q643">
            <v>5.7300170549456722</v>
          </cell>
          <cell r="R643">
            <v>5.5131831531141486</v>
          </cell>
        </row>
        <row r="644">
          <cell r="C644">
            <v>453002</v>
          </cell>
          <cell r="D644" t="str">
            <v>الكاز</v>
          </cell>
          <cell r="F644" t="str">
            <v/>
          </cell>
          <cell r="G644" t="str">
            <v/>
          </cell>
          <cell r="H644" t="str">
            <v/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 t="str">
            <v/>
          </cell>
          <cell r="P644" t="str">
            <v/>
          </cell>
          <cell r="Q644" t="str">
            <v/>
          </cell>
        </row>
        <row r="645">
          <cell r="C645">
            <v>45300201</v>
          </cell>
          <cell r="D645" t="str">
            <v>الكاز - اسرائيل</v>
          </cell>
          <cell r="E645" t="str">
            <v>1لتر</v>
          </cell>
          <cell r="F645">
            <v>5.5142481662059684</v>
          </cell>
          <cell r="G645">
            <v>5.5142481662059684</v>
          </cell>
          <cell r="H645">
            <v>5.4921539997664075</v>
          </cell>
          <cell r="I645">
            <v>5.3122138330932511</v>
          </cell>
          <cell r="J645">
            <v>5.3639489995717451</v>
          </cell>
          <cell r="K645">
            <v>5.3728719996885426</v>
          </cell>
          <cell r="L645">
            <v>5.1546669994938803</v>
          </cell>
          <cell r="M645">
            <v>5.3646071661670369</v>
          </cell>
          <cell r="N645">
            <v>5.3840088328985898</v>
          </cell>
          <cell r="O645">
            <v>5.5832908329764548</v>
          </cell>
          <cell r="P645">
            <v>5.5649661661281034</v>
          </cell>
          <cell r="Q645">
            <v>5.6538891662449009</v>
          </cell>
          <cell r="R645">
            <v>5.439592860703403</v>
          </cell>
        </row>
        <row r="646">
          <cell r="C646">
            <v>454</v>
          </cell>
          <cell r="D646" t="str">
            <v>المحروقات الصلبة</v>
          </cell>
          <cell r="F646" t="str">
            <v/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</row>
        <row r="647">
          <cell r="C647">
            <v>454001</v>
          </cell>
          <cell r="D647" t="str">
            <v>الفحم والخشب</v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</row>
        <row r="648">
          <cell r="C648">
            <v>45400101</v>
          </cell>
          <cell r="D648" t="str">
            <v>فحم من خشب الحمضيات - محلي</v>
          </cell>
          <cell r="E648" t="str">
            <v>1 كغم</v>
          </cell>
          <cell r="F648">
            <v>6.4709922655614704</v>
          </cell>
          <cell r="G648">
            <v>6.6570505936073427</v>
          </cell>
          <cell r="H648">
            <v>6.4391432663324801</v>
          </cell>
          <cell r="I648">
            <v>6.4320499138926017</v>
          </cell>
          <cell r="J648">
            <v>6.5366768623807969</v>
          </cell>
          <cell r="K648">
            <v>6.7333752190864855</v>
          </cell>
          <cell r="L648">
            <v>6.6809653749776166</v>
          </cell>
          <cell r="M648">
            <v>6.5398886253702786</v>
          </cell>
          <cell r="N648">
            <v>6.6926595293076474</v>
          </cell>
          <cell r="O648">
            <v>7.1426711489980441</v>
          </cell>
          <cell r="P648">
            <v>7.0973191139538248</v>
          </cell>
          <cell r="Q648">
            <v>6.9478069568918679</v>
          </cell>
          <cell r="R648">
            <v>6.6975499058633723</v>
          </cell>
        </row>
        <row r="649">
          <cell r="C649">
            <v>5</v>
          </cell>
          <cell r="D649" t="str">
            <v>الاثاث والمفروشات والسلع والخدمات المنزلية</v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</row>
        <row r="650">
          <cell r="C650">
            <v>51</v>
          </cell>
          <cell r="D650" t="str">
            <v>الأثاث والمفروشات والسجاد</v>
          </cell>
          <cell r="F650" t="str">
            <v/>
          </cell>
          <cell r="G650" t="str">
            <v/>
          </cell>
          <cell r="H650" t="str">
            <v/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 t="str">
            <v/>
          </cell>
          <cell r="P650" t="str">
            <v/>
          </cell>
          <cell r="Q650" t="str">
            <v/>
          </cell>
        </row>
        <row r="651">
          <cell r="C651">
            <v>511</v>
          </cell>
          <cell r="D651" t="str">
            <v xml:space="preserve">الأثاث والمفروشات </v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</row>
        <row r="652">
          <cell r="C652">
            <v>511001</v>
          </cell>
          <cell r="D652" t="str">
            <v>الأثاث</v>
          </cell>
          <cell r="F652" t="str">
            <v/>
          </cell>
          <cell r="G652" t="str">
            <v/>
          </cell>
          <cell r="H652" t="str">
            <v/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 t="str">
            <v/>
          </cell>
          <cell r="P652" t="str">
            <v/>
          </cell>
          <cell r="Q652" t="str">
            <v/>
          </cell>
        </row>
        <row r="653">
          <cell r="C653">
            <v>511001100</v>
          </cell>
          <cell r="D653" t="str">
            <v>غرف نوم</v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 t="str">
            <v/>
          </cell>
          <cell r="P653" t="str">
            <v/>
          </cell>
          <cell r="Q653" t="str">
            <v/>
          </cell>
        </row>
        <row r="654">
          <cell r="C654">
            <v>51100101</v>
          </cell>
          <cell r="D654" t="str">
            <v>غرفة نوم قشرة زان مكونه من خزانه6 دفات + طبقتين مزدوجه + تواليت - محلي</v>
          </cell>
          <cell r="E654" t="str">
            <v>غرفة نوم</v>
          </cell>
          <cell r="F654">
            <v>6601.735282476151</v>
          </cell>
          <cell r="G654">
            <v>6712.3707823252016</v>
          </cell>
          <cell r="H654">
            <v>6681.4165143355585</v>
          </cell>
          <cell r="I654">
            <v>6619.8347511474931</v>
          </cell>
          <cell r="J654">
            <v>6610.7305546799516</v>
          </cell>
          <cell r="K654">
            <v>6628.612174823812</v>
          </cell>
          <cell r="L654">
            <v>6677.7748357485407</v>
          </cell>
          <cell r="M654">
            <v>6671.7053714368458</v>
          </cell>
          <cell r="N654">
            <v>6685.3228566628168</v>
          </cell>
          <cell r="O654">
            <v>6798.5853723244154</v>
          </cell>
          <cell r="P654">
            <v>6731.7836691982429</v>
          </cell>
          <cell r="Q654">
            <v>6705.7877383607665</v>
          </cell>
          <cell r="R654">
            <v>6677.1383252933165</v>
          </cell>
        </row>
        <row r="655">
          <cell r="C655">
            <v>51100102</v>
          </cell>
          <cell r="D655" t="str">
            <v>غرفة نوم صيني 3 قطع مكونة من خزانة 6 دفات+ ....</v>
          </cell>
          <cell r="E655" t="str">
            <v>غرفة نوم</v>
          </cell>
          <cell r="F655">
            <v>5175.068670475428</v>
          </cell>
          <cell r="G655">
            <v>5094.9329437122915</v>
          </cell>
          <cell r="H655">
            <v>5123.611877504698</v>
          </cell>
          <cell r="I655">
            <v>5036.4106420950084</v>
          </cell>
          <cell r="J655">
            <v>4939.4982637866096</v>
          </cell>
          <cell r="K655">
            <v>5088.371388799339</v>
          </cell>
          <cell r="L655">
            <v>5030.9199274413386</v>
          </cell>
          <cell r="M655">
            <v>4897.3648585143865</v>
          </cell>
          <cell r="N655">
            <v>5125.8028850295868</v>
          </cell>
          <cell r="O655">
            <v>5102.1492975357114</v>
          </cell>
          <cell r="P655">
            <v>5082.1160371966689</v>
          </cell>
          <cell r="Q655">
            <v>5045.6698436734159</v>
          </cell>
          <cell r="R655">
            <v>5061.8263863137072</v>
          </cell>
        </row>
        <row r="656">
          <cell r="C656">
            <v>511001101</v>
          </cell>
          <cell r="D656" t="str">
            <v>غرفة جلوس</v>
          </cell>
          <cell r="F656" t="str">
            <v/>
          </cell>
          <cell r="G656" t="str">
            <v/>
          </cell>
          <cell r="H656" t="str">
            <v/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</row>
        <row r="657">
          <cell r="C657">
            <v>51100104</v>
          </cell>
          <cell r="D657" t="str">
            <v>طقم كنبايات 7 مقاعد خشب- موريس - صيني</v>
          </cell>
          <cell r="E657" t="str">
            <v>طقم</v>
          </cell>
          <cell r="F657">
            <v>3292.1305794359528</v>
          </cell>
          <cell r="G657">
            <v>3274.0925932795126</v>
          </cell>
          <cell r="H657">
            <v>3234.0315706588635</v>
          </cell>
          <cell r="I657">
            <v>3198.7580068198386</v>
          </cell>
          <cell r="J657">
            <v>3248.4369163909187</v>
          </cell>
          <cell r="K657">
            <v>3309.8812516438575</v>
          </cell>
          <cell r="L657">
            <v>3314.8992413576334</v>
          </cell>
          <cell r="M657">
            <v>3355.1907949104339</v>
          </cell>
          <cell r="N657">
            <v>3347.45020050312</v>
          </cell>
          <cell r="O657">
            <v>3395.4702604654735</v>
          </cell>
          <cell r="P657">
            <v>3453.3881502490249</v>
          </cell>
          <cell r="Q657">
            <v>3427.6557274928618</v>
          </cell>
          <cell r="R657">
            <v>3320.9487744339581</v>
          </cell>
        </row>
        <row r="658">
          <cell r="C658">
            <v>51100105</v>
          </cell>
          <cell r="D658" t="str">
            <v>صالون تركي خشب ممتاز 9 مقاعد- تركيا</v>
          </cell>
          <cell r="E658" t="str">
            <v>طقم</v>
          </cell>
          <cell r="F658">
            <v>6368.241134621635</v>
          </cell>
          <cell r="G658">
            <v>6342.4313308010105</v>
          </cell>
          <cell r="H658">
            <v>6534.6079375017325</v>
          </cell>
          <cell r="I658">
            <v>6401.4769983422912</v>
          </cell>
          <cell r="J658">
            <v>6578.7098649201962</v>
          </cell>
          <cell r="K658">
            <v>6129.3739173030563</v>
          </cell>
          <cell r="L658">
            <v>6032.7014446241992</v>
          </cell>
          <cell r="M658">
            <v>6184.7933353502222</v>
          </cell>
          <cell r="N658">
            <v>6085.9320731394628</v>
          </cell>
          <cell r="O658">
            <v>6093.5320679592296</v>
          </cell>
          <cell r="P658">
            <v>6077.3794768181579</v>
          </cell>
          <cell r="Q658">
            <v>6076.7816389836071</v>
          </cell>
          <cell r="R658">
            <v>6242.1634350304003</v>
          </cell>
        </row>
        <row r="659">
          <cell r="C659">
            <v>511001102</v>
          </cell>
          <cell r="D659" t="str">
            <v>سراير خشبية</v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</row>
        <row r="660">
          <cell r="C660">
            <v>51100106</v>
          </cell>
          <cell r="D660" t="str">
            <v>سرير مفرد خشب عادي - محلي</v>
          </cell>
          <cell r="E660" t="str">
            <v>سرير</v>
          </cell>
          <cell r="F660">
            <v>640.31868482771097</v>
          </cell>
          <cell r="G660">
            <v>642.15278392272501</v>
          </cell>
          <cell r="H660">
            <v>642.26000830671956</v>
          </cell>
          <cell r="I660">
            <v>632.77157872766634</v>
          </cell>
          <cell r="J660">
            <v>626.59294726321343</v>
          </cell>
          <cell r="K660">
            <v>645.45363859613803</v>
          </cell>
          <cell r="L660">
            <v>633.58218866504501</v>
          </cell>
          <cell r="M660">
            <v>637.16796429030808</v>
          </cell>
          <cell r="N660">
            <v>647.62638579917564</v>
          </cell>
          <cell r="O660">
            <v>637.26512888363209</v>
          </cell>
          <cell r="P660">
            <v>647.29973596287209</v>
          </cell>
          <cell r="Q660">
            <v>628.35686418182729</v>
          </cell>
          <cell r="R660">
            <v>638.40399245225274</v>
          </cell>
        </row>
        <row r="661">
          <cell r="C661">
            <v>511001103</v>
          </cell>
          <cell r="D661" t="str">
            <v>طرابيزات وطاولات</v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 t="str">
            <v/>
          </cell>
          <cell r="P661" t="str">
            <v/>
          </cell>
          <cell r="Q661" t="str">
            <v/>
          </cell>
        </row>
        <row r="662">
          <cell r="C662">
            <v>51100108</v>
          </cell>
          <cell r="D662" t="str">
            <v>طقم طربيزات طاولة+ 4 قطع خشب زان - لوكانز - محلي</v>
          </cell>
          <cell r="E662" t="str">
            <v>5 قطع</v>
          </cell>
          <cell r="F662">
            <v>432.59276187239635</v>
          </cell>
          <cell r="G662">
            <v>434.10046498976641</v>
          </cell>
          <cell r="H662">
            <v>450.24773030519515</v>
          </cell>
          <cell r="I662">
            <v>438.41946879125157</v>
          </cell>
          <cell r="J662">
            <v>443.19244356703786</v>
          </cell>
          <cell r="K662">
            <v>430.96491221101837</v>
          </cell>
          <cell r="L662">
            <v>425.21683726353933</v>
          </cell>
          <cell r="M662">
            <v>438.77798027003695</v>
          </cell>
          <cell r="N662">
            <v>437.45615790608775</v>
          </cell>
          <cell r="O662">
            <v>418.92044032167769</v>
          </cell>
          <cell r="P662">
            <v>420.82177070763953</v>
          </cell>
          <cell r="Q662">
            <v>438.69909622888036</v>
          </cell>
          <cell r="R662">
            <v>434.11750536954384</v>
          </cell>
        </row>
        <row r="663">
          <cell r="C663">
            <v>51100109</v>
          </cell>
          <cell r="D663" t="str">
            <v>طربيزات بلاستيك - سامبا- اردني</v>
          </cell>
          <cell r="E663" t="str">
            <v>6 طربيزات</v>
          </cell>
          <cell r="F663">
            <v>86.252824998213242</v>
          </cell>
          <cell r="G663">
            <v>86.252824998213242</v>
          </cell>
          <cell r="H663">
            <v>85.000101417477552</v>
          </cell>
          <cell r="I663">
            <v>85.268131137074164</v>
          </cell>
          <cell r="J663">
            <v>90.549174495295773</v>
          </cell>
          <cell r="K663">
            <v>84.1890165629314</v>
          </cell>
          <cell r="L663">
            <v>85.258474339979159</v>
          </cell>
          <cell r="M663">
            <v>85.258474339979159</v>
          </cell>
          <cell r="N663">
            <v>85.548502296420935</v>
          </cell>
          <cell r="O663">
            <v>84.38841751402434</v>
          </cell>
          <cell r="P663">
            <v>86.252824998213242</v>
          </cell>
          <cell r="Q663">
            <v>84.689366836779413</v>
          </cell>
          <cell r="R663">
            <v>85.742344494550139</v>
          </cell>
        </row>
        <row r="664">
          <cell r="C664">
            <v>51100112</v>
          </cell>
          <cell r="D664" t="str">
            <v>طاولة وسط خشب 4+M.D.F طربيزات</v>
          </cell>
          <cell r="E664" t="str">
            <v>طاولة</v>
          </cell>
          <cell r="F664">
            <v>360.50205035279498</v>
          </cell>
          <cell r="G664">
            <v>368.86838434314797</v>
          </cell>
          <cell r="H664">
            <v>363.40865276330419</v>
          </cell>
          <cell r="I664">
            <v>360.92277611771902</v>
          </cell>
          <cell r="J664">
            <v>390.53124361829759</v>
          </cell>
          <cell r="K664">
            <v>375.87314643291415</v>
          </cell>
          <cell r="L664">
            <v>374.20625656767601</v>
          </cell>
          <cell r="M664">
            <v>382.74623011004644</v>
          </cell>
          <cell r="N664">
            <v>363.64631906154949</v>
          </cell>
          <cell r="O664">
            <v>363.51282818882646</v>
          </cell>
          <cell r="P664">
            <v>358.68721146256183</v>
          </cell>
          <cell r="Q664">
            <v>369.8064038439461</v>
          </cell>
          <cell r="R664">
            <v>369.39262523856536</v>
          </cell>
        </row>
        <row r="665">
          <cell r="C665">
            <v>511001104</v>
          </cell>
          <cell r="D665" t="str">
            <v>بوفيه ومكتبات</v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</row>
        <row r="666">
          <cell r="C666">
            <v>51100113</v>
          </cell>
          <cell r="D666" t="str">
            <v>بوفيه سادة 3 قطع خشب MDF - محلي</v>
          </cell>
          <cell r="E666" t="str">
            <v>بوفيه</v>
          </cell>
          <cell r="F666">
            <v>1723.2598037030507</v>
          </cell>
          <cell r="G666">
            <v>1717.9005584697165</v>
          </cell>
          <cell r="H666">
            <v>1723.189524473818</v>
          </cell>
          <cell r="I666">
            <v>1726.8922012058363</v>
          </cell>
          <cell r="J666">
            <v>1720.7568804823347</v>
          </cell>
          <cell r="K666">
            <v>1732.004968475421</v>
          </cell>
          <cell r="L666">
            <v>1719.7343270284173</v>
          </cell>
          <cell r="M666">
            <v>1726.8922012058367</v>
          </cell>
          <cell r="N666">
            <v>1756.441132127497</v>
          </cell>
          <cell r="O666">
            <v>1719.4285156244216</v>
          </cell>
          <cell r="P666">
            <v>1693.5588678725028</v>
          </cell>
          <cell r="Q666">
            <v>1622.2954838241087</v>
          </cell>
          <cell r="R666">
            <v>1715.1962053744135</v>
          </cell>
        </row>
        <row r="667">
          <cell r="C667">
            <v>51100114</v>
          </cell>
          <cell r="D667" t="str">
            <v>مكتب مفرد حديد - محلي</v>
          </cell>
          <cell r="E667" t="str">
            <v>مكتب</v>
          </cell>
          <cell r="F667">
            <v>391.90939555528774</v>
          </cell>
          <cell r="G667">
            <v>391.90939555528774</v>
          </cell>
          <cell r="H667">
            <v>386.69628220467081</v>
          </cell>
          <cell r="I667">
            <v>394.91684826841941</v>
          </cell>
          <cell r="J667">
            <v>376.57109374653339</v>
          </cell>
          <cell r="K667">
            <v>376.57109374653339</v>
          </cell>
          <cell r="L667">
            <v>391.90939555528774</v>
          </cell>
          <cell r="M667">
            <v>389.88435786366028</v>
          </cell>
          <cell r="N667">
            <v>381.72399944853106</v>
          </cell>
          <cell r="O667">
            <v>377.85932017203282</v>
          </cell>
          <cell r="P667">
            <v>377.91952782065209</v>
          </cell>
          <cell r="Q667">
            <v>379.20775424615152</v>
          </cell>
          <cell r="R667">
            <v>384.75653868192063</v>
          </cell>
        </row>
        <row r="668">
          <cell r="C668">
            <v>511001105</v>
          </cell>
          <cell r="D668" t="str">
            <v>غرفة طعام</v>
          </cell>
          <cell r="F668" t="str">
            <v/>
          </cell>
          <cell r="G668" t="str">
            <v/>
          </cell>
          <cell r="H668" t="str">
            <v/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</row>
        <row r="669">
          <cell r="C669">
            <v>51100115</v>
          </cell>
          <cell r="D669" t="str">
            <v>طاولة سفرة خشب عادي + 6 مقاعد - تركي</v>
          </cell>
          <cell r="E669" t="str">
            <v>طاولة</v>
          </cell>
          <cell r="F669">
            <v>2923.1360532398803</v>
          </cell>
          <cell r="G669">
            <v>2809.7062228045793</v>
          </cell>
          <cell r="H669">
            <v>2829.7275465685057</v>
          </cell>
          <cell r="I669">
            <v>2893.9723751638271</v>
          </cell>
          <cell r="J669">
            <v>2885.0752834517984</v>
          </cell>
          <cell r="K669">
            <v>2902.4474729769177</v>
          </cell>
          <cell r="L669">
            <v>2926.5885575530556</v>
          </cell>
          <cell r="M669">
            <v>2920.8498303936881</v>
          </cell>
          <cell r="N669">
            <v>2880.8298054475722</v>
          </cell>
          <cell r="O669">
            <v>2872.5884623143493</v>
          </cell>
          <cell r="P669">
            <v>2849.799962260372</v>
          </cell>
          <cell r="Q669">
            <v>2981.6614523919334</v>
          </cell>
          <cell r="R669">
            <v>2889.6985853805395</v>
          </cell>
        </row>
        <row r="670">
          <cell r="C670">
            <v>51100116</v>
          </cell>
          <cell r="D670" t="str">
            <v>طاولة سفرة خشب ثقيل 2 م بيضاوية+ 6مقاعد - تركي</v>
          </cell>
          <cell r="E670" t="str">
            <v>طاولة</v>
          </cell>
          <cell r="F670">
            <v>3356.1541344553061</v>
          </cell>
          <cell r="G670">
            <v>3382.9981828718828</v>
          </cell>
          <cell r="H670">
            <v>3286.5131792456336</v>
          </cell>
          <cell r="I670">
            <v>3114.3303967288239</v>
          </cell>
          <cell r="J670">
            <v>3095.7873746790729</v>
          </cell>
          <cell r="K670">
            <v>3164.335267295608</v>
          </cell>
          <cell r="L670">
            <v>3213.7833260949437</v>
          </cell>
          <cell r="M670">
            <v>3234.8081630456154</v>
          </cell>
          <cell r="N670">
            <v>3323.5734384074935</v>
          </cell>
          <cell r="O670">
            <v>3297.8816443349806</v>
          </cell>
          <cell r="P670">
            <v>3296.694953614985</v>
          </cell>
          <cell r="Q670">
            <v>3416.3192354843281</v>
          </cell>
          <cell r="R670">
            <v>3265.2649413548893</v>
          </cell>
        </row>
        <row r="671">
          <cell r="C671">
            <v>511001106</v>
          </cell>
          <cell r="D671" t="str">
            <v>خزائن خشبية</v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  <cell r="P671" t="str">
            <v/>
          </cell>
          <cell r="Q671" t="str">
            <v/>
          </cell>
        </row>
        <row r="672">
          <cell r="C672">
            <v>51100117</v>
          </cell>
          <cell r="D672" t="str">
            <v>خزانة خشب  وجه mdf درفتين (محلي)</v>
          </cell>
          <cell r="E672" t="str">
            <v>خزانة</v>
          </cell>
          <cell r="F672">
            <v>682.82303922783035</v>
          </cell>
          <cell r="G672">
            <v>683.37487120505216</v>
          </cell>
          <cell r="H672">
            <v>683.51282919935761</v>
          </cell>
          <cell r="I672">
            <v>683.43175585323911</v>
          </cell>
          <cell r="J672">
            <v>692.86978411419534</v>
          </cell>
          <cell r="K672">
            <v>695.17027971816663</v>
          </cell>
          <cell r="L672">
            <v>691.0436342379694</v>
          </cell>
          <cell r="M672">
            <v>685.38735647144676</v>
          </cell>
          <cell r="N672">
            <v>697.22832908819817</v>
          </cell>
          <cell r="O672">
            <v>680.08492455334226</v>
          </cell>
          <cell r="P672">
            <v>672.5123738663998</v>
          </cell>
          <cell r="Q672">
            <v>663.8939647816851</v>
          </cell>
          <cell r="R672">
            <v>684.27776185974017</v>
          </cell>
        </row>
        <row r="673">
          <cell r="C673">
            <v>511001107</v>
          </cell>
          <cell r="D673" t="str">
            <v xml:space="preserve">كراسي </v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 t="str">
            <v/>
          </cell>
          <cell r="O673" t="str">
            <v/>
          </cell>
          <cell r="P673" t="str">
            <v/>
          </cell>
          <cell r="Q673" t="str">
            <v/>
          </cell>
        </row>
        <row r="674">
          <cell r="C674">
            <v>51100118</v>
          </cell>
          <cell r="D674" t="str">
            <v>كراسي خشبية(محلي)</v>
          </cell>
          <cell r="E674" t="str">
            <v>6 كراسي</v>
          </cell>
          <cell r="F674">
            <v>1080.0729040909134</v>
          </cell>
          <cell r="G674">
            <v>1085.6870760532115</v>
          </cell>
          <cell r="H674">
            <v>1098.910244617764</v>
          </cell>
          <cell r="I674">
            <v>1100.6925214311921</v>
          </cell>
          <cell r="J674">
            <v>1098.7799861151404</v>
          </cell>
          <cell r="K674">
            <v>1125.480015732725</v>
          </cell>
          <cell r="L674">
            <v>1113.0931918794004</v>
          </cell>
          <cell r="M674">
            <v>1118.8855915230411</v>
          </cell>
          <cell r="N674">
            <v>1125.480015732725</v>
          </cell>
          <cell r="O674">
            <v>1097.5322790405125</v>
          </cell>
          <cell r="P674">
            <v>1116.5686316655849</v>
          </cell>
          <cell r="Q674">
            <v>1127.7078617495099</v>
          </cell>
          <cell r="R674">
            <v>1107.4075266359766</v>
          </cell>
        </row>
        <row r="675">
          <cell r="C675">
            <v>51100120</v>
          </cell>
          <cell r="D675" t="str">
            <v>كراسي بلاستيك للسفرة - كاتر - اسرائيل</v>
          </cell>
          <cell r="E675" t="str">
            <v>6</v>
          </cell>
          <cell r="F675">
            <v>204.31048467228513</v>
          </cell>
          <cell r="G675">
            <v>203.71547917288436</v>
          </cell>
          <cell r="H675">
            <v>193.33155491107252</v>
          </cell>
          <cell r="I675">
            <v>180.95461823545168</v>
          </cell>
          <cell r="J675">
            <v>164.02164951145463</v>
          </cell>
          <cell r="K675">
            <v>167.07698119161688</v>
          </cell>
          <cell r="L675">
            <v>167.55225500853098</v>
          </cell>
          <cell r="M675">
            <v>168.62162109658783</v>
          </cell>
          <cell r="N675">
            <v>167.19579964584543</v>
          </cell>
          <cell r="O675">
            <v>166.83934428315982</v>
          </cell>
          <cell r="P675">
            <v>166.83934428315982</v>
          </cell>
          <cell r="Q675">
            <v>167.01757196450262</v>
          </cell>
          <cell r="R675">
            <v>176.45639199804597</v>
          </cell>
        </row>
        <row r="676">
          <cell r="C676">
            <v>51100121</v>
          </cell>
          <cell r="D676" t="str">
            <v>كراسي بلاستيك - الاردن</v>
          </cell>
          <cell r="E676" t="str">
            <v>6</v>
          </cell>
          <cell r="F676">
            <v>201.22510409528601</v>
          </cell>
          <cell r="G676">
            <v>196.07496980423664</v>
          </cell>
          <cell r="H676">
            <v>199.77734541021411</v>
          </cell>
          <cell r="I676">
            <v>200.01315586215495</v>
          </cell>
          <cell r="J676">
            <v>197.81331705243815</v>
          </cell>
          <cell r="K676">
            <v>198.41550262056569</v>
          </cell>
          <cell r="L676">
            <v>197.7025918951945</v>
          </cell>
          <cell r="M676">
            <v>201.83499158385447</v>
          </cell>
          <cell r="N676">
            <v>197.97792639190808</v>
          </cell>
          <cell r="O676">
            <v>201.47853622116884</v>
          </cell>
          <cell r="P676">
            <v>204.10399359311444</v>
          </cell>
          <cell r="Q676">
            <v>205.01615271321066</v>
          </cell>
          <cell r="R676">
            <v>200.11946560361221</v>
          </cell>
        </row>
        <row r="677">
          <cell r="C677">
            <v>511002</v>
          </cell>
          <cell r="D677" t="str">
            <v>اجهزة الإضاءة</v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</row>
        <row r="678">
          <cell r="C678">
            <v>51100203</v>
          </cell>
          <cell r="D678" t="str">
            <v>ضوء للطواريء 10 ساعات تخزين جاما سونيك صيني</v>
          </cell>
          <cell r="E678" t="str">
            <v>ضوء</v>
          </cell>
          <cell r="F678">
            <v>94.225420350540432</v>
          </cell>
          <cell r="G678">
            <v>94.225420350540432</v>
          </cell>
          <cell r="H678">
            <v>95.170451441727138</v>
          </cell>
          <cell r="I678">
            <v>94.225420350540432</v>
          </cell>
          <cell r="J678">
            <v>98.21542955399245</v>
          </cell>
          <cell r="K678">
            <v>98.583002680233179</v>
          </cell>
          <cell r="L678">
            <v>96.11548253291383</v>
          </cell>
          <cell r="M678">
            <v>96.11548253291383</v>
          </cell>
          <cell r="N678">
            <v>98.005544715287215</v>
          </cell>
          <cell r="O678">
            <v>94.225420350540432</v>
          </cell>
          <cell r="P678">
            <v>93.455476397279156</v>
          </cell>
          <cell r="Q678">
            <v>95.936183011644232</v>
          </cell>
          <cell r="R678">
            <v>95.708227855679397</v>
          </cell>
        </row>
        <row r="679">
          <cell r="C679">
            <v>511003</v>
          </cell>
          <cell r="D679" t="str">
            <v>الفرشات</v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</row>
        <row r="680">
          <cell r="C680">
            <v>51100302</v>
          </cell>
          <cell r="D680" t="str">
            <v>فرشة تخت 190/160 سبرنج - سوبر سليب - محلي/مزدوج</v>
          </cell>
          <cell r="E680" t="str">
            <v>فرشة</v>
          </cell>
          <cell r="F680">
            <v>524.70738854146464</v>
          </cell>
          <cell r="G680">
            <v>532.74985615229252</v>
          </cell>
          <cell r="H680">
            <v>524.70738854146464</v>
          </cell>
          <cell r="I680">
            <v>506.46943558745545</v>
          </cell>
          <cell r="J680">
            <v>545.15499607000402</v>
          </cell>
          <cell r="K680">
            <v>550.13257662567071</v>
          </cell>
          <cell r="L680">
            <v>540.17741551433733</v>
          </cell>
          <cell r="M680">
            <v>550.13257662567071</v>
          </cell>
          <cell r="N680">
            <v>547.27160126916976</v>
          </cell>
          <cell r="O680">
            <v>552.26842633046988</v>
          </cell>
          <cell r="P680">
            <v>563.63534973394007</v>
          </cell>
          <cell r="Q680">
            <v>561.9629804652825</v>
          </cell>
          <cell r="R680">
            <v>541.61416595476851</v>
          </cell>
        </row>
        <row r="681">
          <cell r="C681">
            <v>51100303</v>
          </cell>
          <cell r="D681" t="str">
            <v>فرشة اسفنج مفرد 65سم*175سم سمك 9سم محلي</v>
          </cell>
          <cell r="E681" t="str">
            <v>فرشة</v>
          </cell>
          <cell r="F681">
            <v>68.656792946713395</v>
          </cell>
          <cell r="G681">
            <v>69.154551002280058</v>
          </cell>
          <cell r="H681">
            <v>67.709549329757536</v>
          </cell>
          <cell r="I681">
            <v>68.04402318348906</v>
          </cell>
          <cell r="J681">
            <v>67.168417607316229</v>
          </cell>
          <cell r="K681">
            <v>67.864805833973463</v>
          </cell>
          <cell r="L681">
            <v>66.666706826718951</v>
          </cell>
          <cell r="M681">
            <v>67.367072227918385</v>
          </cell>
          <cell r="N681">
            <v>67.271522240858872</v>
          </cell>
          <cell r="O681">
            <v>71.586021162653537</v>
          </cell>
          <cell r="P681">
            <v>72.533264779609411</v>
          </cell>
          <cell r="Q681">
            <v>71.64334128011339</v>
          </cell>
          <cell r="R681">
            <v>68.805505701783531</v>
          </cell>
        </row>
        <row r="682">
          <cell r="C682">
            <v>512</v>
          </cell>
          <cell r="D682" t="str">
            <v>السجاد والموكيت والبسط</v>
          </cell>
          <cell r="F682" t="str">
            <v/>
          </cell>
          <cell r="G682" t="str">
            <v/>
          </cell>
          <cell r="H682" t="str">
            <v/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  <cell r="P682" t="str">
            <v/>
          </cell>
          <cell r="Q682" t="str">
            <v/>
          </cell>
        </row>
        <row r="683">
          <cell r="C683">
            <v>512001</v>
          </cell>
          <cell r="D683" t="str">
            <v>السجاد</v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  <cell r="P683" t="str">
            <v/>
          </cell>
          <cell r="Q683" t="str">
            <v/>
          </cell>
        </row>
        <row r="684">
          <cell r="C684">
            <v>51200101</v>
          </cell>
          <cell r="D684" t="str">
            <v>سجاد بلجيكي صوف 2*3- سوبر صالون-بلجيكي</v>
          </cell>
          <cell r="E684" t="str">
            <v>قطعة</v>
          </cell>
          <cell r="F684">
            <v>245.69477183364009</v>
          </cell>
          <cell r="G684">
            <v>241.94503223789943</v>
          </cell>
          <cell r="H684">
            <v>229.99921814958185</v>
          </cell>
          <cell r="I684">
            <v>242.55143346167887</v>
          </cell>
          <cell r="J684">
            <v>240.81747569684848</v>
          </cell>
          <cell r="K684">
            <v>241.24923982142667</v>
          </cell>
          <cell r="L684">
            <v>233.6743891583848</v>
          </cell>
          <cell r="M684">
            <v>241.20316623491402</v>
          </cell>
          <cell r="N684">
            <v>231.50521663571743</v>
          </cell>
          <cell r="O684">
            <v>243.98091026516758</v>
          </cell>
          <cell r="P684">
            <v>251.15891560574474</v>
          </cell>
          <cell r="Q684">
            <v>247.47339269716559</v>
          </cell>
          <cell r="R684">
            <v>240.93776348318082</v>
          </cell>
        </row>
        <row r="685">
          <cell r="C685">
            <v>51200104</v>
          </cell>
          <cell r="D685" t="str">
            <v>سجاد نايلون محسن 2*3 -تركي</v>
          </cell>
          <cell r="E685" t="str">
            <v>قطعة</v>
          </cell>
          <cell r="F685">
            <v>238.98860140388041</v>
          </cell>
          <cell r="G685">
            <v>232.15117647640349</v>
          </cell>
          <cell r="H685">
            <v>232.33009326610062</v>
          </cell>
          <cell r="I685">
            <v>230.40304936685058</v>
          </cell>
          <cell r="J685">
            <v>228.25839808868213</v>
          </cell>
          <cell r="K685">
            <v>220.80652045982205</v>
          </cell>
          <cell r="L685">
            <v>219.76522563205481</v>
          </cell>
          <cell r="M685">
            <v>221.28042580688046</v>
          </cell>
          <cell r="N685">
            <v>218.13719602896802</v>
          </cell>
          <cell r="O685">
            <v>209.28310823046809</v>
          </cell>
          <cell r="P685">
            <v>214.6441841492653</v>
          </cell>
          <cell r="Q685">
            <v>215.73222104385778</v>
          </cell>
          <cell r="R685">
            <v>223.48168332943612</v>
          </cell>
        </row>
        <row r="686">
          <cell r="C686">
            <v>512002</v>
          </cell>
          <cell r="D686" t="str">
            <v>الموكيت</v>
          </cell>
          <cell r="F686" t="str">
            <v/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</row>
        <row r="687">
          <cell r="C687">
            <v>51200201</v>
          </cell>
          <cell r="D687" t="str">
            <v>موكيت سادة سمك 3 مل-تركال - تركيا</v>
          </cell>
          <cell r="E687" t="str">
            <v>م2</v>
          </cell>
          <cell r="F687">
            <v>24.077493666671664</v>
          </cell>
          <cell r="G687">
            <v>24.191796993183804</v>
          </cell>
          <cell r="H687">
            <v>24.134645329927736</v>
          </cell>
          <cell r="I687">
            <v>24.001291448996895</v>
          </cell>
          <cell r="J687">
            <v>24.153695884346426</v>
          </cell>
          <cell r="K687">
            <v>24.372777260161371</v>
          </cell>
          <cell r="L687">
            <v>24.172746438765117</v>
          </cell>
          <cell r="M687">
            <v>24.394209133882391</v>
          </cell>
          <cell r="N687">
            <v>24.087018943881009</v>
          </cell>
          <cell r="O687">
            <v>24.201322270393149</v>
          </cell>
          <cell r="P687">
            <v>24.072731028066993</v>
          </cell>
          <cell r="Q687">
            <v>24.482374199824825</v>
          </cell>
          <cell r="R687">
            <v>24.195175216508449</v>
          </cell>
        </row>
        <row r="688">
          <cell r="C688">
            <v>52</v>
          </cell>
          <cell r="D688" t="str">
            <v>المنسوجات والتجهيزات المنزلية</v>
          </cell>
          <cell r="F688" t="str">
            <v/>
          </cell>
          <cell r="G688" t="str">
            <v/>
          </cell>
          <cell r="H688" t="str">
            <v/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 t="str">
            <v/>
          </cell>
          <cell r="O688" t="str">
            <v/>
          </cell>
          <cell r="P688" t="str">
            <v/>
          </cell>
          <cell r="Q688" t="str">
            <v/>
          </cell>
        </row>
        <row r="689">
          <cell r="C689">
            <v>520</v>
          </cell>
          <cell r="D689" t="str">
            <v>المنسوجات والتجهيزات المنزلية</v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 t="str">
            <v/>
          </cell>
          <cell r="O689" t="str">
            <v/>
          </cell>
          <cell r="P689" t="str">
            <v/>
          </cell>
          <cell r="Q689" t="str">
            <v/>
          </cell>
        </row>
        <row r="690">
          <cell r="C690">
            <v>520001</v>
          </cell>
          <cell r="D690" t="str">
            <v>اللحف والحرامات</v>
          </cell>
          <cell r="F690" t="str">
            <v/>
          </cell>
          <cell r="G690" t="str">
            <v/>
          </cell>
          <cell r="H690" t="str">
            <v/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  <cell r="P690" t="str">
            <v/>
          </cell>
          <cell r="Q690" t="str">
            <v/>
          </cell>
        </row>
        <row r="691">
          <cell r="C691">
            <v>520001100</v>
          </cell>
          <cell r="D691" t="str">
            <v>اللحف</v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 t="str">
            <v/>
          </cell>
          <cell r="O691" t="str">
            <v/>
          </cell>
          <cell r="P691" t="str">
            <v/>
          </cell>
          <cell r="Q691" t="str">
            <v/>
          </cell>
        </row>
        <row r="692">
          <cell r="C692">
            <v>52000102</v>
          </cell>
          <cell r="D692" t="str">
            <v>لحاف صيفي قماش بولستير- مزدوج - محلي</v>
          </cell>
          <cell r="E692" t="str">
            <v>لحاف</v>
          </cell>
          <cell r="F692">
            <v>46.622767984137027</v>
          </cell>
          <cell r="G692">
            <v>47.300832798033518</v>
          </cell>
          <cell r="H692">
            <v>46.555311677891893</v>
          </cell>
          <cell r="I692">
            <v>44.622432713465308</v>
          </cell>
          <cell r="J692">
            <v>45.136982294447094</v>
          </cell>
          <cell r="K692">
            <v>45.757990409425084</v>
          </cell>
          <cell r="L692">
            <v>46.030735068418444</v>
          </cell>
          <cell r="M692">
            <v>47.421294334372227</v>
          </cell>
          <cell r="N692">
            <v>47.172891088381022</v>
          </cell>
          <cell r="O692">
            <v>45.112640881444925</v>
          </cell>
          <cell r="P692">
            <v>45.39999038823958</v>
          </cell>
          <cell r="Q692">
            <v>45.458450057234501</v>
          </cell>
          <cell r="R692">
            <v>46.049359974624224</v>
          </cell>
        </row>
        <row r="693">
          <cell r="C693">
            <v>520001101</v>
          </cell>
          <cell r="D693" t="str">
            <v>حرامات</v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  <cell r="P693" t="str">
            <v/>
          </cell>
          <cell r="Q693" t="str">
            <v/>
          </cell>
        </row>
        <row r="694">
          <cell r="C694">
            <v>52000103</v>
          </cell>
          <cell r="D694" t="str">
            <v>حرام مفرد وبر- عادي يابان</v>
          </cell>
          <cell r="E694" t="str">
            <v>حرام</v>
          </cell>
          <cell r="F694">
            <v>59.105433406862126</v>
          </cell>
          <cell r="G694">
            <v>59.076761149540708</v>
          </cell>
          <cell r="H694">
            <v>59.595194329322496</v>
          </cell>
          <cell r="I694">
            <v>58.646677289719527</v>
          </cell>
          <cell r="J694">
            <v>58.787706028330213</v>
          </cell>
          <cell r="K694">
            <v>59.47584020404409</v>
          </cell>
          <cell r="L694">
            <v>59.131773116187155</v>
          </cell>
          <cell r="M694">
            <v>58.650079193187452</v>
          </cell>
          <cell r="N694">
            <v>60.838938700809337</v>
          </cell>
          <cell r="O694">
            <v>61.513903021860685</v>
          </cell>
          <cell r="P694">
            <v>60.481701758289873</v>
          </cell>
          <cell r="Q694">
            <v>60.117879888439163</v>
          </cell>
          <cell r="R694">
            <v>59.618490673882725</v>
          </cell>
        </row>
        <row r="695">
          <cell r="C695">
            <v>52000106</v>
          </cell>
          <cell r="D695" t="str">
            <v>حرام كوري طبقة - مور - كوريا</v>
          </cell>
          <cell r="E695" t="str">
            <v>حرام</v>
          </cell>
          <cell r="F695">
            <v>93.649304510941008</v>
          </cell>
          <cell r="G695">
            <v>92.914127470103409</v>
          </cell>
          <cell r="H695">
            <v>88.488629940433199</v>
          </cell>
          <cell r="I695">
            <v>88.915954545207597</v>
          </cell>
          <cell r="J695">
            <v>85.919608695415974</v>
          </cell>
          <cell r="K695">
            <v>90.005073616370836</v>
          </cell>
          <cell r="L695">
            <v>89.513501812668608</v>
          </cell>
          <cell r="M695">
            <v>88.868376022936843</v>
          </cell>
          <cell r="N695">
            <v>92.540757508073909</v>
          </cell>
          <cell r="O695">
            <v>94.029382340790931</v>
          </cell>
          <cell r="P695">
            <v>92.825147533291641</v>
          </cell>
          <cell r="Q695">
            <v>90.95911825940351</v>
          </cell>
          <cell r="R695">
            <v>90.719081854636457</v>
          </cell>
        </row>
        <row r="696">
          <cell r="C696">
            <v>520002</v>
          </cell>
          <cell r="D696" t="str">
            <v>الشراشف</v>
          </cell>
          <cell r="F696" t="str">
            <v/>
          </cell>
          <cell r="G696" t="str">
            <v/>
          </cell>
          <cell r="H696" t="str">
            <v/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 t="str">
            <v/>
          </cell>
          <cell r="O696" t="str">
            <v/>
          </cell>
          <cell r="P696" t="str">
            <v/>
          </cell>
          <cell r="Q696" t="str">
            <v/>
          </cell>
        </row>
        <row r="697">
          <cell r="C697">
            <v>52000201</v>
          </cell>
          <cell r="D697" t="str">
            <v>شرشف تخت قطن مزدوج صيفي مع كشكش</v>
          </cell>
          <cell r="E697" t="str">
            <v>شرشف</v>
          </cell>
          <cell r="F697">
            <v>92.148758645491256</v>
          </cell>
          <cell r="G697">
            <v>92.550950147035579</v>
          </cell>
          <cell r="H697">
            <v>91.86151945215714</v>
          </cell>
          <cell r="I697">
            <v>90.841609050725069</v>
          </cell>
          <cell r="J697">
            <v>89.739977535866714</v>
          </cell>
          <cell r="K697">
            <v>88.669197259285909</v>
          </cell>
          <cell r="L697">
            <v>88.463290959323345</v>
          </cell>
          <cell r="M697">
            <v>86.155876994228606</v>
          </cell>
          <cell r="N697">
            <v>90.157004519324133</v>
          </cell>
          <cell r="O697">
            <v>88.573855960288554</v>
          </cell>
          <cell r="P697">
            <v>88.939997454310145</v>
          </cell>
          <cell r="Q697">
            <v>85.277382832039322</v>
          </cell>
          <cell r="R697">
            <v>89.448285067506319</v>
          </cell>
        </row>
        <row r="698">
          <cell r="C698">
            <v>52000203</v>
          </cell>
          <cell r="D698" t="str">
            <v>شرشف تخت مزدوج -تركي</v>
          </cell>
          <cell r="E698" t="str">
            <v>شرشف</v>
          </cell>
          <cell r="F698">
            <v>96.452282815423956</v>
          </cell>
          <cell r="G698">
            <v>93.274780490178713</v>
          </cell>
          <cell r="H698">
            <v>94.958469117456843</v>
          </cell>
          <cell r="I698">
            <v>98.361896379535821</v>
          </cell>
          <cell r="J698">
            <v>97.204180605996441</v>
          </cell>
          <cell r="K698">
            <v>95.657503399770761</v>
          </cell>
          <cell r="L698">
            <v>95.099481522357777</v>
          </cell>
          <cell r="M698">
            <v>94.146068532384149</v>
          </cell>
          <cell r="N698">
            <v>92.042165296458549</v>
          </cell>
          <cell r="O698">
            <v>88.577035557824431</v>
          </cell>
          <cell r="P698">
            <v>92.161539933804406</v>
          </cell>
          <cell r="Q698">
            <v>90.552754520023512</v>
          </cell>
          <cell r="R698">
            <v>94.040679847601268</v>
          </cell>
        </row>
        <row r="699">
          <cell r="C699">
            <v>520003</v>
          </cell>
          <cell r="D699" t="str">
            <v>المناشف</v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</row>
        <row r="700">
          <cell r="C700">
            <v>52000301</v>
          </cell>
          <cell r="D700" t="str">
            <v>منشفة حمام 60% +40%بولستر -صيني 1.5 متر طول 1متر عرض</v>
          </cell>
          <cell r="E700" t="str">
            <v>منشفة</v>
          </cell>
          <cell r="F700">
            <v>30.902556853774549</v>
          </cell>
          <cell r="G700">
            <v>30.059275949798515</v>
          </cell>
          <cell r="H700">
            <v>29.597292854718781</v>
          </cell>
          <cell r="I700">
            <v>29.460599055525694</v>
          </cell>
          <cell r="J700">
            <v>29.138087250742526</v>
          </cell>
          <cell r="K700">
            <v>28.304787551486765</v>
          </cell>
          <cell r="L700">
            <v>28.356779316040761</v>
          </cell>
          <cell r="M700">
            <v>27.97663069744311</v>
          </cell>
          <cell r="N700">
            <v>27.788514311255749</v>
          </cell>
          <cell r="O700">
            <v>28.396752101011995</v>
          </cell>
          <cell r="P700">
            <v>27.552322006737327</v>
          </cell>
          <cell r="Q700">
            <v>27.628351730456856</v>
          </cell>
          <cell r="R700">
            <v>28.763495806582714</v>
          </cell>
        </row>
        <row r="701">
          <cell r="C701">
            <v>52000303</v>
          </cell>
          <cell r="D701" t="str">
            <v>منشفة وجه (بشكير) 45*75 سم 50% قطن - صيني</v>
          </cell>
          <cell r="E701" t="str">
            <v>منشفة</v>
          </cell>
          <cell r="F701">
            <v>15.45832465611632</v>
          </cell>
          <cell r="G701">
            <v>15.210446812673714</v>
          </cell>
          <cell r="H701">
            <v>15.226801947716261</v>
          </cell>
          <cell r="I701">
            <v>15.473530600860226</v>
          </cell>
          <cell r="J701">
            <v>15.979909504949234</v>
          </cell>
          <cell r="K701">
            <v>15.237758605578646</v>
          </cell>
          <cell r="L701">
            <v>15.42775306312644</v>
          </cell>
          <cell r="M701">
            <v>15.714874810478483</v>
          </cell>
          <cell r="N701">
            <v>15.533045486035141</v>
          </cell>
          <cell r="O701">
            <v>15.392811680599213</v>
          </cell>
          <cell r="P701">
            <v>14.79056114600597</v>
          </cell>
          <cell r="Q701">
            <v>14.711591029205628</v>
          </cell>
          <cell r="R701">
            <v>15.346450778612109</v>
          </cell>
        </row>
        <row r="702">
          <cell r="C702">
            <v>520004</v>
          </cell>
          <cell r="D702" t="str">
            <v>الستائر</v>
          </cell>
          <cell r="F702" t="str">
            <v/>
          </cell>
          <cell r="G702" t="str">
            <v/>
          </cell>
          <cell r="H702" t="str">
            <v/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</row>
        <row r="703">
          <cell r="C703">
            <v>52000401</v>
          </cell>
          <cell r="D703" t="str">
            <v>قماش ستان ملون عرض 280سم - روكس-اسبانيا</v>
          </cell>
          <cell r="E703" t="str">
            <v>متر</v>
          </cell>
          <cell r="F703">
            <v>25.077868690538736</v>
          </cell>
          <cell r="G703">
            <v>25.391199152942775</v>
          </cell>
          <cell r="H703">
            <v>24.875625414835028</v>
          </cell>
          <cell r="I703">
            <v>25.182312178006754</v>
          </cell>
          <cell r="J703">
            <v>25.391199152942775</v>
          </cell>
          <cell r="K703">
            <v>23.524503776983178</v>
          </cell>
          <cell r="L703">
            <v>24.777825626599338</v>
          </cell>
          <cell r="M703">
            <v>24.151164701791256</v>
          </cell>
          <cell r="N703">
            <v>24.018550417732904</v>
          </cell>
          <cell r="O703">
            <v>23.733390751919202</v>
          </cell>
          <cell r="P703">
            <v>23.037100835465765</v>
          </cell>
          <cell r="Q703">
            <v>23.040095154311004</v>
          </cell>
          <cell r="R703">
            <v>24.350069654505727</v>
          </cell>
        </row>
        <row r="704">
          <cell r="C704">
            <v>520005</v>
          </cell>
          <cell r="D704" t="str">
            <v>تجهيزات اخرى</v>
          </cell>
          <cell r="F704" t="str">
            <v/>
          </cell>
          <cell r="G704" t="str">
            <v/>
          </cell>
          <cell r="H704" t="str">
            <v/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</row>
        <row r="705">
          <cell r="C705">
            <v>52000501</v>
          </cell>
          <cell r="D705" t="str">
            <v>مخدة محشية قطن مع وجه - محلي</v>
          </cell>
          <cell r="E705" t="str">
            <v>مخدة</v>
          </cell>
          <cell r="F705">
            <v>20.429939380670348</v>
          </cell>
          <cell r="G705">
            <v>21.183784677476542</v>
          </cell>
          <cell r="H705">
            <v>21.141161093699001</v>
          </cell>
          <cell r="I705">
            <v>21.907217919643109</v>
          </cell>
          <cell r="J705">
            <v>22.424067157576523</v>
          </cell>
          <cell r="K705">
            <v>22.497024950523581</v>
          </cell>
          <cell r="L705">
            <v>21.799171435461055</v>
          </cell>
          <cell r="M705">
            <v>21.884418603016133</v>
          </cell>
          <cell r="N705">
            <v>21.841795019238596</v>
          </cell>
          <cell r="O705">
            <v>22.236918193143406</v>
          </cell>
          <cell r="P705">
            <v>21.884418603016133</v>
          </cell>
          <cell r="Q705">
            <v>20.834065497826337</v>
          </cell>
          <cell r="R705">
            <v>21.671998544274231</v>
          </cell>
        </row>
        <row r="706">
          <cell r="C706">
            <v>52000502</v>
          </cell>
          <cell r="D706" t="str">
            <v>مخدة صوف صناعي -اكرلن مع وجه -محلي</v>
          </cell>
          <cell r="E706" t="str">
            <v>مخدة</v>
          </cell>
          <cell r="F706">
            <v>16.96015680644026</v>
          </cell>
          <cell r="G706">
            <v>17.118206076002181</v>
          </cell>
          <cell r="H706">
            <v>18.098381798721988</v>
          </cell>
          <cell r="I706">
            <v>17.660635041039637</v>
          </cell>
          <cell r="J706">
            <v>17.368803869251405</v>
          </cell>
          <cell r="K706">
            <v>18.098381798721988</v>
          </cell>
          <cell r="L706">
            <v>18.631321638289084</v>
          </cell>
          <cell r="M706">
            <v>18.242907179377571</v>
          </cell>
          <cell r="N706">
            <v>18.147072224333428</v>
          </cell>
          <cell r="O706">
            <v>19.680420390519963</v>
          </cell>
          <cell r="P706">
            <v>18.348979591971212</v>
          </cell>
          <cell r="Q706">
            <v>18.938091520232415</v>
          </cell>
          <cell r="R706">
            <v>18.107779827908427</v>
          </cell>
        </row>
        <row r="707">
          <cell r="C707">
            <v>53</v>
          </cell>
          <cell r="D707" t="str">
            <v>الاجهزة المنزلية</v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</row>
        <row r="708">
          <cell r="C708">
            <v>531</v>
          </cell>
          <cell r="D708" t="str">
            <v xml:space="preserve">الأجهزة المنزلية الرئيسية </v>
          </cell>
          <cell r="F708" t="str">
            <v/>
          </cell>
          <cell r="G708" t="str">
            <v/>
          </cell>
          <cell r="H708" t="str">
            <v/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 t="str">
            <v/>
          </cell>
          <cell r="O708" t="str">
            <v/>
          </cell>
          <cell r="P708" t="str">
            <v/>
          </cell>
          <cell r="Q708" t="str">
            <v/>
          </cell>
        </row>
        <row r="709">
          <cell r="C709">
            <v>531001</v>
          </cell>
          <cell r="D709" t="str">
            <v>الثلاجات الكهربائية</v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 t="str">
            <v/>
          </cell>
          <cell r="O709" t="str">
            <v/>
          </cell>
          <cell r="P709" t="str">
            <v/>
          </cell>
          <cell r="Q709" t="str">
            <v/>
          </cell>
        </row>
        <row r="710">
          <cell r="C710">
            <v>53100101</v>
          </cell>
          <cell r="D710" t="str">
            <v>ثلاجة - LG-  كود 528  حجم 385 لتر</v>
          </cell>
          <cell r="E710" t="str">
            <v>ثلاجة 385 لتر</v>
          </cell>
          <cell r="F710">
            <v>3130.4671941863185</v>
          </cell>
          <cell r="G710">
            <v>3256.5162695725426</v>
          </cell>
          <cell r="H710">
            <v>3208.4086059937304</v>
          </cell>
          <cell r="I710">
            <v>3292.1259335143477</v>
          </cell>
          <cell r="J710">
            <v>3355.7799164391931</v>
          </cell>
          <cell r="K710">
            <v>3206.0966394180532</v>
          </cell>
          <cell r="L710">
            <v>3263.8691323034045</v>
          </cell>
          <cell r="M710">
            <v>3229.7308410529704</v>
          </cell>
          <cell r="N710">
            <v>3159.0393848007939</v>
          </cell>
          <cell r="O710">
            <v>3246.4717338777023</v>
          </cell>
          <cell r="P710">
            <v>3245.4869754762481</v>
          </cell>
          <cell r="Q710">
            <v>3186.4014713889555</v>
          </cell>
          <cell r="R710">
            <v>3231.6995081686887</v>
          </cell>
        </row>
        <row r="711">
          <cell r="C711">
            <v>53100104</v>
          </cell>
          <cell r="D711" t="str">
            <v>ثلاجة - BEKO حجم 395 لتر</v>
          </cell>
          <cell r="E711" t="str">
            <v>ثلاجة 395 لتر</v>
          </cell>
          <cell r="F711">
            <v>3169.5410892387422</v>
          </cell>
          <cell r="G711">
            <v>3220.5620427333956</v>
          </cell>
          <cell r="H711">
            <v>3269.0286112820786</v>
          </cell>
          <cell r="I711">
            <v>3292.8637976954697</v>
          </cell>
          <cell r="J711">
            <v>3226.8303313055958</v>
          </cell>
          <cell r="K711">
            <v>3214.1203470449755</v>
          </cell>
          <cell r="L711">
            <v>3183.5077749481834</v>
          </cell>
          <cell r="M711">
            <v>3212.6626055165566</v>
          </cell>
          <cell r="N711">
            <v>3204.0781276269804</v>
          </cell>
          <cell r="O711">
            <v>3255.8313772452807</v>
          </cell>
          <cell r="P711">
            <v>3109.0009857178952</v>
          </cell>
          <cell r="Q711">
            <v>3146.1800692350457</v>
          </cell>
          <cell r="R711">
            <v>3208.68392996585</v>
          </cell>
        </row>
        <row r="712">
          <cell r="C712">
            <v>531002</v>
          </cell>
          <cell r="D712" t="str">
            <v>الغسالات الكهربائية</v>
          </cell>
          <cell r="F712" t="str">
            <v/>
          </cell>
          <cell r="G712" t="str">
            <v/>
          </cell>
          <cell r="H712" t="str">
            <v/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  <cell r="P712" t="str">
            <v/>
          </cell>
          <cell r="Q712" t="str">
            <v/>
          </cell>
        </row>
        <row r="713">
          <cell r="C713">
            <v>53100201</v>
          </cell>
          <cell r="D713" t="str">
            <v xml:space="preserve">غسالة BEKO  فل اوتوماتك 7 كغم  - 1200 دورة </v>
          </cell>
          <cell r="E713" t="str">
            <v>غسالة</v>
          </cell>
          <cell r="F713">
            <v>1888.5815816412351</v>
          </cell>
          <cell r="G713">
            <v>1866.405341241227</v>
          </cell>
          <cell r="H713">
            <v>1917.3112762176481</v>
          </cell>
          <cell r="I713">
            <v>1917.5759002252473</v>
          </cell>
          <cell r="J713">
            <v>1993.5953580004625</v>
          </cell>
          <cell r="K713">
            <v>1875.4626818161412</v>
          </cell>
          <cell r="L713">
            <v>1861.8407911282475</v>
          </cell>
          <cell r="M713">
            <v>1861.8407911282475</v>
          </cell>
          <cell r="N713">
            <v>1834.0793828028427</v>
          </cell>
          <cell r="O713">
            <v>1804.6019769105267</v>
          </cell>
          <cell r="P713">
            <v>1822.4304042754657</v>
          </cell>
          <cell r="Q713">
            <v>1860.2728349352428</v>
          </cell>
          <cell r="R713">
            <v>1875.3331933602115</v>
          </cell>
        </row>
        <row r="714">
          <cell r="C714">
            <v>53100205</v>
          </cell>
          <cell r="D714" t="str">
            <v>غسالة LG   حجم 8 كغم 1200 دورة DIRECT DRIVE</v>
          </cell>
          <cell r="E714" t="str">
            <v>غسالة</v>
          </cell>
          <cell r="F714">
            <v>2711.5671122044837</v>
          </cell>
          <cell r="G714">
            <v>2699.0872130490266</v>
          </cell>
          <cell r="H714">
            <v>2704.4357412585082</v>
          </cell>
          <cell r="I714">
            <v>2747.2239669343603</v>
          </cell>
          <cell r="J714">
            <v>2730.5009020660482</v>
          </cell>
          <cell r="K714">
            <v>2699.3011541774058</v>
          </cell>
          <cell r="L714">
            <v>2697.8154518969945</v>
          </cell>
          <cell r="M714">
            <v>2715.6438792619319</v>
          </cell>
          <cell r="N714">
            <v>2679.0956031638093</v>
          </cell>
          <cell r="O714">
            <v>2723.4480839638259</v>
          </cell>
          <cell r="P714">
            <v>2682.5673653118374</v>
          </cell>
          <cell r="Q714">
            <v>2769.6411883563201</v>
          </cell>
          <cell r="R714">
            <v>2713.3606384703794</v>
          </cell>
        </row>
        <row r="715">
          <cell r="C715">
            <v>531003</v>
          </cell>
          <cell r="D715" t="str">
            <v>افران وطباخات الغاز</v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 t="str">
            <v/>
          </cell>
          <cell r="Q715" t="str">
            <v/>
          </cell>
        </row>
        <row r="716">
          <cell r="C716">
            <v>53100302</v>
          </cell>
          <cell r="D716" t="str">
            <v>فرن غاز ستانليس ستيل GLEMGAZE حجم 60 سم ابيض اللون- كود 6613 - انتاج ايطاليا</v>
          </cell>
          <cell r="E716" t="str">
            <v>فرن</v>
          </cell>
          <cell r="F716">
            <v>2934.1713264037194</v>
          </cell>
          <cell r="G716">
            <v>2925.0936918231664</v>
          </cell>
          <cell r="H716">
            <v>2950.3650490347959</v>
          </cell>
          <cell r="I716">
            <v>2934.1713264037194</v>
          </cell>
          <cell r="J716">
            <v>3237.3643213941855</v>
          </cell>
          <cell r="K716">
            <v>3023.742595227598</v>
          </cell>
          <cell r="L716">
            <v>3091.8248545817455</v>
          </cell>
          <cell r="M716">
            <v>3076.6954636141568</v>
          </cell>
          <cell r="N716">
            <v>3050.9754989692574</v>
          </cell>
          <cell r="O716">
            <v>3038.8719861951859</v>
          </cell>
          <cell r="P716">
            <v>3026.0120038727368</v>
          </cell>
          <cell r="Q716">
            <v>3062.0192684448375</v>
          </cell>
          <cell r="R716">
            <v>3029.2756154970921</v>
          </cell>
        </row>
        <row r="717">
          <cell r="C717">
            <v>53100303</v>
          </cell>
          <cell r="D717" t="str">
            <v xml:space="preserve"> طباخ غاز ثلاث عيون  - شاهين /محلي'</v>
          </cell>
          <cell r="E717" t="str">
            <v>طباخ</v>
          </cell>
          <cell r="F717">
            <v>146.42619195282336</v>
          </cell>
          <cell r="G717">
            <v>142.16440558897469</v>
          </cell>
          <cell r="H717">
            <v>146.42619195282336</v>
          </cell>
          <cell r="I717">
            <v>151.9300184861996</v>
          </cell>
          <cell r="J717">
            <v>148.35621043902293</v>
          </cell>
          <cell r="K717">
            <v>146.5216015945642</v>
          </cell>
          <cell r="L717">
            <v>147.43890601679357</v>
          </cell>
          <cell r="M717">
            <v>145.60429717233481</v>
          </cell>
          <cell r="N717">
            <v>151.01271406397021</v>
          </cell>
          <cell r="O717">
            <v>151.01271406397021</v>
          </cell>
          <cell r="P717">
            <v>151.01271406397021</v>
          </cell>
          <cell r="Q717">
            <v>149.63675743062618</v>
          </cell>
          <cell r="R717">
            <v>148.12856023550611</v>
          </cell>
        </row>
        <row r="718">
          <cell r="C718">
            <v>531004</v>
          </cell>
          <cell r="D718" t="str">
            <v xml:space="preserve">أجهزة تبريد وتدفئة وتسخين </v>
          </cell>
          <cell r="F718" t="str">
            <v/>
          </cell>
          <cell r="G718" t="str">
            <v/>
          </cell>
          <cell r="H718" t="str">
            <v/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</row>
        <row r="719">
          <cell r="C719">
            <v>531004100</v>
          </cell>
          <cell r="D719" t="str">
            <v>اجهزة تبريد</v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 t="str">
            <v/>
          </cell>
          <cell r="Q719" t="str">
            <v/>
          </cell>
        </row>
        <row r="720">
          <cell r="C720">
            <v>53100401</v>
          </cell>
          <cell r="D720" t="str">
            <v>مكيف هواء  1 طن  LG</v>
          </cell>
          <cell r="E720" t="str">
            <v>مكيف</v>
          </cell>
          <cell r="F720">
            <v>2020.5274650325873</v>
          </cell>
          <cell r="G720">
            <v>1951.8730050470706</v>
          </cell>
          <cell r="H720">
            <v>1901.8730050470708</v>
          </cell>
          <cell r="I720">
            <v>1836.2002350398291</v>
          </cell>
          <cell r="J720">
            <v>1897.9892490267939</v>
          </cell>
          <cell r="K720">
            <v>1916.2971050229319</v>
          </cell>
          <cell r="L720">
            <v>1870.5274650325873</v>
          </cell>
          <cell r="M720">
            <v>1947.6426450374152</v>
          </cell>
          <cell r="N720">
            <v>1943.4122850277595</v>
          </cell>
          <cell r="O720">
            <v>1831.3455400144835</v>
          </cell>
          <cell r="P720">
            <v>1815.6727700072418</v>
          </cell>
          <cell r="Q720">
            <v>1815.6727700072418</v>
          </cell>
          <cell r="R720">
            <v>1895.7527949452508</v>
          </cell>
        </row>
        <row r="721">
          <cell r="C721">
            <v>531004101</v>
          </cell>
          <cell r="D721" t="str">
            <v>الدفايات والسخانات</v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 t="str">
            <v/>
          </cell>
          <cell r="Q721" t="str">
            <v/>
          </cell>
        </row>
        <row r="722">
          <cell r="C722">
            <v>53100404</v>
          </cell>
          <cell r="D722" t="str">
            <v xml:space="preserve">صوبة غاز EUROPA  كود 4200 انتاج تركيا </v>
          </cell>
          <cell r="E722" t="str">
            <v>صوبة</v>
          </cell>
          <cell r="F722">
            <v>465.73852768329647</v>
          </cell>
          <cell r="G722">
            <v>443.05653190442797</v>
          </cell>
          <cell r="H722">
            <v>416.05415597720355</v>
          </cell>
          <cell r="I722">
            <v>401.39572333099602</v>
          </cell>
          <cell r="J722">
            <v>412.96817015694933</v>
          </cell>
          <cell r="K722">
            <v>403.71021269618666</v>
          </cell>
          <cell r="L722">
            <v>403.71021269618666</v>
          </cell>
          <cell r="M722">
            <v>403.71021269618666</v>
          </cell>
          <cell r="N722">
            <v>473.14489365190661</v>
          </cell>
          <cell r="O722">
            <v>449.99999999999994</v>
          </cell>
          <cell r="P722">
            <v>425.34100809557259</v>
          </cell>
          <cell r="Q722">
            <v>435.81562412577188</v>
          </cell>
          <cell r="R722">
            <v>427.88710608455705</v>
          </cell>
        </row>
        <row r="723">
          <cell r="C723">
            <v>53100406</v>
          </cell>
          <cell r="D723" t="str">
            <v xml:space="preserve">صوبة كهربائية GOLD LINE عدد الشمعات 3 مع سلك انتاج الصين </v>
          </cell>
          <cell r="E723" t="str">
            <v>صوبة</v>
          </cell>
          <cell r="F723">
            <v>143.45030209282035</v>
          </cell>
          <cell r="G723">
            <v>148.30942046489491</v>
          </cell>
          <cell r="H723">
            <v>141.02074290678303</v>
          </cell>
          <cell r="I723">
            <v>153.29845464369299</v>
          </cell>
          <cell r="J723">
            <v>153.73206534867117</v>
          </cell>
          <cell r="K723">
            <v>156.44338779055929</v>
          </cell>
          <cell r="L723">
            <v>151.58426941848475</v>
          </cell>
          <cell r="M723">
            <v>151.58426941848475</v>
          </cell>
          <cell r="N723">
            <v>151.58426941848475</v>
          </cell>
          <cell r="O723">
            <v>151.58426941848475</v>
          </cell>
          <cell r="P723">
            <v>148.40643880801269</v>
          </cell>
          <cell r="Q723">
            <v>149.56710674403581</v>
          </cell>
          <cell r="R723">
            <v>150.04708303945077</v>
          </cell>
        </row>
        <row r="724">
          <cell r="C724">
            <v>53100408</v>
          </cell>
          <cell r="D724" t="str">
            <v xml:space="preserve">سخان حمام اتمور - اسرئيل نوع HOTER </v>
          </cell>
          <cell r="E724" t="str">
            <v>اتمور</v>
          </cell>
          <cell r="F724">
            <v>157.21239071998986</v>
          </cell>
          <cell r="G724">
            <v>157.21239071998986</v>
          </cell>
          <cell r="H724">
            <v>157.21239071998986</v>
          </cell>
          <cell r="I724">
            <v>156.11306380885597</v>
          </cell>
          <cell r="J724">
            <v>158.03072009734919</v>
          </cell>
          <cell r="K724">
            <v>158.84904947470849</v>
          </cell>
          <cell r="L724">
            <v>159.58915774653266</v>
          </cell>
          <cell r="M724">
            <v>158.4826071709972</v>
          </cell>
          <cell r="N724">
            <v>157.82794366910974</v>
          </cell>
          <cell r="O724">
            <v>160.08737903734985</v>
          </cell>
          <cell r="P724">
            <v>158.93449424464524</v>
          </cell>
          <cell r="Q724">
            <v>158.27983074275778</v>
          </cell>
          <cell r="R724">
            <v>158.15261817935632</v>
          </cell>
        </row>
        <row r="725">
          <cell r="C725">
            <v>531005</v>
          </cell>
          <cell r="D725" t="str">
            <v>اجهزة تنظيف الأرضيات</v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  <cell r="P725" t="str">
            <v/>
          </cell>
          <cell r="Q725" t="str">
            <v/>
          </cell>
        </row>
        <row r="726">
          <cell r="C726">
            <v>53100501</v>
          </cell>
          <cell r="D726" t="str">
            <v xml:space="preserve">مكنسة كهربائية UNIVERSAL  قوة 1800 واط مع تحكم - كود 9800 استيراد تركيا </v>
          </cell>
          <cell r="E726" t="str">
            <v>مكنسة</v>
          </cell>
          <cell r="F726">
            <v>376.99648001630624</v>
          </cell>
          <cell r="G726">
            <v>375.36463830491329</v>
          </cell>
          <cell r="H726">
            <v>356.83577237691958</v>
          </cell>
          <cell r="I726">
            <v>350.95367971222083</v>
          </cell>
          <cell r="J726">
            <v>371.58901485765693</v>
          </cell>
          <cell r="K726">
            <v>340.2427289915446</v>
          </cell>
          <cell r="L726">
            <v>331.57158041010945</v>
          </cell>
          <cell r="M726">
            <v>333.74736935863331</v>
          </cell>
          <cell r="N726">
            <v>328.81718435891389</v>
          </cell>
          <cell r="O726">
            <v>326.09744817325895</v>
          </cell>
          <cell r="P726">
            <v>328.30789698732366</v>
          </cell>
          <cell r="Q726">
            <v>348.81470782716127</v>
          </cell>
          <cell r="R726">
            <v>347.4448751145801</v>
          </cell>
        </row>
        <row r="727">
          <cell r="C727">
            <v>532</v>
          </cell>
          <cell r="D727" t="str">
            <v>أجهزة منزلية كهربائية صغيرة</v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  <cell r="P727" t="str">
            <v/>
          </cell>
          <cell r="Q727" t="str">
            <v/>
          </cell>
        </row>
        <row r="728">
          <cell r="C728">
            <v>532001</v>
          </cell>
          <cell r="D728" t="str">
            <v>ادوات مطبخ كهربائية</v>
          </cell>
          <cell r="F728" t="str">
            <v/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  <cell r="P728" t="str">
            <v/>
          </cell>
          <cell r="Q728" t="str">
            <v/>
          </cell>
        </row>
        <row r="729">
          <cell r="C729">
            <v>53200102</v>
          </cell>
          <cell r="D729" t="str">
            <v>توستر كبس UNIVERSAL قوة 1800 واط  كود 321 - استيراد تركيا</v>
          </cell>
          <cell r="E729" t="str">
            <v>توستر</v>
          </cell>
          <cell r="F729">
            <v>280.10426643732069</v>
          </cell>
          <cell r="G729">
            <v>270.39139340380018</v>
          </cell>
          <cell r="H729">
            <v>279.59014182039988</v>
          </cell>
          <cell r="I729">
            <v>281.12273865890842</v>
          </cell>
          <cell r="J729">
            <v>291.15937412687964</v>
          </cell>
          <cell r="K729">
            <v>275.54311138976635</v>
          </cell>
          <cell r="L729">
            <v>283.43188007833078</v>
          </cell>
          <cell r="M729">
            <v>272.30548704525944</v>
          </cell>
          <cell r="N729">
            <v>273.54657637732043</v>
          </cell>
          <cell r="O729">
            <v>271.38816014764922</v>
          </cell>
          <cell r="P729">
            <v>277.86340883666287</v>
          </cell>
          <cell r="Q729">
            <v>277.86340883666287</v>
          </cell>
          <cell r="R729">
            <v>277.85916226324673</v>
          </cell>
        </row>
        <row r="730">
          <cell r="C730">
            <v>532001100</v>
          </cell>
          <cell r="D730" t="str">
            <v>خلاط</v>
          </cell>
          <cell r="F730" t="str">
            <v/>
          </cell>
          <cell r="G730" t="str">
            <v/>
          </cell>
          <cell r="H730" t="str">
            <v/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 t="str">
            <v/>
          </cell>
          <cell r="O730" t="str">
            <v/>
          </cell>
          <cell r="P730" t="str">
            <v/>
          </cell>
          <cell r="Q730" t="str">
            <v/>
          </cell>
        </row>
        <row r="731">
          <cell r="C731">
            <v>53200103</v>
          </cell>
          <cell r="D731" t="str">
            <v>خلاط محضر الطعام PHILIPS كود 7625 مع بعض القطع مثل بلندر، براشة، عصارة، مفرمة لحمة، انتاج بولندا تجميع الصين</v>
          </cell>
          <cell r="E731" t="str">
            <v>خلاط</v>
          </cell>
          <cell r="F731">
            <v>389.35403130407474</v>
          </cell>
          <cell r="G731">
            <v>383.47753359349417</v>
          </cell>
          <cell r="H731">
            <v>395.50609497491405</v>
          </cell>
          <cell r="I731">
            <v>381.88929096901296</v>
          </cell>
          <cell r="J731">
            <v>367.38334166541779</v>
          </cell>
          <cell r="K731">
            <v>392.54137540921579</v>
          </cell>
          <cell r="L731">
            <v>389.23348720782332</v>
          </cell>
          <cell r="M731">
            <v>387.77664753577204</v>
          </cell>
          <cell r="N731">
            <v>392.54137540921579</v>
          </cell>
          <cell r="O731">
            <v>393.0496130490497</v>
          </cell>
          <cell r="P731">
            <v>392.54137540921579</v>
          </cell>
          <cell r="Q731">
            <v>397.30610328265936</v>
          </cell>
          <cell r="R731">
            <v>388.55002248415536</v>
          </cell>
        </row>
        <row r="732">
          <cell r="C732">
            <v>53200106</v>
          </cell>
          <cell r="D732" t="str">
            <v xml:space="preserve">خلاط محضر طعام UNIVERSAL مع مطحنة قوة 400 واط كود 2888 </v>
          </cell>
          <cell r="E732" t="str">
            <v>خلاط</v>
          </cell>
          <cell r="F732">
            <v>200</v>
          </cell>
          <cell r="G732">
            <v>220</v>
          </cell>
          <cell r="H732">
            <v>200</v>
          </cell>
          <cell r="I732">
            <v>200</v>
          </cell>
          <cell r="J732">
            <v>200</v>
          </cell>
          <cell r="K732">
            <v>200</v>
          </cell>
          <cell r="L732">
            <v>200</v>
          </cell>
          <cell r="M732">
            <v>200</v>
          </cell>
          <cell r="N732">
            <v>200</v>
          </cell>
          <cell r="O732">
            <v>200</v>
          </cell>
          <cell r="P732">
            <v>200</v>
          </cell>
          <cell r="Q732">
            <v>200</v>
          </cell>
          <cell r="R732">
            <v>201.66666666666666</v>
          </cell>
        </row>
        <row r="733">
          <cell r="C733">
            <v>532002</v>
          </cell>
          <cell r="D733" t="str">
            <v>اجهزة منزلية  اخرى</v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  <cell r="P733" t="str">
            <v/>
          </cell>
          <cell r="Q733" t="str">
            <v/>
          </cell>
        </row>
        <row r="734">
          <cell r="C734">
            <v>532002100</v>
          </cell>
          <cell r="D734" t="str">
            <v>مكوى</v>
          </cell>
          <cell r="F734" t="str">
            <v/>
          </cell>
          <cell r="G734" t="str">
            <v/>
          </cell>
          <cell r="H734" t="str">
            <v/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 t="str">
            <v/>
          </cell>
          <cell r="P734" t="str">
            <v/>
          </cell>
          <cell r="Q734" t="str">
            <v/>
          </cell>
        </row>
        <row r="735">
          <cell r="C735">
            <v>53200201</v>
          </cell>
          <cell r="D735" t="str">
            <v>مكوى بخار UNIVERSAL قوة 2000 واط كود 2300 انتاج الصين</v>
          </cell>
          <cell r="E735" t="str">
            <v>مكوى</v>
          </cell>
          <cell r="F735">
            <v>90.793682826807029</v>
          </cell>
          <cell r="G735">
            <v>90.374729154343129</v>
          </cell>
          <cell r="H735">
            <v>96.026246997028764</v>
          </cell>
          <cell r="I735">
            <v>93.381299145191591</v>
          </cell>
          <cell r="J735">
            <v>92.700011800526283</v>
          </cell>
          <cell r="K735">
            <v>91.702409173388759</v>
          </cell>
          <cell r="L735">
            <v>92.124476845221707</v>
          </cell>
          <cell r="M735">
            <v>91.342601901743294</v>
          </cell>
          <cell r="N735">
            <v>93.64252908213966</v>
          </cell>
          <cell r="O735">
            <v>95.116667468252132</v>
          </cell>
          <cell r="P735">
            <v>93.911355935383327</v>
          </cell>
          <cell r="Q735">
            <v>95.93219129667969</v>
          </cell>
          <cell r="R735">
            <v>93.087350135558765</v>
          </cell>
        </row>
        <row r="736">
          <cell r="C736">
            <v>53200202</v>
          </cell>
          <cell r="D736" t="str">
            <v>مكوى بخار PHILIPS قوة 1400 واط  انتاج الصين</v>
          </cell>
          <cell r="E736" t="str">
            <v>مكوى</v>
          </cell>
          <cell r="F736">
            <v>155.74460818190792</v>
          </cell>
          <cell r="G736">
            <v>156.22411650282876</v>
          </cell>
          <cell r="H736">
            <v>158.37843788569387</v>
          </cell>
          <cell r="I736">
            <v>159.53405413148676</v>
          </cell>
          <cell r="J736">
            <v>158.44844364789333</v>
          </cell>
          <cell r="K736">
            <v>158.48115194782946</v>
          </cell>
          <cell r="L736">
            <v>158.57770643437266</v>
          </cell>
          <cell r="M736">
            <v>158.76705075406906</v>
          </cell>
          <cell r="N736">
            <v>155.98406483827634</v>
          </cell>
          <cell r="O736">
            <v>162.70082874427362</v>
          </cell>
          <cell r="P736">
            <v>166.36543064212486</v>
          </cell>
          <cell r="Q736">
            <v>164.0224145952202</v>
          </cell>
          <cell r="R736">
            <v>159.4356923588314</v>
          </cell>
        </row>
        <row r="737">
          <cell r="C737">
            <v>532002101</v>
          </cell>
          <cell r="D737" t="str">
            <v>مروحة</v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</row>
        <row r="738">
          <cell r="C738">
            <v>53200205</v>
          </cell>
          <cell r="D738" t="str">
            <v>مروحة SONIC  مع عمود بلاستيك، 3 سرعات 20 انش كود S - 20 P  انتاج الصين</v>
          </cell>
          <cell r="E738" t="str">
            <v>مروحة</v>
          </cell>
          <cell r="F738">
            <v>168.5409052096897</v>
          </cell>
          <cell r="G738">
            <v>167.76197231389435</v>
          </cell>
          <cell r="H738">
            <v>169.74501173199334</v>
          </cell>
          <cell r="I738">
            <v>167.76197231389435</v>
          </cell>
          <cell r="J738">
            <v>170.09877100128034</v>
          </cell>
          <cell r="K738">
            <v>170.15914195323651</v>
          </cell>
          <cell r="L738">
            <v>169.2526569694887</v>
          </cell>
          <cell r="M738">
            <v>169.72715814268801</v>
          </cell>
          <cell r="N738">
            <v>168.72877029564916</v>
          </cell>
          <cell r="O738">
            <v>172.712528859305</v>
          </cell>
          <cell r="P738">
            <v>167.11740169009167</v>
          </cell>
          <cell r="Q738">
            <v>167.48220436464382</v>
          </cell>
          <cell r="R738">
            <v>169.09070790382125</v>
          </cell>
        </row>
        <row r="739">
          <cell r="C739">
            <v>53200206</v>
          </cell>
          <cell r="D739" t="str">
            <v>مروحة GOLD LINE مع عمود + TIMER ،3  سرعات 16 انش كود 906 انتاج الصين</v>
          </cell>
          <cell r="E739" t="str">
            <v>مروحة</v>
          </cell>
          <cell r="F739">
            <v>117.32489629451575</v>
          </cell>
          <cell r="G739">
            <v>127.21628859927034</v>
          </cell>
          <cell r="H739">
            <v>131.53612670475533</v>
          </cell>
          <cell r="I739">
            <v>128.37278555009308</v>
          </cell>
          <cell r="J739">
            <v>123.38457203506496</v>
          </cell>
          <cell r="K739">
            <v>119.63806405800881</v>
          </cell>
          <cell r="L739">
            <v>121.18213561967163</v>
          </cell>
          <cell r="M739">
            <v>122.13113796607031</v>
          </cell>
          <cell r="N739">
            <v>117.87453754510248</v>
          </cell>
          <cell r="O739">
            <v>117.31500164660147</v>
          </cell>
          <cell r="P739">
            <v>118.4340154896543</v>
          </cell>
          <cell r="Q739">
            <v>118.51905021495597</v>
          </cell>
          <cell r="R739">
            <v>121.91071764364705</v>
          </cell>
        </row>
        <row r="740">
          <cell r="C740">
            <v>54</v>
          </cell>
          <cell r="D740" t="str">
            <v>اواني وادوات منزلية</v>
          </cell>
          <cell r="F740" t="str">
            <v/>
          </cell>
          <cell r="G740" t="str">
            <v/>
          </cell>
          <cell r="H740" t="str">
            <v/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  <cell r="P740" t="str">
            <v/>
          </cell>
          <cell r="Q740" t="str">
            <v/>
          </cell>
        </row>
        <row r="741">
          <cell r="C741">
            <v>540</v>
          </cell>
          <cell r="D741" t="str">
            <v>اواني وادوات منزلية</v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  <cell r="P741" t="str">
            <v/>
          </cell>
          <cell r="Q741" t="str">
            <v/>
          </cell>
        </row>
        <row r="742">
          <cell r="C742">
            <v>540001</v>
          </cell>
          <cell r="D742" t="str">
            <v>اواني من الزجاج</v>
          </cell>
          <cell r="F742" t="str">
            <v/>
          </cell>
          <cell r="G742" t="str">
            <v/>
          </cell>
          <cell r="H742" t="str">
            <v/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 t="str">
            <v/>
          </cell>
          <cell r="O742" t="str">
            <v/>
          </cell>
          <cell r="P742" t="str">
            <v/>
          </cell>
          <cell r="Q742" t="str">
            <v/>
          </cell>
        </row>
        <row r="743">
          <cell r="C743">
            <v>54000101</v>
          </cell>
          <cell r="D743" t="str">
            <v>طقم صحون زجاج سادة9.5 انش (6 صحون)- اركبال - فرنسا</v>
          </cell>
          <cell r="E743" t="str">
            <v>طقم</v>
          </cell>
          <cell r="F743">
            <v>16.58004872609634</v>
          </cell>
          <cell r="G743">
            <v>16.925991560944254</v>
          </cell>
          <cell r="H743">
            <v>16.224561282929535</v>
          </cell>
          <cell r="I743">
            <v>16.11732331621052</v>
          </cell>
          <cell r="J743">
            <v>16.555996176143125</v>
          </cell>
          <cell r="K743">
            <v>16.338804309102677</v>
          </cell>
          <cell r="L743">
            <v>15.903896177605349</v>
          </cell>
          <cell r="M743">
            <v>15.86817823073034</v>
          </cell>
          <cell r="N743">
            <v>15.523875959961622</v>
          </cell>
          <cell r="O743">
            <v>16.224408097129064</v>
          </cell>
          <cell r="P743">
            <v>15.86817823073034</v>
          </cell>
          <cell r="Q743">
            <v>16.206286924983342</v>
          </cell>
          <cell r="R743">
            <v>16.194795749380543</v>
          </cell>
        </row>
        <row r="744">
          <cell r="C744">
            <v>54000103</v>
          </cell>
          <cell r="D744" t="str">
            <v>كاسات  شاي زجاج (6 فناجين)-دور الكس - فرنسا</v>
          </cell>
          <cell r="E744" t="str">
            <v>طقم</v>
          </cell>
          <cell r="F744">
            <v>13.848388026684525</v>
          </cell>
          <cell r="G744">
            <v>13.666060138564539</v>
          </cell>
          <cell r="H744">
            <v>13.425560676617682</v>
          </cell>
          <cell r="I744">
            <v>14.059801701717948</v>
          </cell>
          <cell r="J744">
            <v>13.818186073108322</v>
          </cell>
          <cell r="K744">
            <v>13.238308564445221</v>
          </cell>
          <cell r="L744">
            <v>13.093339187279447</v>
          </cell>
          <cell r="M744">
            <v>12.984612154405115</v>
          </cell>
          <cell r="N744">
            <v>12.716602629608992</v>
          </cell>
          <cell r="O744">
            <v>12.525848831647766</v>
          </cell>
          <cell r="P744">
            <v>13.006541383940542</v>
          </cell>
          <cell r="Q744">
            <v>13.936455182486664</v>
          </cell>
          <cell r="R744">
            <v>13.359975379208898</v>
          </cell>
        </row>
        <row r="745">
          <cell r="C745">
            <v>540002</v>
          </cell>
          <cell r="D745" t="str">
            <v>اواني من الصيني او الفخار</v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 t="str">
            <v/>
          </cell>
          <cell r="O745" t="str">
            <v/>
          </cell>
          <cell r="P745" t="str">
            <v/>
          </cell>
          <cell r="Q745" t="str">
            <v/>
          </cell>
        </row>
        <row r="746">
          <cell r="C746">
            <v>54000201</v>
          </cell>
          <cell r="D746" t="str">
            <v>طقم كاسات حليب مع ابريق (6 كاسات )- الصين</v>
          </cell>
          <cell r="E746" t="str">
            <v>طقم</v>
          </cell>
          <cell r="F746">
            <v>38.089904873320584</v>
          </cell>
          <cell r="G746">
            <v>41.465028018035639</v>
          </cell>
          <cell r="H746">
            <v>40.722289738761752</v>
          </cell>
          <cell r="I746">
            <v>41.084713181676186</v>
          </cell>
          <cell r="J746">
            <v>40.722289738761752</v>
          </cell>
          <cell r="K746">
            <v>40.734217334391765</v>
          </cell>
          <cell r="L746">
            <v>40.722289738761752</v>
          </cell>
          <cell r="M746">
            <v>40.722289738761752</v>
          </cell>
          <cell r="N746">
            <v>40.710362143131739</v>
          </cell>
          <cell r="O746">
            <v>39.224885584583944</v>
          </cell>
          <cell r="P746">
            <v>41.084713181676186</v>
          </cell>
          <cell r="Q746">
            <v>41.084713181676186</v>
          </cell>
          <cell r="R746">
            <v>40.530641371128276</v>
          </cell>
        </row>
        <row r="747">
          <cell r="C747">
            <v>54000202</v>
          </cell>
          <cell r="D747" t="str">
            <v>طقم صحون صيني مفطحة (12 صحن )7انش - الصين</v>
          </cell>
          <cell r="E747" t="str">
            <v>طقم</v>
          </cell>
          <cell r="F747">
            <v>34.92568275910773</v>
          </cell>
          <cell r="G747">
            <v>35.287057407189309</v>
          </cell>
          <cell r="H747">
            <v>36.265665543073311</v>
          </cell>
          <cell r="I747">
            <v>35.721965538686632</v>
          </cell>
          <cell r="J747">
            <v>35.314239165407891</v>
          </cell>
          <cell r="K747">
            <v>35.958130014012468</v>
          </cell>
          <cell r="L747">
            <v>36.048735874741084</v>
          </cell>
          <cell r="M747">
            <v>36.084978219032521</v>
          </cell>
          <cell r="N747">
            <v>34.780713381941958</v>
          </cell>
          <cell r="O747">
            <v>36.471256853206988</v>
          </cell>
          <cell r="P747">
            <v>35.867064595882461</v>
          </cell>
          <cell r="Q747">
            <v>34.732083884619087</v>
          </cell>
          <cell r="R747">
            <v>35.621464436408452</v>
          </cell>
        </row>
        <row r="748">
          <cell r="C748">
            <v>54000203</v>
          </cell>
          <cell r="D748" t="str">
            <v>طقم صحون زبادي مجور (6 صحون)- بيزس - ايطاليا</v>
          </cell>
          <cell r="E748" t="str">
            <v>طقم</v>
          </cell>
          <cell r="F748">
            <v>12.957758700817212</v>
          </cell>
          <cell r="G748">
            <v>12.723452815386064</v>
          </cell>
          <cell r="H748">
            <v>12.633591065765966</v>
          </cell>
          <cell r="I748">
            <v>13.008497982825235</v>
          </cell>
          <cell r="J748">
            <v>12.915475965810527</v>
          </cell>
          <cell r="K748">
            <v>12.845004740799386</v>
          </cell>
          <cell r="L748">
            <v>12.774533515788244</v>
          </cell>
          <cell r="M748">
            <v>12.619496820763738</v>
          </cell>
          <cell r="N748">
            <v>12.281234940710261</v>
          </cell>
          <cell r="O748">
            <v>14.117798271850519</v>
          </cell>
          <cell r="P748">
            <v>13.007942104310416</v>
          </cell>
          <cell r="Q748">
            <v>13.227256447830353</v>
          </cell>
          <cell r="R748">
            <v>12.92600361438816</v>
          </cell>
        </row>
        <row r="749">
          <cell r="C749">
            <v>540003</v>
          </cell>
          <cell r="D749" t="str">
            <v>اواني من الالمنيوم</v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  <cell r="P749" t="str">
            <v/>
          </cell>
          <cell r="Q749" t="str">
            <v/>
          </cell>
        </row>
        <row r="750">
          <cell r="C750">
            <v>54000301</v>
          </cell>
          <cell r="D750" t="str">
            <v>طقم طناجر توتي 3قطع - صيني</v>
          </cell>
          <cell r="E750" t="str">
            <v>طقم</v>
          </cell>
          <cell r="F750">
            <v>44.116771536476016</v>
          </cell>
          <cell r="G750">
            <v>43.451234926619207</v>
          </cell>
          <cell r="H750">
            <v>42.690621658211427</v>
          </cell>
          <cell r="I750">
            <v>42.918805638733765</v>
          </cell>
          <cell r="J750">
            <v>44.40200151212894</v>
          </cell>
          <cell r="K750">
            <v>43.92661821937407</v>
          </cell>
          <cell r="L750">
            <v>45.067538121985741</v>
          </cell>
          <cell r="M750">
            <v>44.592154829230878</v>
          </cell>
          <cell r="N750">
            <v>43.498773255894697</v>
          </cell>
          <cell r="O750">
            <v>43.601513568617889</v>
          </cell>
          <cell r="P750">
            <v>42.806653529302388</v>
          </cell>
          <cell r="Q750">
            <v>44.27461796350002</v>
          </cell>
          <cell r="R750">
            <v>43.778942063339592</v>
          </cell>
        </row>
        <row r="751">
          <cell r="C751">
            <v>54000303</v>
          </cell>
          <cell r="D751" t="str">
            <v>ابريق شاي ستانلس 1.5 لتر - الصين</v>
          </cell>
          <cell r="E751" t="str">
            <v>ابريق</v>
          </cell>
          <cell r="F751">
            <v>16.92551308301951</v>
          </cell>
          <cell r="G751">
            <v>16.454883623192195</v>
          </cell>
          <cell r="H751">
            <v>16.412099126844261</v>
          </cell>
          <cell r="I751">
            <v>16.613053363687829</v>
          </cell>
          <cell r="J751">
            <v>16.754375097627761</v>
          </cell>
          <cell r="K751">
            <v>16.797159593975699</v>
          </cell>
          <cell r="L751">
            <v>16.668806104931885</v>
          </cell>
          <cell r="M751">
            <v>17.01108207571539</v>
          </cell>
          <cell r="N751">
            <v>16.583237112236009</v>
          </cell>
          <cell r="O751">
            <v>16.934457958455056</v>
          </cell>
          <cell r="P751">
            <v>16.714572226425005</v>
          </cell>
          <cell r="Q751">
            <v>16.876765336381212</v>
          </cell>
          <cell r="R751">
            <v>16.72883372520765</v>
          </cell>
        </row>
        <row r="752">
          <cell r="C752">
            <v>54000304</v>
          </cell>
          <cell r="D752" t="str">
            <v>طقم طناجر 3قطع - ابو عين  -محلي</v>
          </cell>
          <cell r="E752" t="str">
            <v>طقم</v>
          </cell>
          <cell r="F752">
            <v>62.057669865483213</v>
          </cell>
          <cell r="G752">
            <v>62.39994583626671</v>
          </cell>
          <cell r="H752">
            <v>63.129188585230793</v>
          </cell>
          <cell r="I752">
            <v>64.840568439148299</v>
          </cell>
          <cell r="J752">
            <v>61.521254046967989</v>
          </cell>
          <cell r="K752">
            <v>60.949085582535091</v>
          </cell>
          <cell r="L752">
            <v>60.795823920102173</v>
          </cell>
          <cell r="M752">
            <v>62.887795160411407</v>
          </cell>
          <cell r="N752">
            <v>61.079345382628034</v>
          </cell>
          <cell r="O752">
            <v>60.478422552927114</v>
          </cell>
          <cell r="P752">
            <v>60.99183650910237</v>
          </cell>
          <cell r="Q752">
            <v>61.306236109263843</v>
          </cell>
          <cell r="R752">
            <v>61.869764332505589</v>
          </cell>
        </row>
        <row r="753">
          <cell r="C753">
            <v>540004</v>
          </cell>
          <cell r="D753" t="str">
            <v>اواني من الستيل</v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 t="str">
            <v/>
          </cell>
          <cell r="O753" t="str">
            <v/>
          </cell>
          <cell r="P753" t="str">
            <v/>
          </cell>
          <cell r="Q753" t="str">
            <v/>
          </cell>
        </row>
        <row r="754">
          <cell r="C754">
            <v>54000401</v>
          </cell>
          <cell r="D754" t="str">
            <v xml:space="preserve"> طنجرة ضغط  ستيل سلامبوس- برتغال</v>
          </cell>
          <cell r="E754" t="str">
            <v>طنجرة</v>
          </cell>
          <cell r="F754">
            <v>386.7074598576167</v>
          </cell>
          <cell r="G754">
            <v>385.36970260453592</v>
          </cell>
          <cell r="H754">
            <v>388.5785398306312</v>
          </cell>
          <cell r="I754">
            <v>389.43422975758995</v>
          </cell>
          <cell r="J754">
            <v>386.86715997671371</v>
          </cell>
          <cell r="K754">
            <v>389.7551134801995</v>
          </cell>
          <cell r="L754">
            <v>392.60790773153383</v>
          </cell>
          <cell r="M754">
            <v>395.54630066443821</v>
          </cell>
          <cell r="N754">
            <v>389.64815223932965</v>
          </cell>
          <cell r="O754">
            <v>389.0063847941106</v>
          </cell>
          <cell r="P754">
            <v>390.17065467874147</v>
          </cell>
          <cell r="Q754">
            <v>389.31496475178267</v>
          </cell>
          <cell r="R754">
            <v>389.41721419726861</v>
          </cell>
        </row>
        <row r="755">
          <cell r="C755">
            <v>54000402</v>
          </cell>
          <cell r="D755" t="str">
            <v>طقم صواني فرن ستيل -3 قطع- الهند</v>
          </cell>
          <cell r="E755" t="str">
            <v>طقم</v>
          </cell>
          <cell r="F755">
            <v>36.474539467151772</v>
          </cell>
          <cell r="G755">
            <v>36.796572914165601</v>
          </cell>
          <cell r="H755">
            <v>36.841263721562669</v>
          </cell>
          <cell r="I755">
            <v>36.613210786960146</v>
          </cell>
          <cell r="J755">
            <v>37.277651250677295</v>
          </cell>
          <cell r="K755">
            <v>35.940882987206848</v>
          </cell>
          <cell r="L755">
            <v>37.295725371558206</v>
          </cell>
          <cell r="M755">
            <v>36.582650432425908</v>
          </cell>
          <cell r="N755">
            <v>35.602419638521603</v>
          </cell>
          <cell r="O755">
            <v>36.382309252744946</v>
          </cell>
          <cell r="P755">
            <v>37.179693500467252</v>
          </cell>
          <cell r="Q755">
            <v>36.811447470110849</v>
          </cell>
          <cell r="R755">
            <v>36.649863899462765</v>
          </cell>
        </row>
        <row r="756">
          <cell r="C756">
            <v>540005</v>
          </cell>
          <cell r="D756" t="str">
            <v>اواني من الميلامين والبلاستك</v>
          </cell>
          <cell r="F756" t="str">
            <v/>
          </cell>
          <cell r="G756" t="str">
            <v/>
          </cell>
          <cell r="H756" t="str">
            <v/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 t="str">
            <v/>
          </cell>
          <cell r="O756" t="str">
            <v/>
          </cell>
          <cell r="P756" t="str">
            <v/>
          </cell>
          <cell r="Q756" t="str">
            <v/>
          </cell>
        </row>
        <row r="757">
          <cell r="C757">
            <v>54000502</v>
          </cell>
          <cell r="D757" t="str">
            <v>حمالة خضار بلاستيك للمطبخ 4 طبقات- محلي</v>
          </cell>
          <cell r="E757" t="str">
            <v>حمالة</v>
          </cell>
          <cell r="F757">
            <v>33.240255228878411</v>
          </cell>
          <cell r="G757">
            <v>33.931718905970328</v>
          </cell>
          <cell r="H757">
            <v>35.042625633795488</v>
          </cell>
          <cell r="I757">
            <v>34.6269935740861</v>
          </cell>
          <cell r="J757">
            <v>33.480134999872277</v>
          </cell>
          <cell r="K757">
            <v>32.722384865738796</v>
          </cell>
          <cell r="L757">
            <v>32.898065916382173</v>
          </cell>
          <cell r="M757">
            <v>32.328216391068999</v>
          </cell>
          <cell r="N757">
            <v>32.858220088590542</v>
          </cell>
          <cell r="O757">
            <v>33.1554173149107</v>
          </cell>
          <cell r="P757">
            <v>32.863739348224343</v>
          </cell>
          <cell r="Q757">
            <v>34.832279586646074</v>
          </cell>
          <cell r="R757">
            <v>33.498337654513684</v>
          </cell>
        </row>
        <row r="758">
          <cell r="C758">
            <v>54000503</v>
          </cell>
          <cell r="D758" t="str">
            <v>مجرود بلاستيك -محلي</v>
          </cell>
          <cell r="E758" t="str">
            <v>مجرود</v>
          </cell>
          <cell r="F758">
            <v>2.225447579811429</v>
          </cell>
          <cell r="G758">
            <v>2.2266589545317945</v>
          </cell>
          <cell r="H758">
            <v>2.1911058437480841</v>
          </cell>
          <cell r="I758">
            <v>2.2094880865001221</v>
          </cell>
          <cell r="J758">
            <v>2.1911058437480841</v>
          </cell>
          <cell r="K758">
            <v>2.1543413582440087</v>
          </cell>
          <cell r="L758">
            <v>2.1813090350118824</v>
          </cell>
          <cell r="M758">
            <v>2.1672195092677629</v>
          </cell>
          <cell r="N758">
            <v>2.2646348147562354</v>
          </cell>
          <cell r="O758">
            <v>2.3189689038969341</v>
          </cell>
          <cell r="P758">
            <v>2.1911058437480841</v>
          </cell>
          <cell r="Q758">
            <v>2.2094880865001221</v>
          </cell>
          <cell r="R758">
            <v>2.2109061549803783</v>
          </cell>
        </row>
        <row r="759">
          <cell r="C759">
            <v>54000302</v>
          </cell>
          <cell r="D759" t="str">
            <v>جاط عجين كبير - محلي بلاستيك</v>
          </cell>
          <cell r="E759" t="str">
            <v>جاط</v>
          </cell>
          <cell r="F759">
            <v>17.152751350337599</v>
          </cell>
          <cell r="G759">
            <v>16.93113232797635</v>
          </cell>
          <cell r="H759">
            <v>16.295930478856452</v>
          </cell>
          <cell r="I759">
            <v>16.620693485351911</v>
          </cell>
          <cell r="J759">
            <v>16.528800729172833</v>
          </cell>
          <cell r="K759">
            <v>16.356201020817011</v>
          </cell>
          <cell r="L759">
            <v>15.630086502514654</v>
          </cell>
          <cell r="M759">
            <v>16.131726887923449</v>
          </cell>
          <cell r="N759">
            <v>16.323521478146723</v>
          </cell>
          <cell r="O759">
            <v>16.137041663058714</v>
          </cell>
          <cell r="P759">
            <v>16.594159814513414</v>
          </cell>
          <cell r="Q759">
            <v>16.127444222124986</v>
          </cell>
          <cell r="R759">
            <v>16.40245749673284</v>
          </cell>
        </row>
        <row r="760">
          <cell r="C760">
            <v>540006</v>
          </cell>
          <cell r="D760" t="str">
            <v>اواني من التيفال</v>
          </cell>
          <cell r="F760" t="str">
            <v/>
          </cell>
          <cell r="G760" t="str">
            <v/>
          </cell>
          <cell r="H760" t="str">
            <v/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  <cell r="P760" t="str">
            <v/>
          </cell>
          <cell r="Q760" t="str">
            <v/>
          </cell>
        </row>
        <row r="761">
          <cell r="C761">
            <v>54000601</v>
          </cell>
          <cell r="D761" t="str">
            <v>مقلي عادي حجم (24سم) - تيفال -فرنسا</v>
          </cell>
          <cell r="E761" t="str">
            <v>مقلى</v>
          </cell>
          <cell r="F761">
            <v>81.730207230868672</v>
          </cell>
          <cell r="G761">
            <v>82.068125747275047</v>
          </cell>
          <cell r="H761">
            <v>79.514784659793307</v>
          </cell>
          <cell r="I761">
            <v>77.54576020170812</v>
          </cell>
          <cell r="J761">
            <v>75.914654260029252</v>
          </cell>
          <cell r="K761">
            <v>74.893317825036561</v>
          </cell>
          <cell r="L761">
            <v>76.281816096612062</v>
          </cell>
          <cell r="M761">
            <v>75.043383807559607</v>
          </cell>
          <cell r="N761">
            <v>76.145890601472146</v>
          </cell>
          <cell r="O761">
            <v>74.035029132252745</v>
          </cell>
          <cell r="P761">
            <v>74.035029132252745</v>
          </cell>
          <cell r="Q761">
            <v>74.696018653313175</v>
          </cell>
          <cell r="R761">
            <v>76.825334779014455</v>
          </cell>
        </row>
        <row r="762">
          <cell r="C762">
            <v>54000602</v>
          </cell>
          <cell r="D762" t="str">
            <v>طقم طناجر 3 قطع - تيفال -فرنسا</v>
          </cell>
          <cell r="E762" t="str">
            <v>طقم</v>
          </cell>
          <cell r="F762">
            <v>504.24099480942442</v>
          </cell>
          <cell r="G762">
            <v>515.77374571287623</v>
          </cell>
          <cell r="H762">
            <v>506.00114665108248</v>
          </cell>
          <cell r="I762">
            <v>492.35112028416387</v>
          </cell>
          <cell r="J762">
            <v>493.61559206411073</v>
          </cell>
          <cell r="K762">
            <v>502.31813590130679</v>
          </cell>
          <cell r="L762">
            <v>501.77146900402931</v>
          </cell>
          <cell r="M762">
            <v>489.02471867212591</v>
          </cell>
          <cell r="N762">
            <v>489.02471867212591</v>
          </cell>
          <cell r="O762">
            <v>496.37977228231165</v>
          </cell>
          <cell r="P762">
            <v>503.22529169798173</v>
          </cell>
          <cell r="Q762">
            <v>497.83638503897134</v>
          </cell>
          <cell r="R762">
            <v>499.29692423254255</v>
          </cell>
        </row>
        <row r="763">
          <cell r="C763">
            <v>540007</v>
          </cell>
          <cell r="D763" t="str">
            <v>سكاكين وشوك وملاعق</v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 t="str">
            <v/>
          </cell>
          <cell r="O763" t="str">
            <v/>
          </cell>
          <cell r="P763" t="str">
            <v/>
          </cell>
          <cell r="Q763" t="str">
            <v/>
          </cell>
        </row>
        <row r="764">
          <cell r="C764">
            <v>54000701</v>
          </cell>
          <cell r="D764" t="str">
            <v>طقم سكاكين+شوك+ملاعق 24 قطعة-ستاليس-صيني</v>
          </cell>
          <cell r="E764" t="str">
            <v>طقم</v>
          </cell>
          <cell r="F764">
            <v>42.849797165276925</v>
          </cell>
          <cell r="G764">
            <v>43.825438589488442</v>
          </cell>
          <cell r="H764">
            <v>42.960987002445329</v>
          </cell>
          <cell r="I764">
            <v>44.252754203975272</v>
          </cell>
          <cell r="J764">
            <v>43.111421966883704</v>
          </cell>
          <cell r="K764">
            <v>42.670613550941745</v>
          </cell>
          <cell r="L764">
            <v>41.032073892807112</v>
          </cell>
          <cell r="M764">
            <v>41.496549263460977</v>
          </cell>
          <cell r="N764">
            <v>42.613258941457175</v>
          </cell>
          <cell r="O764">
            <v>42.102834154280131</v>
          </cell>
          <cell r="P764">
            <v>42.274862069337111</v>
          </cell>
          <cell r="Q764">
            <v>42.882844647554435</v>
          </cell>
          <cell r="R764">
            <v>42.672786287325692</v>
          </cell>
        </row>
        <row r="765">
          <cell r="C765">
            <v>540008</v>
          </cell>
          <cell r="D765" t="str">
            <v>اواني منزلية متنوعة</v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 t="str">
            <v/>
          </cell>
          <cell r="P765" t="str">
            <v/>
          </cell>
          <cell r="Q765" t="str">
            <v/>
          </cell>
        </row>
        <row r="766">
          <cell r="C766">
            <v>54000801</v>
          </cell>
          <cell r="D766" t="str">
            <v>فرشاة حمام مفتوحة-كيتر- تركي</v>
          </cell>
          <cell r="E766" t="str">
            <v>فرشاة</v>
          </cell>
          <cell r="F766">
            <v>9.7519862905481194</v>
          </cell>
          <cell r="G766">
            <v>9.4415332215742467</v>
          </cell>
          <cell r="H766">
            <v>9.4464942589392766</v>
          </cell>
          <cell r="I766">
            <v>9.8790517808317606</v>
          </cell>
          <cell r="J766">
            <v>9.4326473572775615</v>
          </cell>
          <cell r="K766">
            <v>9.4731173632085177</v>
          </cell>
          <cell r="L766">
            <v>9.4497292244060294</v>
          </cell>
          <cell r="M766">
            <v>9.4326473572775615</v>
          </cell>
          <cell r="N766">
            <v>9.8310411449131117</v>
          </cell>
          <cell r="O766">
            <v>9.5540573750704318</v>
          </cell>
          <cell r="P766">
            <v>9.6925492599917717</v>
          </cell>
          <cell r="Q766">
            <v>10.11233057927673</v>
          </cell>
          <cell r="R766">
            <v>9.6247654344429261</v>
          </cell>
        </row>
        <row r="767">
          <cell r="C767">
            <v>54000802</v>
          </cell>
          <cell r="D767" t="str">
            <v>قشارة بطاطا-بيلاباليت-ايطالي</v>
          </cell>
          <cell r="E767" t="str">
            <v>قشارة</v>
          </cell>
          <cell r="F767">
            <v>7.75028026398682</v>
          </cell>
          <cell r="G767">
            <v>7.5687806988797588</v>
          </cell>
          <cell r="H767">
            <v>7.7306607226035862</v>
          </cell>
          <cell r="I767">
            <v>7.7985675855047187</v>
          </cell>
          <cell r="J767">
            <v>7.7382013525912798</v>
          </cell>
          <cell r="K767">
            <v>7.7907502699177771</v>
          </cell>
          <cell r="L767">
            <v>7.505766348486091</v>
          </cell>
          <cell r="M767">
            <v>7.8118322128407476</v>
          </cell>
          <cell r="N767">
            <v>7.7415087108346334</v>
          </cell>
          <cell r="O767">
            <v>7.1560770528319999</v>
          </cell>
          <cell r="P767">
            <v>7.290028938770905</v>
          </cell>
          <cell r="Q767">
            <v>7.2795635057037327</v>
          </cell>
          <cell r="R767">
            <v>7.5968348052460053</v>
          </cell>
        </row>
        <row r="768">
          <cell r="C768">
            <v>54000803</v>
          </cell>
          <cell r="D768" t="str">
            <v>حمالة جلي بلاستيك طبقتين -تركي</v>
          </cell>
          <cell r="E768" t="str">
            <v>حمالة</v>
          </cell>
          <cell r="F768">
            <v>23.535010638040713</v>
          </cell>
          <cell r="G768">
            <v>23.167545619195344</v>
          </cell>
          <cell r="H768">
            <v>23.103841407336773</v>
          </cell>
          <cell r="I768">
            <v>22.843939504622565</v>
          </cell>
          <cell r="J768">
            <v>22.289971964937212</v>
          </cell>
          <cell r="K768">
            <v>23.196169330617664</v>
          </cell>
          <cell r="L768">
            <v>22.999513256672376</v>
          </cell>
          <cell r="M768">
            <v>22.214725908784786</v>
          </cell>
          <cell r="N768">
            <v>22.517559094503106</v>
          </cell>
          <cell r="O768">
            <v>21.652224006494986</v>
          </cell>
          <cell r="P768">
            <v>22.214725908784786</v>
          </cell>
          <cell r="Q768">
            <v>23.096605227563863</v>
          </cell>
          <cell r="R768">
            <v>22.735985988962849</v>
          </cell>
        </row>
        <row r="769">
          <cell r="C769">
            <v>54000804</v>
          </cell>
          <cell r="D769" t="str">
            <v>مفرمه خشب حجم كبير صيني</v>
          </cell>
          <cell r="E769" t="str">
            <v>مفرمة</v>
          </cell>
          <cell r="F769">
            <v>17.928133080483402</v>
          </cell>
          <cell r="G769">
            <v>17.64844662278043</v>
          </cell>
          <cell r="H769">
            <v>16.415546818772366</v>
          </cell>
          <cell r="I769">
            <v>17.742820035585744</v>
          </cell>
          <cell r="J769">
            <v>16.384252503555846</v>
          </cell>
          <cell r="K769">
            <v>16.10456604585287</v>
          </cell>
          <cell r="L769">
            <v>16.03099993279853</v>
          </cell>
          <cell r="M769">
            <v>17.060981694495684</v>
          </cell>
          <cell r="N769">
            <v>16.431374462763376</v>
          </cell>
          <cell r="O769">
            <v>15.912856964538506</v>
          </cell>
          <cell r="P769">
            <v>15.684809165052533</v>
          </cell>
          <cell r="Q769">
            <v>15.843974281673757</v>
          </cell>
          <cell r="R769">
            <v>16.599063467362758</v>
          </cell>
        </row>
        <row r="770">
          <cell r="C770">
            <v>55</v>
          </cell>
          <cell r="D770" t="str">
            <v>عدد منزلية</v>
          </cell>
          <cell r="F770" t="str">
            <v/>
          </cell>
          <cell r="G770" t="str">
            <v/>
          </cell>
          <cell r="H770" t="str">
            <v/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 t="str">
            <v/>
          </cell>
          <cell r="P770" t="str">
            <v/>
          </cell>
          <cell r="Q770" t="str">
            <v/>
          </cell>
        </row>
        <row r="771">
          <cell r="C771">
            <v>552</v>
          </cell>
          <cell r="D771" t="str">
            <v>عدد منزلية يدوية</v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 t="str">
            <v/>
          </cell>
          <cell r="P771" t="str">
            <v/>
          </cell>
          <cell r="Q771" t="str">
            <v/>
          </cell>
        </row>
        <row r="772">
          <cell r="C772">
            <v>552001</v>
          </cell>
          <cell r="D772" t="str">
            <v>عدد يدوية</v>
          </cell>
          <cell r="F772" t="str">
            <v/>
          </cell>
          <cell r="G772" t="str">
            <v/>
          </cell>
          <cell r="H772" t="str">
            <v/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 t="str">
            <v/>
          </cell>
          <cell r="P772" t="str">
            <v/>
          </cell>
          <cell r="Q772" t="str">
            <v/>
          </cell>
        </row>
        <row r="773">
          <cell r="C773">
            <v>55200101</v>
          </cell>
          <cell r="D773" t="str">
            <v>منشار يدوي شحر</v>
          </cell>
          <cell r="E773" t="str">
            <v>منشار</v>
          </cell>
          <cell r="F773">
            <v>13.814780207813525</v>
          </cell>
          <cell r="G773">
            <v>13.462932681836836</v>
          </cell>
          <cell r="H773">
            <v>13.228367664519039</v>
          </cell>
          <cell r="I773">
            <v>13.58021519049573</v>
          </cell>
          <cell r="J773">
            <v>13.462932681836836</v>
          </cell>
          <cell r="K773">
            <v>13.111085155860144</v>
          </cell>
          <cell r="L773">
            <v>12.876520138542348</v>
          </cell>
          <cell r="M773">
            <v>13.111085155860144</v>
          </cell>
          <cell r="N773">
            <v>13.228367664519039</v>
          </cell>
          <cell r="O773">
            <v>13.617282508658898</v>
          </cell>
          <cell r="P773">
            <v>14.203695051953382</v>
          </cell>
          <cell r="Q773">
            <v>13.617282508658898</v>
          </cell>
          <cell r="R773">
            <v>13.442878884212901</v>
          </cell>
        </row>
        <row r="774">
          <cell r="C774">
            <v>55200102</v>
          </cell>
          <cell r="D774" t="str">
            <v>مفك عادي وسط  يد بلاستك</v>
          </cell>
          <cell r="E774" t="str">
            <v>مفك</v>
          </cell>
          <cell r="F774">
            <v>7.2346228166567279</v>
          </cell>
          <cell r="G774">
            <v>6.8016678805765185</v>
          </cell>
          <cell r="H774">
            <v>6.4953519854009345</v>
          </cell>
          <cell r="I774">
            <v>6.5833138668951072</v>
          </cell>
          <cell r="J774">
            <v>6.4953519854009345</v>
          </cell>
          <cell r="K774">
            <v>6.3194282224125899</v>
          </cell>
          <cell r="L774">
            <v>6.5833138668951072</v>
          </cell>
          <cell r="M774">
            <v>6.5833138668951072</v>
          </cell>
          <cell r="N774">
            <v>6.4073901039067618</v>
          </cell>
          <cell r="O774">
            <v>6.35184752597669</v>
          </cell>
          <cell r="P774">
            <v>5.9675806964358991</v>
          </cell>
          <cell r="Q774">
            <v>6.0555425779300718</v>
          </cell>
          <cell r="R774">
            <v>6.4898937829485384</v>
          </cell>
        </row>
        <row r="775">
          <cell r="C775">
            <v>55200103</v>
          </cell>
          <cell r="D775" t="str">
            <v>مطرقة</v>
          </cell>
          <cell r="E775" t="str">
            <v>مطرقة1 كغم</v>
          </cell>
          <cell r="F775">
            <v>15.874970800342661</v>
          </cell>
          <cell r="G775">
            <v>14.731466340918418</v>
          </cell>
          <cell r="H775">
            <v>15.4351613928718</v>
          </cell>
          <cell r="I775">
            <v>15.874970800342661</v>
          </cell>
          <cell r="J775">
            <v>15.615733170459208</v>
          </cell>
          <cell r="K775">
            <v>14.907390103906764</v>
          </cell>
          <cell r="L775">
            <v>14.555542577930073</v>
          </cell>
          <cell r="M775">
            <v>15.171275748389279</v>
          </cell>
          <cell r="N775">
            <v>15.347199511377625</v>
          </cell>
          <cell r="O775">
            <v>16.31942822241259</v>
          </cell>
          <cell r="P775">
            <v>16.615733170459208</v>
          </cell>
          <cell r="Q775">
            <v>15.736114355517483</v>
          </cell>
          <cell r="R775">
            <v>15.515415516243982</v>
          </cell>
        </row>
        <row r="776">
          <cell r="C776">
            <v>552002</v>
          </cell>
          <cell r="D776" t="str">
            <v>عدد للحديقة</v>
          </cell>
          <cell r="F776" t="str">
            <v/>
          </cell>
          <cell r="G776" t="str">
            <v/>
          </cell>
          <cell r="H776" t="str">
            <v/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 t="str">
            <v/>
          </cell>
          <cell r="O776" t="str">
            <v/>
          </cell>
          <cell r="P776" t="str">
            <v/>
          </cell>
          <cell r="Q776" t="str">
            <v/>
          </cell>
        </row>
        <row r="777">
          <cell r="C777">
            <v>55200201</v>
          </cell>
          <cell r="D777" t="str">
            <v>مشط  أرض حديد</v>
          </cell>
          <cell r="E777" t="str">
            <v>مشط</v>
          </cell>
          <cell r="F777">
            <v>16.696831317370076</v>
          </cell>
          <cell r="G777">
            <v>17.078361437130994</v>
          </cell>
          <cell r="H777">
            <v>16.696831317370076</v>
          </cell>
          <cell r="I777">
            <v>16.696831317370076</v>
          </cell>
          <cell r="J777">
            <v>16.696831317370076</v>
          </cell>
          <cell r="K777">
            <v>16.315301197609163</v>
          </cell>
          <cell r="L777">
            <v>16.925749389226628</v>
          </cell>
          <cell r="M777">
            <v>16.391607221561344</v>
          </cell>
          <cell r="N777">
            <v>17.078361437130994</v>
          </cell>
          <cell r="O777">
            <v>17.078361437130994</v>
          </cell>
          <cell r="P777">
            <v>16.112503604796277</v>
          </cell>
          <cell r="Q777">
            <v>15.570339748509376</v>
          </cell>
          <cell r="R777">
            <v>16.611492561881338</v>
          </cell>
        </row>
        <row r="778">
          <cell r="C778">
            <v>55200202</v>
          </cell>
          <cell r="D778" t="str">
            <v>طورية عريضة</v>
          </cell>
          <cell r="E778" t="str">
            <v>طورية</v>
          </cell>
          <cell r="F778">
            <v>29.465857832334713</v>
          </cell>
          <cell r="G778">
            <v>30</v>
          </cell>
          <cell r="H778">
            <v>29.847387952095634</v>
          </cell>
          <cell r="I778">
            <v>30</v>
          </cell>
          <cell r="J778">
            <v>29.465857832334713</v>
          </cell>
          <cell r="K778">
            <v>29.236939760478162</v>
          </cell>
          <cell r="L778">
            <v>29.771081928143449</v>
          </cell>
          <cell r="M778">
            <v>29.694775904191268</v>
          </cell>
          <cell r="N778">
            <v>29.847387952095634</v>
          </cell>
          <cell r="O778">
            <v>28.969216866268198</v>
          </cell>
          <cell r="P778">
            <v>28.644590359282748</v>
          </cell>
          <cell r="Q778">
            <v>28.263060239521824</v>
          </cell>
          <cell r="R778">
            <v>29.433846385562195</v>
          </cell>
        </row>
        <row r="779">
          <cell r="C779">
            <v>55200204</v>
          </cell>
          <cell r="D779" t="str">
            <v>فاس قصير</v>
          </cell>
          <cell r="E779" t="str">
            <v>فاس</v>
          </cell>
          <cell r="F779">
            <v>21.184698802390834</v>
          </cell>
          <cell r="G779">
            <v>20.726862658677739</v>
          </cell>
          <cell r="H779">
            <v>21.511724619328763</v>
          </cell>
          <cell r="I779">
            <v>21.184698802390834</v>
          </cell>
          <cell r="J779">
            <v>20.134513257482318</v>
          </cell>
          <cell r="K779">
            <v>19.829289161673586</v>
          </cell>
          <cell r="L779">
            <v>19.752983137721401</v>
          </cell>
          <cell r="M779">
            <v>20.134513257482318</v>
          </cell>
          <cell r="N779">
            <v>19.447759041912668</v>
          </cell>
          <cell r="O779">
            <v>19.016043377243232</v>
          </cell>
          <cell r="P779">
            <v>19.447759041912668</v>
          </cell>
          <cell r="Q779">
            <v>19.447759041912668</v>
          </cell>
          <cell r="R779">
            <v>20.151550350010751</v>
          </cell>
        </row>
        <row r="780">
          <cell r="C780">
            <v>552003</v>
          </cell>
          <cell r="D780" t="str">
            <v xml:space="preserve">سلالم </v>
          </cell>
          <cell r="F780" t="str">
            <v/>
          </cell>
          <cell r="G780" t="str">
            <v/>
          </cell>
          <cell r="H780" t="str">
            <v/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 t="str">
            <v/>
          </cell>
          <cell r="O780" t="str">
            <v/>
          </cell>
          <cell r="P780" t="str">
            <v/>
          </cell>
          <cell r="Q780" t="str">
            <v/>
          </cell>
        </row>
        <row r="781">
          <cell r="C781">
            <v>55200301</v>
          </cell>
          <cell r="D781" t="str">
            <v>سلم خشب ستة درجات</v>
          </cell>
          <cell r="E781" t="str">
            <v>سلم</v>
          </cell>
          <cell r="F781">
            <v>95.14479032337637</v>
          </cell>
          <cell r="G781">
            <v>95.14479032337637</v>
          </cell>
          <cell r="H781">
            <v>98.968113209607154</v>
          </cell>
          <cell r="I781">
            <v>96.365686706611299</v>
          </cell>
          <cell r="J781">
            <v>95.180987904220473</v>
          </cell>
          <cell r="K781">
            <v>93.229118035950179</v>
          </cell>
          <cell r="L781">
            <v>94.839566227567644</v>
          </cell>
          <cell r="M781">
            <v>94.381730083854549</v>
          </cell>
          <cell r="N781">
            <v>94.160833700619619</v>
          </cell>
          <cell r="O781">
            <v>93.229118035950179</v>
          </cell>
          <cell r="P781">
            <v>94.966057796428345</v>
          </cell>
          <cell r="Q781">
            <v>94.803368646723541</v>
          </cell>
          <cell r="R781">
            <v>95.034513416190464</v>
          </cell>
        </row>
        <row r="782">
          <cell r="C782">
            <v>552004</v>
          </cell>
          <cell r="D782" t="str">
            <v>ادوات للابواب</v>
          </cell>
          <cell r="F782" t="str">
            <v/>
          </cell>
          <cell r="G782" t="str">
            <v/>
          </cell>
          <cell r="H782" t="str">
            <v/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 t="str">
            <v/>
          </cell>
          <cell r="O782" t="str">
            <v/>
          </cell>
          <cell r="P782" t="str">
            <v/>
          </cell>
          <cell r="Q782" t="str">
            <v/>
          </cell>
        </row>
        <row r="783">
          <cell r="C783">
            <v>55200401</v>
          </cell>
          <cell r="D783" t="str">
            <v>قفل صيني وسط</v>
          </cell>
          <cell r="E783" t="str">
            <v>قفل</v>
          </cell>
          <cell r="F783">
            <v>8.2306639282864609</v>
          </cell>
          <cell r="G783">
            <v>7.9132737910419726</v>
          </cell>
          <cell r="H783">
            <v>8.0663689552098692</v>
          </cell>
          <cell r="I783">
            <v>7.9796427462518453</v>
          </cell>
          <cell r="J783">
            <v>8.2398213731259222</v>
          </cell>
          <cell r="K783">
            <v>8.1530951641678957</v>
          </cell>
          <cell r="L783">
            <v>8.0663689552098692</v>
          </cell>
          <cell r="M783">
            <v>8.2398213731259222</v>
          </cell>
          <cell r="N783">
            <v>8.3061903283357932</v>
          </cell>
          <cell r="O783">
            <v>7.9796427462518453</v>
          </cell>
          <cell r="P783">
            <v>8.0663689552098692</v>
          </cell>
          <cell r="Q783">
            <v>8.1530951641678957</v>
          </cell>
          <cell r="R783">
            <v>8.1161961233654285</v>
          </cell>
        </row>
        <row r="784">
          <cell r="C784">
            <v>55200402</v>
          </cell>
          <cell r="D784" t="str">
            <v>يد باب خشب صيني</v>
          </cell>
          <cell r="E784" t="str">
            <v>يد</v>
          </cell>
          <cell r="F784">
            <v>18.36755295378887</v>
          </cell>
          <cell r="G784">
            <v>18.259279951099764</v>
          </cell>
          <cell r="H784">
            <v>17.581855043677443</v>
          </cell>
          <cell r="I784">
            <v>16.965389658867387</v>
          </cell>
          <cell r="J784">
            <v>16.789782638249896</v>
          </cell>
          <cell r="K784">
            <v>16.479507581775632</v>
          </cell>
          <cell r="L784">
            <v>16.428333850824725</v>
          </cell>
          <cell r="M784">
            <v>15.994702806034597</v>
          </cell>
          <cell r="N784">
            <v>16.254881432908675</v>
          </cell>
          <cell r="O784">
            <v>15.795595940404985</v>
          </cell>
          <cell r="P784">
            <v>15.617123502561352</v>
          </cell>
          <cell r="Q784">
            <v>15.867262089580258</v>
          </cell>
          <cell r="R784">
            <v>16.700105620814465</v>
          </cell>
        </row>
        <row r="785">
          <cell r="C785">
            <v>552005</v>
          </cell>
          <cell r="D785" t="str">
            <v>مواد كهربائية صغيرة مصابيح وتمديدات</v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 t="str">
            <v/>
          </cell>
          <cell r="O785" t="str">
            <v/>
          </cell>
          <cell r="P785" t="str">
            <v/>
          </cell>
          <cell r="Q785" t="str">
            <v/>
          </cell>
        </row>
        <row r="786">
          <cell r="C786">
            <v>0</v>
          </cell>
          <cell r="D786" t="str">
            <v>مصابيح كهربائية وتمديدات</v>
          </cell>
          <cell r="F786" t="str">
            <v/>
          </cell>
          <cell r="G786" t="str">
            <v/>
          </cell>
          <cell r="H786" t="str">
            <v/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 t="str">
            <v/>
          </cell>
          <cell r="O786" t="str">
            <v/>
          </cell>
          <cell r="P786" t="str">
            <v/>
          </cell>
          <cell r="Q786" t="str">
            <v/>
          </cell>
        </row>
        <row r="787">
          <cell r="C787">
            <v>55200501</v>
          </cell>
          <cell r="D787" t="str">
            <v>لمبة كهربائية موفرة للطاقة 15 واط</v>
          </cell>
          <cell r="E787" t="str">
            <v>لمبة</v>
          </cell>
          <cell r="F787">
            <v>9.1348287615124484</v>
          </cell>
          <cell r="G787">
            <v>8.9396582447057682</v>
          </cell>
          <cell r="H787">
            <v>8.6640441902575844</v>
          </cell>
          <cell r="I787">
            <v>8.6640441902575844</v>
          </cell>
          <cell r="J787">
            <v>8.5290941164937966</v>
          </cell>
          <cell r="K787">
            <v>8.4615442728197454</v>
          </cell>
          <cell r="L787">
            <v>8.2110594730355082</v>
          </cell>
          <cell r="M787">
            <v>8.0438003575609294</v>
          </cell>
          <cell r="N787">
            <v>8.3739957549235537</v>
          </cell>
          <cell r="O787">
            <v>8.3869642556831661</v>
          </cell>
          <cell r="P787">
            <v>8.3115764916913122</v>
          </cell>
          <cell r="Q787">
            <v>8.1902530519580967</v>
          </cell>
          <cell r="R787">
            <v>8.4925719300749574</v>
          </cell>
        </row>
        <row r="788">
          <cell r="C788">
            <v>56</v>
          </cell>
          <cell r="D788" t="str">
            <v xml:space="preserve">سلع وخدمات منزلية غير معمرة </v>
          </cell>
          <cell r="F788" t="str">
            <v/>
          </cell>
          <cell r="G788" t="str">
            <v/>
          </cell>
          <cell r="H788" t="str">
            <v/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 t="str">
            <v/>
          </cell>
          <cell r="O788" t="str">
            <v/>
          </cell>
          <cell r="P788" t="str">
            <v/>
          </cell>
          <cell r="Q788" t="str">
            <v/>
          </cell>
        </row>
        <row r="789">
          <cell r="C789">
            <v>561</v>
          </cell>
          <cell r="D789" t="str">
            <v>سلع منزلية غير معمرة</v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 t="str">
            <v/>
          </cell>
          <cell r="O789" t="str">
            <v/>
          </cell>
          <cell r="P789" t="str">
            <v/>
          </cell>
          <cell r="Q789" t="str">
            <v/>
          </cell>
        </row>
        <row r="790">
          <cell r="C790">
            <v>561001</v>
          </cell>
          <cell r="D790" t="str">
            <v>مساحيق و سوائل التنظيف</v>
          </cell>
          <cell r="F790" t="str">
            <v/>
          </cell>
          <cell r="G790" t="str">
            <v/>
          </cell>
          <cell r="H790" t="str">
            <v/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 t="str">
            <v/>
          </cell>
          <cell r="O790" t="str">
            <v/>
          </cell>
          <cell r="P790" t="str">
            <v/>
          </cell>
          <cell r="Q790" t="str">
            <v/>
          </cell>
        </row>
        <row r="791">
          <cell r="C791">
            <v>56100101</v>
          </cell>
          <cell r="D791" t="str">
            <v>كلور - البطة - محلي</v>
          </cell>
          <cell r="E791" t="str">
            <v>عبوة/4 لتر</v>
          </cell>
          <cell r="F791">
            <v>6.809320766339015</v>
          </cell>
          <cell r="G791">
            <v>6.7905344554470863</v>
          </cell>
          <cell r="H791">
            <v>6.8323113008919449</v>
          </cell>
          <cell r="I791">
            <v>6.6537580235894866</v>
          </cell>
          <cell r="J791">
            <v>6.632869600867056</v>
          </cell>
          <cell r="K791">
            <v>6.7475846156724799</v>
          </cell>
          <cell r="L791">
            <v>6.7052475136569099</v>
          </cell>
          <cell r="M791">
            <v>6.6760777014001826</v>
          </cell>
          <cell r="N791">
            <v>6.8174544952863156</v>
          </cell>
          <cell r="O791">
            <v>6.6375198658203631</v>
          </cell>
          <cell r="P791">
            <v>6.3615731842075522</v>
          </cell>
          <cell r="Q791">
            <v>6.4528037684302868</v>
          </cell>
          <cell r="R791">
            <v>6.676421274300723</v>
          </cell>
        </row>
        <row r="792">
          <cell r="C792">
            <v>56100102</v>
          </cell>
          <cell r="D792" t="str">
            <v>ماء النار - فلاش - المانيا</v>
          </cell>
          <cell r="E792" t="str">
            <v>عبوة/1 لتر</v>
          </cell>
          <cell r="F792">
            <v>8.2343625177338442</v>
          </cell>
          <cell r="G792">
            <v>8.2917568261995545</v>
          </cell>
          <cell r="H792">
            <v>8.2833914022646979</v>
          </cell>
          <cell r="I792">
            <v>8.1714904331530374</v>
          </cell>
          <cell r="J792">
            <v>8.3003772730185457</v>
          </cell>
          <cell r="K792">
            <v>8.3164731608642146</v>
          </cell>
          <cell r="L792">
            <v>8.3201192661251646</v>
          </cell>
          <cell r="M792">
            <v>8.2529825729820008</v>
          </cell>
          <cell r="N792">
            <v>8.2012851651737257</v>
          </cell>
          <cell r="O792">
            <v>8.0008248060442817</v>
          </cell>
          <cell r="P792">
            <v>7.9888491708860316</v>
          </cell>
          <cell r="Q792">
            <v>8.1351216479746942</v>
          </cell>
          <cell r="R792">
            <v>8.2080861868683161</v>
          </cell>
        </row>
        <row r="793">
          <cell r="C793">
            <v>56100104</v>
          </cell>
          <cell r="D793" t="str">
            <v>صابون جلي سائل - بالموليف - اسرائيل</v>
          </cell>
          <cell r="E793" t="str">
            <v>عبوة /1لتر</v>
          </cell>
          <cell r="F793">
            <v>13.090828534536127</v>
          </cell>
          <cell r="G793">
            <v>13.090828534536127</v>
          </cell>
          <cell r="H793">
            <v>12.799681534291578</v>
          </cell>
          <cell r="I793">
            <v>12.751401126958115</v>
          </cell>
          <cell r="J793">
            <v>12.692895159362084</v>
          </cell>
          <cell r="K793">
            <v>12.734377503502879</v>
          </cell>
          <cell r="L793">
            <v>12.816150451368685</v>
          </cell>
          <cell r="M793">
            <v>12.958907201575537</v>
          </cell>
          <cell r="N793">
            <v>12.729538751247473</v>
          </cell>
          <cell r="O793">
            <v>12.422781853573566</v>
          </cell>
          <cell r="P793">
            <v>12.830094742667187</v>
          </cell>
          <cell r="Q793">
            <v>12.738930220025013</v>
          </cell>
          <cell r="R793">
            <v>12.804701301137035</v>
          </cell>
        </row>
        <row r="794">
          <cell r="C794">
            <v>56100106</v>
          </cell>
          <cell r="D794" t="str">
            <v>مسحوق غسيل - ستار - محلي</v>
          </cell>
          <cell r="E794" t="str">
            <v>باكيت /1كغم</v>
          </cell>
          <cell r="F794">
            <v>7.7792906700267563</v>
          </cell>
          <cell r="G794">
            <v>8.0788247607047303</v>
          </cell>
          <cell r="H794">
            <v>8.0157649521409464</v>
          </cell>
          <cell r="I794">
            <v>7.9324359193959451</v>
          </cell>
          <cell r="J794">
            <v>7.9054102871543233</v>
          </cell>
          <cell r="K794">
            <v>7.7973077581878361</v>
          </cell>
          <cell r="L794">
            <v>7.864871838791891</v>
          </cell>
          <cell r="M794">
            <v>7.8783846549126988</v>
          </cell>
          <cell r="N794">
            <v>7.4864742821141874</v>
          </cell>
          <cell r="O794">
            <v>7.6486409773289177</v>
          </cell>
          <cell r="P794">
            <v>7.6621537934497308</v>
          </cell>
          <cell r="Q794">
            <v>8.3874362048765718</v>
          </cell>
          <cell r="R794">
            <v>7.869749674923713</v>
          </cell>
        </row>
        <row r="795">
          <cell r="C795">
            <v>56100107</v>
          </cell>
          <cell r="D795" t="str">
            <v>مسحوق غسيل -ايريال - مستورد</v>
          </cell>
          <cell r="E795" t="str">
            <v>باكيت /3كغم</v>
          </cell>
          <cell r="F795">
            <v>34.344370816539296</v>
          </cell>
          <cell r="G795">
            <v>34.466505853051608</v>
          </cell>
          <cell r="H795">
            <v>34.517104778645503</v>
          </cell>
          <cell r="I795">
            <v>34.2979497217244</v>
          </cell>
          <cell r="J795">
            <v>33.98882863920209</v>
          </cell>
          <cell r="K795">
            <v>33.930322671606071</v>
          </cell>
          <cell r="L795">
            <v>34.072185450039214</v>
          </cell>
          <cell r="M795">
            <v>34.160914553455811</v>
          </cell>
          <cell r="N795">
            <v>33.063619156959597</v>
          </cell>
          <cell r="O795">
            <v>33.01502951094524</v>
          </cell>
          <cell r="P795">
            <v>33.197577965000484</v>
          </cell>
          <cell r="Q795">
            <v>33.275490240385679</v>
          </cell>
          <cell r="R795">
            <v>33.86082494646292</v>
          </cell>
        </row>
        <row r="796">
          <cell r="C796">
            <v>561002</v>
          </cell>
          <cell r="D796" t="str">
            <v>المطهرات ومواد التلميع</v>
          </cell>
          <cell r="F796" t="str">
            <v/>
          </cell>
          <cell r="G796" t="str">
            <v/>
          </cell>
          <cell r="H796" t="str">
            <v/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 t="str">
            <v/>
          </cell>
          <cell r="O796" t="str">
            <v/>
          </cell>
          <cell r="P796" t="str">
            <v/>
          </cell>
          <cell r="Q796" t="str">
            <v/>
          </cell>
        </row>
        <row r="797">
          <cell r="C797">
            <v>56100201</v>
          </cell>
          <cell r="D797" t="str">
            <v>مطهر-ديتول-ايطاليا</v>
          </cell>
          <cell r="E797" t="str">
            <v xml:space="preserve">علبة 750غم </v>
          </cell>
          <cell r="F797">
            <v>21.964285319516847</v>
          </cell>
          <cell r="G797">
            <v>22.489931442836109</v>
          </cell>
          <cell r="H797">
            <v>21.992309835805202</v>
          </cell>
          <cell r="I797">
            <v>22.024812412059049</v>
          </cell>
          <cell r="J797">
            <v>21.908360993324887</v>
          </cell>
          <cell r="K797">
            <v>21.998039445447613</v>
          </cell>
          <cell r="L797">
            <v>22.384111752369598</v>
          </cell>
          <cell r="M797">
            <v>22.416006937172568</v>
          </cell>
          <cell r="N797">
            <v>22.459777946348154</v>
          </cell>
          <cell r="O797">
            <v>22.291221149785649</v>
          </cell>
          <cell r="P797">
            <v>22.000922336882152</v>
          </cell>
          <cell r="Q797">
            <v>21.714662571908573</v>
          </cell>
          <cell r="R797">
            <v>22.137036845288034</v>
          </cell>
        </row>
        <row r="798">
          <cell r="C798">
            <v>56100202</v>
          </cell>
          <cell r="D798" t="str">
            <v>ملمع زجاج - اجاكس - محلي</v>
          </cell>
          <cell r="E798" t="str">
            <v>عبوة750مل</v>
          </cell>
          <cell r="F798">
            <v>10.623036651038603</v>
          </cell>
          <cell r="G798">
            <v>10.815149246844477</v>
          </cell>
          <cell r="H798">
            <v>11.072649578268432</v>
          </cell>
          <cell r="I798">
            <v>10.843574575564475</v>
          </cell>
          <cell r="J798">
            <v>10.989835860574159</v>
          </cell>
          <cell r="K798">
            <v>10.989835860574159</v>
          </cell>
          <cell r="L798">
            <v>11.01225547360484</v>
          </cell>
          <cell r="M798">
            <v>10.89836758974265</v>
          </cell>
          <cell r="N798">
            <v>11.179291154975971</v>
          </cell>
          <cell r="O798">
            <v>11.417841267253268</v>
          </cell>
          <cell r="P798">
            <v>11.098378036421133</v>
          </cell>
          <cell r="Q798">
            <v>11.38643529669049</v>
          </cell>
          <cell r="R798">
            <v>11.027220882629388</v>
          </cell>
        </row>
        <row r="799">
          <cell r="C799">
            <v>561003</v>
          </cell>
          <cell r="D799" t="str">
            <v>مبيدات حشرية</v>
          </cell>
          <cell r="F799" t="str">
            <v/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 t="str">
            <v/>
          </cell>
          <cell r="O799" t="str">
            <v/>
          </cell>
          <cell r="P799" t="str">
            <v/>
          </cell>
          <cell r="Q799" t="str">
            <v/>
          </cell>
        </row>
        <row r="800">
          <cell r="C800">
            <v>56100301</v>
          </cell>
          <cell r="D800" t="str">
            <v>مبيد حشري سائل -ريد -اجنبي</v>
          </cell>
          <cell r="E800" t="str">
            <v>عبوة /300غم</v>
          </cell>
          <cell r="F800">
            <v>15.634592093429937</v>
          </cell>
          <cell r="G800">
            <v>15.481998828656215</v>
          </cell>
          <cell r="H800">
            <v>15.638577157379178</v>
          </cell>
          <cell r="I800">
            <v>15.641608879431525</v>
          </cell>
          <cell r="J800">
            <v>15.452514126396613</v>
          </cell>
          <cell r="K800">
            <v>15.688503602433711</v>
          </cell>
          <cell r="L800">
            <v>15.577061434060379</v>
          </cell>
          <cell r="M800">
            <v>15.563728958503752</v>
          </cell>
          <cell r="N800">
            <v>15.598348672155304</v>
          </cell>
          <cell r="O800">
            <v>16.08149907129356</v>
          </cell>
          <cell r="P800">
            <v>15.701237006604494</v>
          </cell>
          <cell r="Q800">
            <v>15.318056887996162</v>
          </cell>
          <cell r="R800">
            <v>15.614810559861738</v>
          </cell>
        </row>
        <row r="801">
          <cell r="C801">
            <v>561004</v>
          </cell>
          <cell r="D801" t="str">
            <v>ملطف جو</v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 t="str">
            <v/>
          </cell>
          <cell r="O801" t="str">
            <v/>
          </cell>
          <cell r="P801" t="str">
            <v/>
          </cell>
          <cell r="Q801" t="str">
            <v/>
          </cell>
        </row>
        <row r="802">
          <cell r="C802">
            <v>56100402</v>
          </cell>
          <cell r="D802" t="str">
            <v>ملطف بخاخ برائحة الياسمين - ايرويك</v>
          </cell>
          <cell r="E802" t="str">
            <v>عبوة/300 مل</v>
          </cell>
          <cell r="F802">
            <v>10.932498426117853</v>
          </cell>
          <cell r="G802">
            <v>10.789587278149801</v>
          </cell>
          <cell r="H802">
            <v>10.240976843952653</v>
          </cell>
          <cell r="I802">
            <v>10.01398375363487</v>
          </cell>
          <cell r="J802">
            <v>10.602850159153293</v>
          </cell>
          <cell r="K802">
            <v>10.35776551695915</v>
          </cell>
          <cell r="L802">
            <v>10.340993006488405</v>
          </cell>
          <cell r="M802">
            <v>10.305640977810913</v>
          </cell>
          <cell r="N802">
            <v>10.076155850604517</v>
          </cell>
          <cell r="O802">
            <v>10.184610091090894</v>
          </cell>
          <cell r="P802">
            <v>10.510821585483226</v>
          </cell>
          <cell r="Q802">
            <v>10.825971137885565</v>
          </cell>
          <cell r="R802">
            <v>10.431821218944261</v>
          </cell>
        </row>
        <row r="803">
          <cell r="C803">
            <v>561006</v>
          </cell>
          <cell r="D803" t="str">
            <v>مكانس ومماسح</v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 t="str">
            <v/>
          </cell>
          <cell r="O803" t="str">
            <v/>
          </cell>
          <cell r="P803" t="str">
            <v/>
          </cell>
          <cell r="Q803" t="str">
            <v/>
          </cell>
        </row>
        <row r="804">
          <cell r="C804">
            <v>56100601</v>
          </cell>
          <cell r="D804" t="str">
            <v>كشاطة بلاستيك بدون عصا - محلي</v>
          </cell>
          <cell r="E804" t="str">
            <v>كشاطة</v>
          </cell>
          <cell r="F804">
            <v>3.8875667225562167</v>
          </cell>
          <cell r="G804">
            <v>3.8877319237899686</v>
          </cell>
          <cell r="H804">
            <v>3.7743074389436742</v>
          </cell>
          <cell r="I804">
            <v>3.9794542525151608</v>
          </cell>
          <cell r="J804">
            <v>3.9247579659601777</v>
          </cell>
          <cell r="K804">
            <v>4.0341505390701435</v>
          </cell>
          <cell r="L804">
            <v>3.9597680522622221</v>
          </cell>
          <cell r="M804">
            <v>3.8857159679218043</v>
          </cell>
          <cell r="N804">
            <v>3.8465087686496791</v>
          </cell>
          <cell r="O804">
            <v>3.7924732870297042</v>
          </cell>
          <cell r="P804">
            <v>3.7377770004747215</v>
          </cell>
          <cell r="Q804">
            <v>3.9404122544767879</v>
          </cell>
          <cell r="R804">
            <v>3.8875520144708555</v>
          </cell>
        </row>
        <row r="805">
          <cell r="C805">
            <v>561007</v>
          </cell>
          <cell r="D805" t="str">
            <v>لوازم منزلية متنوعة</v>
          </cell>
          <cell r="F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 t="str">
            <v/>
          </cell>
          <cell r="O805" t="str">
            <v/>
          </cell>
          <cell r="P805" t="str">
            <v/>
          </cell>
          <cell r="Q805" t="str">
            <v/>
          </cell>
        </row>
        <row r="806">
          <cell r="C806">
            <v>56100702</v>
          </cell>
          <cell r="D806" t="str">
            <v>اصباغ احذية  سائل -KING SHOES- تركيا</v>
          </cell>
          <cell r="E806" t="str">
            <v>عبوة /75 مل</v>
          </cell>
          <cell r="F806">
            <v>3.9717862595297588</v>
          </cell>
          <cell r="G806">
            <v>4.0125656285889573</v>
          </cell>
          <cell r="H806">
            <v>3.8103192309555136</v>
          </cell>
          <cell r="I806">
            <v>3.6537500095350803</v>
          </cell>
          <cell r="J806">
            <v>3.9365961166372485</v>
          </cell>
          <cell r="K806">
            <v>3.8592437666597847</v>
          </cell>
          <cell r="L806">
            <v>3.7555646273646799</v>
          </cell>
          <cell r="M806">
            <v>3.7699172521268349</v>
          </cell>
          <cell r="N806">
            <v>4.3325663550285451</v>
          </cell>
          <cell r="O806">
            <v>4.0067355607023947</v>
          </cell>
          <cell r="P806">
            <v>4.1789670578482561</v>
          </cell>
          <cell r="Q806">
            <v>4.0556235028754228</v>
          </cell>
          <cell r="R806">
            <v>3.9453029473210393</v>
          </cell>
        </row>
        <row r="807">
          <cell r="C807">
            <v>56100704</v>
          </cell>
          <cell r="D807" t="str">
            <v>ليف جلي-اسفنج+خريص  - محلي</v>
          </cell>
          <cell r="E807" t="str">
            <v>5 ليف</v>
          </cell>
          <cell r="F807">
            <v>4.247672184570872</v>
          </cell>
          <cell r="G807">
            <v>4.1046871635311977</v>
          </cell>
          <cell r="H807">
            <v>4.2365235038085576</v>
          </cell>
          <cell r="I807">
            <v>4.5655731279200813</v>
          </cell>
          <cell r="J807">
            <v>4.3388644624345023</v>
          </cell>
          <cell r="K807">
            <v>4.2128730758292381</v>
          </cell>
          <cell r="L807">
            <v>4.2128730758292381</v>
          </cell>
          <cell r="M807">
            <v>4.1817540144321921</v>
          </cell>
          <cell r="N807">
            <v>4.1108027304942318</v>
          </cell>
          <cell r="O807">
            <v>4.397043385864519</v>
          </cell>
          <cell r="P807">
            <v>4.6306794581859467</v>
          </cell>
          <cell r="Q807">
            <v>4.8765466644334428</v>
          </cell>
          <cell r="R807">
            <v>4.3429910706111672</v>
          </cell>
        </row>
        <row r="808">
          <cell r="C808">
            <v>562</v>
          </cell>
          <cell r="D808" t="str">
            <v>الخدمات المنزلية</v>
          </cell>
          <cell r="F808" t="str">
            <v/>
          </cell>
          <cell r="G808" t="str">
            <v/>
          </cell>
          <cell r="H808" t="str">
            <v/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 t="str">
            <v/>
          </cell>
          <cell r="O808" t="str">
            <v/>
          </cell>
          <cell r="P808" t="str">
            <v/>
          </cell>
          <cell r="Q808" t="str">
            <v/>
          </cell>
        </row>
        <row r="809">
          <cell r="C809">
            <v>562001</v>
          </cell>
          <cell r="D809" t="str">
            <v>أجور الخدم</v>
          </cell>
          <cell r="F809" t="str">
            <v/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 t="str">
            <v/>
          </cell>
          <cell r="O809" t="str">
            <v/>
          </cell>
          <cell r="P809" t="str">
            <v/>
          </cell>
          <cell r="Q809" t="str">
            <v/>
          </cell>
        </row>
        <row r="810">
          <cell r="C810">
            <v>56200103</v>
          </cell>
          <cell r="D810" t="str">
            <v>تكلفة شهرية  لاقامة رضيع  في حضانة</v>
          </cell>
          <cell r="E810" t="str">
            <v>شهري</v>
          </cell>
          <cell r="F810">
            <v>216.64697439816803</v>
          </cell>
          <cell r="G810">
            <v>216.64697439816803</v>
          </cell>
          <cell r="H810">
            <v>221.36755559801534</v>
          </cell>
          <cell r="I810">
            <v>221.36755559801534</v>
          </cell>
          <cell r="J810">
            <v>221.36755559801534</v>
          </cell>
          <cell r="K810">
            <v>221.36755559801534</v>
          </cell>
          <cell r="L810">
            <v>221.36755559801534</v>
          </cell>
          <cell r="M810">
            <v>221.36755559801534</v>
          </cell>
          <cell r="N810">
            <v>222.82711969812982</v>
          </cell>
          <cell r="O810">
            <v>222.82711969812982</v>
          </cell>
          <cell r="P810">
            <v>222.82711969812982</v>
          </cell>
          <cell r="Q810">
            <v>222.82711969812982</v>
          </cell>
          <cell r="R810">
            <v>221.06731343141232</v>
          </cell>
        </row>
        <row r="811">
          <cell r="C811">
            <v>562002</v>
          </cell>
          <cell r="D811" t="str">
            <v>غسيل وكي المفروشات المنزلية</v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 t="str">
            <v/>
          </cell>
          <cell r="O811" t="str">
            <v/>
          </cell>
          <cell r="P811" t="str">
            <v/>
          </cell>
          <cell r="Q811" t="str">
            <v/>
          </cell>
        </row>
        <row r="812">
          <cell r="C812">
            <v>56200201</v>
          </cell>
          <cell r="D812" t="str">
            <v>غسيل حرام مفرد</v>
          </cell>
          <cell r="E812" t="str">
            <v>حرام</v>
          </cell>
          <cell r="F812">
            <v>16.512450398592136</v>
          </cell>
          <cell r="G812">
            <v>16.512450398592136</v>
          </cell>
          <cell r="H812">
            <v>16.697480983036709</v>
          </cell>
          <cell r="I812">
            <v>16.697480983036709</v>
          </cell>
          <cell r="J812">
            <v>16.697480983036709</v>
          </cell>
          <cell r="K812">
            <v>16.167957359127826</v>
          </cell>
          <cell r="L812">
            <v>16.167957359127826</v>
          </cell>
          <cell r="M812">
            <v>16.167957359127826</v>
          </cell>
          <cell r="N812">
            <v>16.85330714107025</v>
          </cell>
          <cell r="O812">
            <v>16.85330714107025</v>
          </cell>
          <cell r="P812">
            <v>16.85330714107025</v>
          </cell>
          <cell r="Q812">
            <v>15.612062535996753</v>
          </cell>
          <cell r="R812">
            <v>16.482766648573783</v>
          </cell>
        </row>
        <row r="813">
          <cell r="C813">
            <v>56200202</v>
          </cell>
          <cell r="D813" t="str">
            <v>غسيل شرشف مزدوج</v>
          </cell>
          <cell r="E813" t="str">
            <v>مزدوج</v>
          </cell>
          <cell r="F813">
            <v>18.666361371638583</v>
          </cell>
          <cell r="G813">
            <v>18.666361371638583</v>
          </cell>
          <cell r="H813">
            <v>18.967435068233321</v>
          </cell>
          <cell r="I813">
            <v>18.967435068233321</v>
          </cell>
          <cell r="J813">
            <v>18.967435068233321</v>
          </cell>
          <cell r="K813">
            <v>20.201064675729679</v>
          </cell>
          <cell r="L813">
            <v>20.201064675729679</v>
          </cell>
          <cell r="M813">
            <v>20.201064675729679</v>
          </cell>
          <cell r="N813">
            <v>19.744164821101396</v>
          </cell>
          <cell r="O813">
            <v>19.744164821101396</v>
          </cell>
          <cell r="P813">
            <v>19.744164821101396</v>
          </cell>
          <cell r="Q813">
            <v>19.363414942244496</v>
          </cell>
          <cell r="R813">
            <v>19.452844281726239</v>
          </cell>
        </row>
        <row r="814">
          <cell r="C814">
            <v>562003</v>
          </cell>
          <cell r="D814" t="str">
            <v xml:space="preserve">استئجار اثاث </v>
          </cell>
          <cell r="F814" t="str">
            <v/>
          </cell>
          <cell r="G814" t="str">
            <v/>
          </cell>
          <cell r="H814" t="str">
            <v/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 t="str">
            <v/>
          </cell>
          <cell r="P814" t="str">
            <v/>
          </cell>
          <cell r="Q814" t="str">
            <v/>
          </cell>
        </row>
        <row r="815">
          <cell r="C815">
            <v>56200301</v>
          </cell>
          <cell r="D815" t="str">
            <v>استئجار كراسي</v>
          </cell>
          <cell r="E815" t="str">
            <v>اجرة كرسي</v>
          </cell>
          <cell r="F815">
            <v>0.7720741009991946</v>
          </cell>
          <cell r="G815">
            <v>0.7720741009991946</v>
          </cell>
          <cell r="H815">
            <v>0.7720741009991946</v>
          </cell>
          <cell r="I815">
            <v>0.7720741009991946</v>
          </cell>
          <cell r="J815">
            <v>0.7720741009991946</v>
          </cell>
          <cell r="K815">
            <v>0.83190238749908485</v>
          </cell>
          <cell r="L815">
            <v>0.83190238749908485</v>
          </cell>
          <cell r="M815">
            <v>0.83190238749908485</v>
          </cell>
          <cell r="N815">
            <v>0.7720741009991946</v>
          </cell>
          <cell r="O815">
            <v>0.7720741009991946</v>
          </cell>
          <cell r="P815">
            <v>0.7720741009991946</v>
          </cell>
          <cell r="Q815">
            <v>0.79201686316582443</v>
          </cell>
          <cell r="R815">
            <v>0.78869306947138629</v>
          </cell>
        </row>
        <row r="816">
          <cell r="C816">
            <v>6</v>
          </cell>
          <cell r="D816" t="str">
            <v>الصحة</v>
          </cell>
          <cell r="F816" t="str">
            <v/>
          </cell>
          <cell r="G816" t="str">
            <v/>
          </cell>
          <cell r="H816" t="str">
            <v/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 t="str">
            <v/>
          </cell>
          <cell r="P816" t="str">
            <v/>
          </cell>
          <cell r="Q816" t="str">
            <v/>
          </cell>
        </row>
        <row r="817">
          <cell r="C817">
            <v>61</v>
          </cell>
          <cell r="D817" t="str">
            <v>المنتجات والمعدات الطبية</v>
          </cell>
          <cell r="F817" t="str">
            <v/>
          </cell>
          <cell r="G817" t="str">
            <v/>
          </cell>
          <cell r="H817" t="str">
            <v/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 t="str">
            <v/>
          </cell>
          <cell r="O817" t="str">
            <v/>
          </cell>
          <cell r="P817" t="str">
            <v/>
          </cell>
          <cell r="Q817" t="str">
            <v/>
          </cell>
        </row>
        <row r="818">
          <cell r="C818">
            <v>611</v>
          </cell>
          <cell r="D818" t="str">
            <v>المنتجات الطبية والصيدلانية</v>
          </cell>
          <cell r="F818" t="str">
            <v/>
          </cell>
          <cell r="G818" t="str">
            <v/>
          </cell>
          <cell r="H818" t="str">
            <v/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 t="str">
            <v/>
          </cell>
          <cell r="P818" t="str">
            <v/>
          </cell>
          <cell r="Q818" t="str">
            <v/>
          </cell>
        </row>
        <row r="819">
          <cell r="C819">
            <v>611001</v>
          </cell>
          <cell r="D819" t="str">
            <v>الأدوية</v>
          </cell>
          <cell r="F819" t="str">
            <v/>
          </cell>
          <cell r="G819" t="str">
            <v/>
          </cell>
          <cell r="H819" t="str">
            <v/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 t="str">
            <v/>
          </cell>
          <cell r="P819" t="str">
            <v/>
          </cell>
          <cell r="Q819" t="str">
            <v/>
          </cell>
        </row>
        <row r="820">
          <cell r="C820">
            <v>61100101</v>
          </cell>
          <cell r="D820" t="str">
            <v>فولتارين لالتهاب المفاصل 100 ملغم - حاريجي -سويسرا</v>
          </cell>
          <cell r="E820" t="str">
            <v>باكيت /10 حبات</v>
          </cell>
          <cell r="F820">
            <v>14.030537712486195</v>
          </cell>
          <cell r="G820">
            <v>14.182087376087104</v>
          </cell>
          <cell r="H820">
            <v>14.058233820093523</v>
          </cell>
          <cell r="I820">
            <v>14.091214522868061</v>
          </cell>
          <cell r="J820">
            <v>13.933187761128565</v>
          </cell>
          <cell r="K820">
            <v>13.865976907666612</v>
          </cell>
          <cell r="L820">
            <v>14.012662448109001</v>
          </cell>
          <cell r="M820">
            <v>14.214912077994638</v>
          </cell>
          <cell r="N820">
            <v>14.296927771784835</v>
          </cell>
          <cell r="O820">
            <v>14.385778106724215</v>
          </cell>
          <cell r="P820">
            <v>14.25389740661007</v>
          </cell>
          <cell r="Q820">
            <v>13.996970647530974</v>
          </cell>
          <cell r="R820">
            <v>14.110198879923649</v>
          </cell>
        </row>
        <row r="821">
          <cell r="C821">
            <v>61100102</v>
          </cell>
          <cell r="D821" t="str">
            <v>جلوكوكيز باكيت 100 حبة محلي</v>
          </cell>
          <cell r="E821" t="str">
            <v>باكيت /100 حبة</v>
          </cell>
          <cell r="F821">
            <v>19.584729967967835</v>
          </cell>
          <cell r="G821">
            <v>19.351767360857711</v>
          </cell>
          <cell r="H821">
            <v>19.518697580482598</v>
          </cell>
          <cell r="I821">
            <v>19.393900119297733</v>
          </cell>
          <cell r="J821">
            <v>19.221260170068586</v>
          </cell>
          <cell r="K821">
            <v>18.713862174854924</v>
          </cell>
          <cell r="L821">
            <v>18.349076730755616</v>
          </cell>
          <cell r="M821">
            <v>18.77887112145719</v>
          </cell>
          <cell r="N821">
            <v>18.577234521671485</v>
          </cell>
          <cell r="O821">
            <v>18.485452446349271</v>
          </cell>
          <cell r="P821">
            <v>18.445670659654031</v>
          </cell>
          <cell r="Q821">
            <v>18.405888872958794</v>
          </cell>
          <cell r="R821">
            <v>18.902200977197982</v>
          </cell>
        </row>
        <row r="822">
          <cell r="C822">
            <v>61100103</v>
          </cell>
          <cell r="D822" t="str">
            <v>ديجوكسين للقلب - تيفا- اسرائيل</v>
          </cell>
          <cell r="E822" t="str">
            <v>باكيت/40 حبة</v>
          </cell>
          <cell r="F822">
            <v>23.014115739561575</v>
          </cell>
          <cell r="G822">
            <v>23.502404613622613</v>
          </cell>
          <cell r="H822">
            <v>23.422162840331982</v>
          </cell>
          <cell r="I822">
            <v>24.603261334399452</v>
          </cell>
          <cell r="J822">
            <v>25.612238367767883</v>
          </cell>
          <cell r="K822">
            <v>26.182315155853114</v>
          </cell>
          <cell r="L822">
            <v>26.409411871488466</v>
          </cell>
          <cell r="M822">
            <v>26.341214522868061</v>
          </cell>
          <cell r="N822">
            <v>27.214285714285715</v>
          </cell>
          <cell r="O822">
            <v>27.568083458737405</v>
          </cell>
          <cell r="P822">
            <v>27.499886110116993</v>
          </cell>
          <cell r="Q822">
            <v>27.659013256897953</v>
          </cell>
          <cell r="R822">
            <v>25.752366082160933</v>
          </cell>
        </row>
        <row r="823">
          <cell r="C823">
            <v>61100104</v>
          </cell>
          <cell r="D823" t="str">
            <v>توسيبال  للسعال - محلي</v>
          </cell>
          <cell r="E823" t="str">
            <v>زجاجة/100مل</v>
          </cell>
          <cell r="F823">
            <v>13.790956518320973</v>
          </cell>
          <cell r="G823">
            <v>13.752479031750683</v>
          </cell>
          <cell r="H823">
            <v>13.654198435125037</v>
          </cell>
          <cell r="I823">
            <v>13.591799704532605</v>
          </cell>
          <cell r="J823">
            <v>13.553839611441354</v>
          </cell>
          <cell r="K823">
            <v>13.527318420311197</v>
          </cell>
          <cell r="L823">
            <v>13.507427526963577</v>
          </cell>
          <cell r="M823">
            <v>13.60555593414516</v>
          </cell>
          <cell r="N823">
            <v>13.58566504079754</v>
          </cell>
          <cell r="O823">
            <v>13.651968018622943</v>
          </cell>
          <cell r="P823">
            <v>13.826174205175324</v>
          </cell>
          <cell r="Q823">
            <v>13.60555593414516</v>
          </cell>
          <cell r="R823">
            <v>13.637744865110966</v>
          </cell>
        </row>
        <row r="824">
          <cell r="C824">
            <v>61100105</v>
          </cell>
          <cell r="D824" t="str">
            <v xml:space="preserve">جوردا سايكلين للعيون </v>
          </cell>
          <cell r="E824" t="str">
            <v>اصبع</v>
          </cell>
          <cell r="F824">
            <v>9.9215640866637997</v>
          </cell>
          <cell r="G824">
            <v>9.7582891389086459</v>
          </cell>
          <cell r="H824">
            <v>9.7582891389086459</v>
          </cell>
          <cell r="I824">
            <v>9.6315344196563899</v>
          </cell>
          <cell r="J824">
            <v>9.5406615664373451</v>
          </cell>
          <cell r="K824">
            <v>9.403903483241411</v>
          </cell>
          <cell r="L824">
            <v>9.5617279456573581</v>
          </cell>
          <cell r="M824">
            <v>9.3534653746600487</v>
          </cell>
          <cell r="N824">
            <v>9.2551847780344048</v>
          </cell>
          <cell r="O824">
            <v>9.3460576312534478</v>
          </cell>
          <cell r="P824">
            <v>9.3793438767495818</v>
          </cell>
          <cell r="Q824">
            <v>9.5850108272098105</v>
          </cell>
          <cell r="R824">
            <v>9.5412526889484059</v>
          </cell>
        </row>
        <row r="825">
          <cell r="C825">
            <v>61100107</v>
          </cell>
          <cell r="D825" t="str">
            <v>راندين / باكيت 20 حبة</v>
          </cell>
          <cell r="E825" t="str">
            <v>باكيت/20 حبة</v>
          </cell>
          <cell r="F825">
            <v>13.138853652293271</v>
          </cell>
          <cell r="G825">
            <v>13.186696140337554</v>
          </cell>
          <cell r="H825">
            <v>13.117528028808209</v>
          </cell>
          <cell r="I825">
            <v>12.923562456094</v>
          </cell>
          <cell r="J825">
            <v>12.971404944138284</v>
          </cell>
          <cell r="K825">
            <v>12.991941497691966</v>
          </cell>
          <cell r="L825">
            <v>12.975298374943899</v>
          </cell>
          <cell r="M825">
            <v>13.190589571143173</v>
          </cell>
          <cell r="N825">
            <v>13.135468961824809</v>
          </cell>
          <cell r="O825">
            <v>13.142747083098886</v>
          </cell>
          <cell r="P825">
            <v>12.949819546740411</v>
          </cell>
          <cell r="Q825">
            <v>12.793033650327946</v>
          </cell>
          <cell r="R825">
            <v>13.043078658953535</v>
          </cell>
        </row>
        <row r="826">
          <cell r="C826">
            <v>61100108</v>
          </cell>
          <cell r="D826" t="str">
            <v>دكس اوتيك للأذن -تيفا- اسرائيل</v>
          </cell>
          <cell r="E826" t="str">
            <v>قطرة</v>
          </cell>
          <cell r="F826">
            <v>23.52107506811743</v>
          </cell>
          <cell r="G826">
            <v>23.448532543960329</v>
          </cell>
          <cell r="H826">
            <v>23.485452446349271</v>
          </cell>
          <cell r="I826">
            <v>23.32736873966827</v>
          </cell>
          <cell r="J826">
            <v>23.375990019803229</v>
          </cell>
          <cell r="K826">
            <v>23.288102183166604</v>
          </cell>
          <cell r="L826">
            <v>23.307600700364556</v>
          </cell>
          <cell r="M826">
            <v>23.245461214037181</v>
          </cell>
          <cell r="N826">
            <v>23.312023427188738</v>
          </cell>
          <cell r="O826">
            <v>23.208021763822611</v>
          </cell>
          <cell r="P826">
            <v>23.554351035772861</v>
          </cell>
          <cell r="Q826">
            <v>23.608173834822676</v>
          </cell>
          <cell r="R826">
            <v>23.390179414756144</v>
          </cell>
        </row>
        <row r="827">
          <cell r="C827">
            <v>61100109</v>
          </cell>
          <cell r="D827" t="str">
            <v>منوليت حبوب منع الحمل - وايت - المانيا</v>
          </cell>
          <cell r="E827" t="str">
            <v>باكيت /21 حبة</v>
          </cell>
          <cell r="F827">
            <v>39.465257419671744</v>
          </cell>
          <cell r="G827">
            <v>39.668587993859937</v>
          </cell>
          <cell r="H827">
            <v>39.057702744185434</v>
          </cell>
          <cell r="I827">
            <v>39.152866935454846</v>
          </cell>
          <cell r="J827">
            <v>38.884969175208958</v>
          </cell>
          <cell r="K827">
            <v>38.985939012119012</v>
          </cell>
          <cell r="L827">
            <v>39.256735604409378</v>
          </cell>
          <cell r="M827">
            <v>39.256374082429133</v>
          </cell>
          <cell r="N827">
            <v>39.559283593159279</v>
          </cell>
          <cell r="O827">
            <v>40.354998324521972</v>
          </cell>
          <cell r="P827">
            <v>39.993759946011203</v>
          </cell>
          <cell r="Q827">
            <v>39.021501027125282</v>
          </cell>
          <cell r="R827">
            <v>39.388164654846349</v>
          </cell>
        </row>
        <row r="828">
          <cell r="C828">
            <v>61100110</v>
          </cell>
          <cell r="D828" t="str">
            <v>مضاد حيوي اموكسيكير 500 - دار الشفاء محلي</v>
          </cell>
          <cell r="E828" t="str">
            <v>باكيت /16 كبسولة</v>
          </cell>
          <cell r="F828">
            <v>13.586991100354055</v>
          </cell>
          <cell r="G828">
            <v>13.66655467374453</v>
          </cell>
          <cell r="H828">
            <v>13.586991100354055</v>
          </cell>
          <cell r="I828">
            <v>13.626772887049293</v>
          </cell>
          <cell r="J828">
            <v>13.626772887049293</v>
          </cell>
          <cell r="K828">
            <v>13.540579015876276</v>
          </cell>
          <cell r="L828">
            <v>13.583675951462785</v>
          </cell>
          <cell r="M828">
            <v>13.670532852414054</v>
          </cell>
          <cell r="N828">
            <v>13.623211545833106</v>
          </cell>
          <cell r="O828">
            <v>13.583429759137868</v>
          </cell>
          <cell r="P828">
            <v>13.496932813930462</v>
          </cell>
          <cell r="Q828">
            <v>13.663902554631516</v>
          </cell>
          <cell r="R828">
            <v>13.604695595153105</v>
          </cell>
        </row>
        <row r="829">
          <cell r="C829">
            <v>612</v>
          </cell>
          <cell r="D829" t="str">
            <v>منتجات طبية متنوعة</v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 t="str">
            <v/>
          </cell>
          <cell r="O829" t="str">
            <v/>
          </cell>
          <cell r="P829" t="str">
            <v/>
          </cell>
          <cell r="Q829" t="str">
            <v/>
          </cell>
        </row>
        <row r="830">
          <cell r="C830">
            <v>612001</v>
          </cell>
          <cell r="D830" t="str">
            <v>منتجات طبية متنوعة</v>
          </cell>
          <cell r="F830" t="str">
            <v/>
          </cell>
          <cell r="G830" t="str">
            <v/>
          </cell>
          <cell r="H830" t="str">
            <v/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 t="str">
            <v/>
          </cell>
          <cell r="O830" t="str">
            <v/>
          </cell>
          <cell r="P830" t="str">
            <v/>
          </cell>
          <cell r="Q830" t="str">
            <v/>
          </cell>
        </row>
        <row r="831">
          <cell r="C831">
            <v>61200101</v>
          </cell>
          <cell r="D831" t="str">
            <v>قطن مازور اليونان</v>
          </cell>
          <cell r="E831" t="str">
            <v>باكيت / 70غم</v>
          </cell>
          <cell r="F831">
            <v>4.2368125871247386</v>
          </cell>
          <cell r="G831">
            <v>4.277329565911602</v>
          </cell>
          <cell r="H831">
            <v>4.3399673638955827</v>
          </cell>
          <cell r="I831">
            <v>4.3381050340918978</v>
          </cell>
          <cell r="J831">
            <v>4.3786220128787612</v>
          </cell>
          <cell r="K831">
            <v>4.2994503851087194</v>
          </cell>
          <cell r="L831">
            <v>4.2823941882599597</v>
          </cell>
          <cell r="M831">
            <v>4.3624152213640164</v>
          </cell>
          <cell r="N831">
            <v>4.3642775511677012</v>
          </cell>
          <cell r="O831">
            <v>4.2611227743968563</v>
          </cell>
          <cell r="P831">
            <v>4.4231906895443123</v>
          </cell>
          <cell r="Q831">
            <v>4.3946652852578492</v>
          </cell>
          <cell r="R831">
            <v>4.3298627215835008</v>
          </cell>
        </row>
        <row r="832">
          <cell r="C832">
            <v>61200102</v>
          </cell>
          <cell r="D832" t="str">
            <v>يود مطهر للجروح - محلي</v>
          </cell>
          <cell r="E832" t="str">
            <v>عبوة /50 ملغم</v>
          </cell>
          <cell r="F832">
            <v>5.4682070967826188</v>
          </cell>
          <cell r="G832">
            <v>5.478336341479336</v>
          </cell>
          <cell r="H832">
            <v>5.31626842633188</v>
          </cell>
          <cell r="I832">
            <v>5.4378193626924718</v>
          </cell>
          <cell r="J832">
            <v>5.4074316286023238</v>
          </cell>
          <cell r="K832">
            <v>5.3061391816351646</v>
          </cell>
          <cell r="L832">
            <v>5.2757514475450167</v>
          </cell>
          <cell r="M832">
            <v>5.2210535261827502</v>
          </cell>
          <cell r="N832">
            <v>5.342604462543342</v>
          </cell>
          <cell r="O832">
            <v>5.2441060870381602</v>
          </cell>
          <cell r="P832">
            <v>5.342604462543342</v>
          </cell>
          <cell r="Q832">
            <v>5.312216728453194</v>
          </cell>
          <cell r="R832">
            <v>5.3460448959858011</v>
          </cell>
        </row>
        <row r="833">
          <cell r="C833">
            <v>613</v>
          </cell>
          <cell r="D833" t="str">
            <v>الأجهزة والمعدات الطبية</v>
          </cell>
          <cell r="F833" t="str">
            <v/>
          </cell>
          <cell r="G833" t="str">
            <v/>
          </cell>
          <cell r="H833" t="str">
            <v/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 t="str">
            <v/>
          </cell>
          <cell r="O833" t="str">
            <v/>
          </cell>
          <cell r="P833" t="str">
            <v/>
          </cell>
          <cell r="Q833" t="str">
            <v/>
          </cell>
        </row>
        <row r="834">
          <cell r="C834">
            <v>613001</v>
          </cell>
          <cell r="D834" t="str">
            <v>النظارات والعدسات اللاصقة</v>
          </cell>
          <cell r="F834" t="str">
            <v/>
          </cell>
          <cell r="G834" t="str">
            <v/>
          </cell>
          <cell r="H834" t="str">
            <v/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 t="str">
            <v/>
          </cell>
          <cell r="P834" t="str">
            <v/>
          </cell>
          <cell r="Q834" t="str">
            <v/>
          </cell>
        </row>
        <row r="835">
          <cell r="C835">
            <v>61300101</v>
          </cell>
          <cell r="D835" t="str">
            <v>عدسات نظارات زجاج</v>
          </cell>
          <cell r="E835" t="str">
            <v>زوج</v>
          </cell>
          <cell r="F835">
            <v>64.038622412915814</v>
          </cell>
          <cell r="G835">
            <v>64.038622412915814</v>
          </cell>
          <cell r="H835">
            <v>64.038622412915814</v>
          </cell>
          <cell r="I835">
            <v>64.038622412915814</v>
          </cell>
          <cell r="J835">
            <v>64.038622412915814</v>
          </cell>
          <cell r="K835">
            <v>61.978574419762815</v>
          </cell>
          <cell r="L835">
            <v>61.978574419762815</v>
          </cell>
          <cell r="M835">
            <v>61.978574419762815</v>
          </cell>
          <cell r="N835">
            <v>63.137187451142687</v>
          </cell>
          <cell r="O835">
            <v>63.137187451142687</v>
          </cell>
          <cell r="P835">
            <v>63.137187451142687</v>
          </cell>
          <cell r="Q835">
            <v>63.008598416339311</v>
          </cell>
          <cell r="R835">
            <v>63.212416341136247</v>
          </cell>
        </row>
        <row r="836">
          <cell r="C836">
            <v>61300102</v>
          </cell>
          <cell r="D836" t="str">
            <v>عدسات نظارات زجاج ملون اتوماتيك</v>
          </cell>
          <cell r="E836" t="str">
            <v>زوج</v>
          </cell>
          <cell r="F836">
            <v>105.37091315788481</v>
          </cell>
          <cell r="G836">
            <v>105.37091315788481</v>
          </cell>
          <cell r="H836">
            <v>103.31086516473179</v>
          </cell>
          <cell r="I836">
            <v>103.31086516473179</v>
          </cell>
          <cell r="J836">
            <v>103.31086516473179</v>
          </cell>
          <cell r="K836">
            <v>110.52103314076733</v>
          </cell>
          <cell r="L836">
            <v>110.52103314076733</v>
          </cell>
          <cell r="M836">
            <v>110.52103314076733</v>
          </cell>
          <cell r="N836">
            <v>109.91389074944465</v>
          </cell>
          <cell r="O836">
            <v>109.91389074944465</v>
          </cell>
          <cell r="P836">
            <v>109.91389074944465</v>
          </cell>
          <cell r="Q836">
            <v>106.91594915274956</v>
          </cell>
          <cell r="R836">
            <v>107.40792855277921</v>
          </cell>
        </row>
        <row r="837">
          <cell r="C837">
            <v>613002</v>
          </cell>
          <cell r="D837" t="str">
            <v>اجهزة طبية</v>
          </cell>
          <cell r="F837" t="str">
            <v/>
          </cell>
          <cell r="G837" t="str">
            <v/>
          </cell>
          <cell r="H837" t="str">
            <v/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 t="str">
            <v/>
          </cell>
          <cell r="O837" t="str">
            <v/>
          </cell>
          <cell r="P837" t="str">
            <v/>
          </cell>
          <cell r="Q837" t="str">
            <v/>
          </cell>
        </row>
        <row r="838">
          <cell r="C838">
            <v>61300201</v>
          </cell>
          <cell r="D838" t="str">
            <v>عكاز خشب طبى</v>
          </cell>
          <cell r="E838" t="str">
            <v>عكاز</v>
          </cell>
          <cell r="F838">
            <v>22.716310208166643</v>
          </cell>
          <cell r="G838">
            <v>22.716310208166643</v>
          </cell>
          <cell r="H838">
            <v>24.603779842991027</v>
          </cell>
          <cell r="I838">
            <v>24.603779842991027</v>
          </cell>
          <cell r="J838">
            <v>24.603779842991027</v>
          </cell>
          <cell r="K838">
            <v>26.74553233835249</v>
          </cell>
          <cell r="L838">
            <v>26.74553233835249</v>
          </cell>
          <cell r="M838">
            <v>26.74553233835249</v>
          </cell>
          <cell r="N838">
            <v>29.044445788116231</v>
          </cell>
          <cell r="O838">
            <v>29.044445788116231</v>
          </cell>
          <cell r="P838">
            <v>29.044445788116231</v>
          </cell>
          <cell r="Q838">
            <v>30.85333494573948</v>
          </cell>
          <cell r="R838">
            <v>26.455602439204338</v>
          </cell>
        </row>
        <row r="839">
          <cell r="C839">
            <v>62</v>
          </cell>
          <cell r="D839" t="str">
            <v>الخدمات الطبية الخارجية</v>
          </cell>
          <cell r="F839" t="str">
            <v/>
          </cell>
          <cell r="G839" t="str">
            <v/>
          </cell>
          <cell r="H839" t="str">
            <v/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 t="str">
            <v/>
          </cell>
          <cell r="O839" t="str">
            <v/>
          </cell>
          <cell r="P839" t="str">
            <v/>
          </cell>
          <cell r="Q839" t="str">
            <v/>
          </cell>
        </row>
        <row r="840">
          <cell r="C840">
            <v>621</v>
          </cell>
          <cell r="D840" t="str">
            <v>خدمات الاطباء</v>
          </cell>
          <cell r="F840" t="str">
            <v/>
          </cell>
          <cell r="G840" t="str">
            <v/>
          </cell>
          <cell r="H840" t="str">
            <v/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 t="str">
            <v/>
          </cell>
          <cell r="O840" t="str">
            <v/>
          </cell>
          <cell r="P840" t="str">
            <v/>
          </cell>
          <cell r="Q840" t="str">
            <v/>
          </cell>
        </row>
        <row r="841">
          <cell r="C841">
            <v>621001</v>
          </cell>
          <cell r="D841" t="str">
            <v>كشفية الاطباءالعموميين</v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 t="str">
            <v/>
          </cell>
          <cell r="O841" t="str">
            <v/>
          </cell>
          <cell r="P841" t="str">
            <v/>
          </cell>
          <cell r="Q841" t="str">
            <v/>
          </cell>
        </row>
        <row r="842">
          <cell r="C842">
            <v>62100101</v>
          </cell>
          <cell r="D842" t="str">
            <v>كشفية طبيب عام اولى</v>
          </cell>
          <cell r="E842" t="str">
            <v>كشفية</v>
          </cell>
          <cell r="F842">
            <v>41.148872791282869</v>
          </cell>
          <cell r="G842">
            <v>41.148872791282869</v>
          </cell>
          <cell r="H842">
            <v>38.121067940130146</v>
          </cell>
          <cell r="I842">
            <v>38.121067940130146</v>
          </cell>
          <cell r="J842">
            <v>38.121067940130146</v>
          </cell>
          <cell r="K842">
            <v>38.982484134419131</v>
          </cell>
          <cell r="L842">
            <v>38.982484134419131</v>
          </cell>
          <cell r="M842">
            <v>38.982484134419131</v>
          </cell>
          <cell r="N842">
            <v>38.982484134419131</v>
          </cell>
          <cell r="O842">
            <v>38.982484134419131</v>
          </cell>
          <cell r="P842">
            <v>38.982484134419131</v>
          </cell>
          <cell r="Q842">
            <v>40.863302675106461</v>
          </cell>
          <cell r="R842">
            <v>39.28492974038145</v>
          </cell>
        </row>
        <row r="843">
          <cell r="C843">
            <v>621002</v>
          </cell>
          <cell r="D843" t="str">
            <v>كشفية الاطباءالاخصائيين</v>
          </cell>
          <cell r="F843" t="str">
            <v/>
          </cell>
          <cell r="G843" t="str">
            <v/>
          </cell>
          <cell r="H843" t="str">
            <v/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 t="str">
            <v/>
          </cell>
          <cell r="O843" t="str">
            <v/>
          </cell>
          <cell r="P843" t="str">
            <v/>
          </cell>
          <cell r="Q843" t="str">
            <v/>
          </cell>
        </row>
        <row r="844">
          <cell r="C844">
            <v>62100202</v>
          </cell>
          <cell r="D844" t="str">
            <v>كشفية طبيب عيون اولى</v>
          </cell>
          <cell r="E844" t="str">
            <v>كشفية</v>
          </cell>
          <cell r="F844">
            <v>58.780949008911406</v>
          </cell>
          <cell r="G844">
            <v>58.780949008911406</v>
          </cell>
          <cell r="H844">
            <v>61.479207412249863</v>
          </cell>
          <cell r="I844">
            <v>61.479207412249863</v>
          </cell>
          <cell r="J844">
            <v>61.479207412249863</v>
          </cell>
          <cell r="K844">
            <v>61.994637563952324</v>
          </cell>
          <cell r="L844">
            <v>61.994637563952324</v>
          </cell>
          <cell r="M844">
            <v>61.994637563952324</v>
          </cell>
          <cell r="N844">
            <v>61.38450173208053</v>
          </cell>
          <cell r="O844">
            <v>61.38450173208053</v>
          </cell>
          <cell r="P844">
            <v>61.38450173208053</v>
          </cell>
          <cell r="Q844">
            <v>61.994637563952324</v>
          </cell>
          <cell r="R844">
            <v>61.17763130888526</v>
          </cell>
        </row>
        <row r="845">
          <cell r="C845">
            <v>62100203</v>
          </cell>
          <cell r="D845" t="str">
            <v>كشفية طبيب نسائية اولى</v>
          </cell>
          <cell r="E845" t="str">
            <v>كشفية</v>
          </cell>
          <cell r="F845">
            <v>47.148224240579466</v>
          </cell>
          <cell r="G845">
            <v>47.148224240579466</v>
          </cell>
          <cell r="H845">
            <v>46.640012737162621</v>
          </cell>
          <cell r="I845">
            <v>46.640012737162621</v>
          </cell>
          <cell r="J845">
            <v>46.640012737162621</v>
          </cell>
          <cell r="K845">
            <v>46.182410863258774</v>
          </cell>
          <cell r="L845">
            <v>46.182410863258774</v>
          </cell>
          <cell r="M845">
            <v>46.182410863258774</v>
          </cell>
          <cell r="N845">
            <v>44.323926620158218</v>
          </cell>
          <cell r="O845">
            <v>44.323926620158218</v>
          </cell>
          <cell r="P845">
            <v>44.323926620158218</v>
          </cell>
          <cell r="Q845">
            <v>47.013384368611085</v>
          </cell>
          <cell r="R845">
            <v>46.06240695929241</v>
          </cell>
        </row>
        <row r="846">
          <cell r="C846">
            <v>622</v>
          </cell>
          <cell r="D846" t="str">
            <v>خدمات عيادات الأسنان</v>
          </cell>
          <cell r="F846" t="str">
            <v/>
          </cell>
          <cell r="G846" t="str">
            <v/>
          </cell>
          <cell r="H846" t="str">
            <v/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 t="str">
            <v/>
          </cell>
          <cell r="O846" t="str">
            <v/>
          </cell>
          <cell r="P846" t="str">
            <v/>
          </cell>
          <cell r="Q846" t="str">
            <v/>
          </cell>
        </row>
        <row r="847">
          <cell r="C847">
            <v>622001</v>
          </cell>
          <cell r="D847" t="str">
            <v>خدمات اطباء الاسنان</v>
          </cell>
          <cell r="F847" t="str">
            <v/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 t="str">
            <v/>
          </cell>
          <cell r="O847" t="str">
            <v/>
          </cell>
          <cell r="P847" t="str">
            <v/>
          </cell>
          <cell r="Q847" t="str">
            <v/>
          </cell>
        </row>
        <row r="848">
          <cell r="C848">
            <v>62200101</v>
          </cell>
          <cell r="D848" t="str">
            <v>خلع اسنان عادي</v>
          </cell>
          <cell r="E848" t="str">
            <v>خلع سن او طاحونة</v>
          </cell>
          <cell r="F848">
            <v>53.084203224423426</v>
          </cell>
          <cell r="G848">
            <v>53.084203224423426</v>
          </cell>
          <cell r="H848">
            <v>55.201131070221528</v>
          </cell>
          <cell r="I848">
            <v>55.201131070221528</v>
          </cell>
          <cell r="J848">
            <v>55.201131070221528</v>
          </cell>
          <cell r="K848">
            <v>52.173127549853312</v>
          </cell>
          <cell r="L848">
            <v>52.173127549853312</v>
          </cell>
          <cell r="M848">
            <v>52.173127549853312</v>
          </cell>
          <cell r="N848">
            <v>52.638974245294577</v>
          </cell>
          <cell r="O848">
            <v>52.638974245294577</v>
          </cell>
          <cell r="P848">
            <v>52.638974245294577</v>
          </cell>
          <cell r="Q848">
            <v>52.666464533711121</v>
          </cell>
          <cell r="R848">
            <v>53.239547464888837</v>
          </cell>
        </row>
        <row r="849">
          <cell r="C849">
            <v>62200102</v>
          </cell>
          <cell r="D849" t="str">
            <v>حشوات ضرس خلفية / عادية</v>
          </cell>
          <cell r="E849" t="str">
            <v>حشوة</v>
          </cell>
          <cell r="F849">
            <v>79.052741620602504</v>
          </cell>
          <cell r="G849">
            <v>79.052741620602504</v>
          </cell>
          <cell r="H849">
            <v>82.740238559286695</v>
          </cell>
          <cell r="I849">
            <v>82.740238559286695</v>
          </cell>
          <cell r="J849">
            <v>82.740238559286695</v>
          </cell>
          <cell r="K849">
            <v>75.727006647030109</v>
          </cell>
          <cell r="L849">
            <v>75.727006647030109</v>
          </cell>
          <cell r="M849">
            <v>75.727006647030109</v>
          </cell>
          <cell r="N849">
            <v>76.672445182120924</v>
          </cell>
          <cell r="O849">
            <v>76.672445182120924</v>
          </cell>
          <cell r="P849">
            <v>76.672445182120924</v>
          </cell>
          <cell r="Q849">
            <v>79.473266132080354</v>
          </cell>
          <cell r="R849">
            <v>78.58315171154986</v>
          </cell>
        </row>
        <row r="850">
          <cell r="C850">
            <v>623</v>
          </cell>
          <cell r="D850" t="str">
            <v>خدمات طبية متنوعة</v>
          </cell>
          <cell r="F850" t="str">
            <v/>
          </cell>
          <cell r="G850" t="str">
            <v/>
          </cell>
          <cell r="H850" t="str">
            <v/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 t="str">
            <v/>
          </cell>
          <cell r="O850" t="str">
            <v/>
          </cell>
          <cell r="P850" t="str">
            <v/>
          </cell>
          <cell r="Q850" t="str">
            <v/>
          </cell>
        </row>
        <row r="851">
          <cell r="C851">
            <v>623001</v>
          </cell>
          <cell r="D851" t="str">
            <v>مختبرات طبية</v>
          </cell>
          <cell r="F851" t="str">
            <v/>
          </cell>
          <cell r="G851" t="str">
            <v/>
          </cell>
          <cell r="H851" t="str">
            <v/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 t="str">
            <v/>
          </cell>
          <cell r="P851" t="str">
            <v/>
          </cell>
          <cell r="Q851" t="str">
            <v/>
          </cell>
        </row>
        <row r="852">
          <cell r="C852">
            <v>62300101</v>
          </cell>
          <cell r="D852" t="str">
            <v>فحص C.B.C محتويات الدم</v>
          </cell>
          <cell r="E852" t="str">
            <v>فحص</v>
          </cell>
          <cell r="F852">
            <v>19.071601680907413</v>
          </cell>
          <cell r="G852">
            <v>19.071601680907413</v>
          </cell>
          <cell r="H852">
            <v>18.938692460279803</v>
          </cell>
          <cell r="I852">
            <v>18.938692460279803</v>
          </cell>
          <cell r="J852">
            <v>18.938692460279803</v>
          </cell>
          <cell r="K852">
            <v>18.80578323965219</v>
          </cell>
          <cell r="L852">
            <v>18.80578323965219</v>
          </cell>
          <cell r="M852">
            <v>18.80578323965219</v>
          </cell>
          <cell r="N852">
            <v>18.527401898358146</v>
          </cell>
          <cell r="O852">
            <v>18.527401898358146</v>
          </cell>
          <cell r="P852">
            <v>18.527401898358146</v>
          </cell>
          <cell r="Q852">
            <v>18.712245893394247</v>
          </cell>
          <cell r="R852">
            <v>18.80592350417329</v>
          </cell>
        </row>
        <row r="853">
          <cell r="C853">
            <v>62300102</v>
          </cell>
          <cell r="D853" t="str">
            <v>فحص السكري</v>
          </cell>
          <cell r="E853" t="str">
            <v>فحص</v>
          </cell>
          <cell r="F853">
            <v>9.2931855168893094</v>
          </cell>
          <cell r="G853">
            <v>9.2931855168893094</v>
          </cell>
          <cell r="H853">
            <v>9.7450768670231867</v>
          </cell>
          <cell r="I853">
            <v>9.7450768670231867</v>
          </cell>
          <cell r="J853">
            <v>9.7450768670231867</v>
          </cell>
          <cell r="K853">
            <v>9.9444406979646054</v>
          </cell>
          <cell r="L853">
            <v>9.9444406979646054</v>
          </cell>
          <cell r="M853">
            <v>9.9444406979646054</v>
          </cell>
          <cell r="N853">
            <v>9.9257332287130229</v>
          </cell>
          <cell r="O853">
            <v>9.9257332287130229</v>
          </cell>
          <cell r="P853">
            <v>9.9257332287130229</v>
          </cell>
          <cell r="Q853">
            <v>10.081537551938496</v>
          </cell>
          <cell r="R853">
            <v>9.7928050805682982</v>
          </cell>
        </row>
        <row r="854">
          <cell r="C854">
            <v>62300103</v>
          </cell>
          <cell r="D854" t="str">
            <v>فحص الحمل بالدم</v>
          </cell>
          <cell r="E854" t="str">
            <v>فحص</v>
          </cell>
          <cell r="F854">
            <v>16.998835007791381</v>
          </cell>
          <cell r="G854">
            <v>16.998835007791381</v>
          </cell>
          <cell r="H854">
            <v>17.163408502106137</v>
          </cell>
          <cell r="I854">
            <v>17.163408502106137</v>
          </cell>
          <cell r="J854">
            <v>17.163408502106137</v>
          </cell>
          <cell r="K854">
            <v>16.86436275569401</v>
          </cell>
          <cell r="L854">
            <v>16.86436275569401</v>
          </cell>
          <cell r="M854">
            <v>16.86436275569401</v>
          </cell>
          <cell r="N854">
            <v>16.86436275569401</v>
          </cell>
          <cell r="O854">
            <v>16.86436275569401</v>
          </cell>
          <cell r="P854">
            <v>16.86436275569401</v>
          </cell>
          <cell r="Q854">
            <v>16.964044671164718</v>
          </cell>
          <cell r="R854">
            <v>16.969843060602493</v>
          </cell>
        </row>
        <row r="855">
          <cell r="C855">
            <v>62300104</v>
          </cell>
          <cell r="D855" t="str">
            <v>فحص كولسترول</v>
          </cell>
          <cell r="E855" t="str">
            <v>فحص</v>
          </cell>
          <cell r="F855">
            <v>16.728942440663179</v>
          </cell>
          <cell r="G855">
            <v>16.728942440663179</v>
          </cell>
          <cell r="H855">
            <v>16.728942440663179</v>
          </cell>
          <cell r="I855">
            <v>16.728942440663179</v>
          </cell>
          <cell r="J855">
            <v>16.728942440663179</v>
          </cell>
          <cell r="K855">
            <v>16.842864629772553</v>
          </cell>
          <cell r="L855">
            <v>16.842864629772553</v>
          </cell>
          <cell r="M855">
            <v>16.842864629772553</v>
          </cell>
          <cell r="N855">
            <v>16.842864629772553</v>
          </cell>
          <cell r="O855">
            <v>16.842864629772553</v>
          </cell>
          <cell r="P855">
            <v>16.842864629772553</v>
          </cell>
          <cell r="Q855">
            <v>16.643500798831141</v>
          </cell>
          <cell r="R855">
            <v>16.778783398398527</v>
          </cell>
        </row>
        <row r="856">
          <cell r="C856">
            <v>62300105</v>
          </cell>
          <cell r="D856" t="str">
            <v>صورة ملونة للمعدة</v>
          </cell>
          <cell r="E856" t="str">
            <v>صورة</v>
          </cell>
          <cell r="F856">
            <v>274.99999999999994</v>
          </cell>
          <cell r="G856">
            <v>274.99999999999994</v>
          </cell>
          <cell r="H856">
            <v>274.99999999999994</v>
          </cell>
          <cell r="I856">
            <v>274.99999999999994</v>
          </cell>
          <cell r="J856">
            <v>274.99999999999994</v>
          </cell>
          <cell r="K856">
            <v>280</v>
          </cell>
          <cell r="L856">
            <v>280</v>
          </cell>
          <cell r="M856">
            <v>280</v>
          </cell>
          <cell r="N856">
            <v>276</v>
          </cell>
          <cell r="O856">
            <v>276</v>
          </cell>
          <cell r="P856">
            <v>276</v>
          </cell>
          <cell r="Q856">
            <v>280</v>
          </cell>
          <cell r="R856">
            <v>276.91666666666669</v>
          </cell>
        </row>
        <row r="857">
          <cell r="C857">
            <v>623002</v>
          </cell>
          <cell r="D857" t="str">
            <v>خدمات العلاج الطبيعي</v>
          </cell>
          <cell r="F857" t="str">
            <v/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</row>
        <row r="858">
          <cell r="C858">
            <v>62300201</v>
          </cell>
          <cell r="D858" t="str">
            <v>خدمات تدليك</v>
          </cell>
          <cell r="E858" t="str">
            <v>خدمة</v>
          </cell>
          <cell r="F858">
            <v>49.338882701797104</v>
          </cell>
          <cell r="G858">
            <v>49.338882701797104</v>
          </cell>
          <cell r="H858">
            <v>48.583582508826332</v>
          </cell>
          <cell r="I858">
            <v>48.583582508826332</v>
          </cell>
          <cell r="J858">
            <v>48.583582508826332</v>
          </cell>
          <cell r="K858">
            <v>50.35675017432991</v>
          </cell>
          <cell r="L858">
            <v>50.35675017432991</v>
          </cell>
          <cell r="M858">
            <v>50.35675017432991</v>
          </cell>
          <cell r="N858">
            <v>52.070924054778004</v>
          </cell>
          <cell r="O858">
            <v>52.070924054778004</v>
          </cell>
          <cell r="P858">
            <v>52.070924054778004</v>
          </cell>
          <cell r="Q858">
            <v>51.112050367300675</v>
          </cell>
          <cell r="R858">
            <v>50.235298832058135</v>
          </cell>
        </row>
        <row r="859">
          <cell r="C859">
            <v>63</v>
          </cell>
          <cell r="D859" t="str">
            <v>خدمات المستشفيات</v>
          </cell>
          <cell r="F859" t="str">
            <v/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 t="str">
            <v/>
          </cell>
          <cell r="O859" t="str">
            <v/>
          </cell>
          <cell r="P859" t="str">
            <v/>
          </cell>
          <cell r="Q859" t="str">
            <v/>
          </cell>
        </row>
        <row r="860">
          <cell r="C860">
            <v>630</v>
          </cell>
          <cell r="D860" t="str">
            <v>خدمات المستشفيات</v>
          </cell>
          <cell r="F860" t="str">
            <v/>
          </cell>
          <cell r="G860" t="str">
            <v/>
          </cell>
          <cell r="H860" t="str">
            <v/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 t="str">
            <v/>
          </cell>
          <cell r="O860" t="str">
            <v/>
          </cell>
          <cell r="P860" t="str">
            <v/>
          </cell>
          <cell r="Q860" t="str">
            <v/>
          </cell>
        </row>
        <row r="861">
          <cell r="C861">
            <v>6301</v>
          </cell>
          <cell r="D861" t="str">
            <v>خدمات المستشفيات الحكومية</v>
          </cell>
          <cell r="F861" t="str">
            <v/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 t="str">
            <v/>
          </cell>
          <cell r="P861" t="str">
            <v/>
          </cell>
          <cell r="Q861" t="str">
            <v/>
          </cell>
        </row>
        <row r="862">
          <cell r="C862">
            <v>630101</v>
          </cell>
          <cell r="D862" t="str">
            <v>خدمات المبيت</v>
          </cell>
          <cell r="F862" t="str">
            <v/>
          </cell>
          <cell r="G862" t="str">
            <v/>
          </cell>
          <cell r="H862" t="str">
            <v/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 t="str">
            <v/>
          </cell>
          <cell r="P862" t="str">
            <v/>
          </cell>
          <cell r="Q862" t="str">
            <v/>
          </cell>
        </row>
        <row r="863">
          <cell r="C863">
            <v>63010102</v>
          </cell>
          <cell r="D863" t="str">
            <v>مبيت في غرفة مشتركة دون علاج - مستشفى حكومي</v>
          </cell>
          <cell r="E863" t="str">
            <v>ليلة واحدة</v>
          </cell>
          <cell r="F863">
            <v>389.0377543888203</v>
          </cell>
          <cell r="G863">
            <v>389.0377543888203</v>
          </cell>
          <cell r="H863">
            <v>389.0377543888203</v>
          </cell>
          <cell r="I863">
            <v>389.0377543888203</v>
          </cell>
          <cell r="J863">
            <v>389.0377543888203</v>
          </cell>
          <cell r="K863">
            <v>388.67453254004351</v>
          </cell>
          <cell r="L863">
            <v>388.67453254004351</v>
          </cell>
          <cell r="M863">
            <v>388.67453254004351</v>
          </cell>
          <cell r="N863">
            <v>388.31131069126673</v>
          </cell>
          <cell r="O863">
            <v>388.31131069126673</v>
          </cell>
          <cell r="P863">
            <v>388.31131069126673</v>
          </cell>
          <cell r="Q863">
            <v>388.31131069126673</v>
          </cell>
          <cell r="R863">
            <v>388.70480102744159</v>
          </cell>
        </row>
        <row r="864">
          <cell r="C864">
            <v>630102</v>
          </cell>
          <cell r="D864" t="str">
            <v>خدمات علاجية</v>
          </cell>
          <cell r="F864" t="str">
            <v/>
          </cell>
          <cell r="G864" t="str">
            <v/>
          </cell>
          <cell r="H864" t="str">
            <v/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 t="str">
            <v/>
          </cell>
          <cell r="O864" t="str">
            <v/>
          </cell>
          <cell r="P864" t="str">
            <v/>
          </cell>
          <cell r="Q864" t="str">
            <v/>
          </cell>
        </row>
        <row r="865">
          <cell r="C865">
            <v>63010201</v>
          </cell>
          <cell r="D865" t="str">
            <v>اجرة طبيب / عملية جراحية  للزائدة - مستشفى حكومي</v>
          </cell>
          <cell r="E865" t="str">
            <v>ليلة واحدة</v>
          </cell>
          <cell r="F865">
            <v>437.52700154760913</v>
          </cell>
          <cell r="G865">
            <v>437.52700154760913</v>
          </cell>
          <cell r="H865">
            <v>437.52700154760913</v>
          </cell>
          <cell r="I865">
            <v>437.52700154760913</v>
          </cell>
          <cell r="J865">
            <v>437.52700154760913</v>
          </cell>
          <cell r="K865">
            <v>437.16377969883234</v>
          </cell>
          <cell r="L865">
            <v>437.16377969883234</v>
          </cell>
          <cell r="M865">
            <v>437.16377969883234</v>
          </cell>
          <cell r="N865">
            <v>440.03317432730807</v>
          </cell>
          <cell r="O865">
            <v>440.03317432730807</v>
          </cell>
          <cell r="P865">
            <v>440.03317432730807</v>
          </cell>
          <cell r="Q865">
            <v>440.03317432730807</v>
          </cell>
          <cell r="R865">
            <v>438.27158701198135</v>
          </cell>
        </row>
        <row r="866">
          <cell r="C866">
            <v>6302</v>
          </cell>
          <cell r="D866" t="str">
            <v>خدمات المستشفيات الخاصة</v>
          </cell>
          <cell r="F866" t="str">
            <v/>
          </cell>
          <cell r="G866" t="str">
            <v/>
          </cell>
          <cell r="H866" t="str">
            <v/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 t="str">
            <v/>
          </cell>
          <cell r="P866" t="str">
            <v/>
          </cell>
          <cell r="Q866" t="str">
            <v/>
          </cell>
        </row>
        <row r="867">
          <cell r="C867">
            <v>630201</v>
          </cell>
          <cell r="D867" t="str">
            <v>خدمات المبيت</v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 t="str">
            <v/>
          </cell>
          <cell r="P867" t="str">
            <v/>
          </cell>
          <cell r="Q867" t="str">
            <v/>
          </cell>
        </row>
        <row r="868">
          <cell r="C868">
            <v>63020101</v>
          </cell>
          <cell r="D868" t="str">
            <v>مبيت في غرفة خاصة دون العلاج / مستشفى خاص</v>
          </cell>
          <cell r="E868" t="str">
            <v>ليلة واحدة</v>
          </cell>
          <cell r="F868">
            <v>531.81157365120634</v>
          </cell>
          <cell r="G868">
            <v>531.81157365120634</v>
          </cell>
          <cell r="H868">
            <v>531.81157365120634</v>
          </cell>
          <cell r="I868">
            <v>531.81157365120634</v>
          </cell>
          <cell r="J868">
            <v>531.81157365120634</v>
          </cell>
          <cell r="K868">
            <v>531.81157365120634</v>
          </cell>
          <cell r="L868">
            <v>531.81157365120634</v>
          </cell>
          <cell r="M868">
            <v>531.81157365120634</v>
          </cell>
          <cell r="N868">
            <v>533.59436669483784</v>
          </cell>
          <cell r="O868">
            <v>533.59436669483784</v>
          </cell>
          <cell r="P868">
            <v>533.59436669483784</v>
          </cell>
          <cell r="Q868">
            <v>531.81157365120634</v>
          </cell>
          <cell r="R868">
            <v>532.25727191211422</v>
          </cell>
        </row>
        <row r="869">
          <cell r="C869">
            <v>63020102</v>
          </cell>
          <cell r="D869" t="str">
            <v>مبيت في غرفة مشتركة دون علاج / مستشفى خاص</v>
          </cell>
          <cell r="E869" t="str">
            <v>ليلة واحدة</v>
          </cell>
          <cell r="F869">
            <v>315.66343568525468</v>
          </cell>
          <cell r="G869">
            <v>315.66343568525468</v>
          </cell>
          <cell r="H869">
            <v>311.83883712570133</v>
          </cell>
          <cell r="I869">
            <v>311.83883712570133</v>
          </cell>
          <cell r="J869">
            <v>311.83883712570133</v>
          </cell>
          <cell r="K869">
            <v>311.83883712570133</v>
          </cell>
          <cell r="L869">
            <v>311.83883712570133</v>
          </cell>
          <cell r="M869">
            <v>311.83883712570133</v>
          </cell>
          <cell r="N869">
            <v>313.62163016933289</v>
          </cell>
          <cell r="O869">
            <v>313.62163016933289</v>
          </cell>
          <cell r="P869">
            <v>313.62163016933289</v>
          </cell>
          <cell r="Q869">
            <v>313.62163016933289</v>
          </cell>
          <cell r="R869">
            <v>313.07053456683747</v>
          </cell>
        </row>
        <row r="870">
          <cell r="C870">
            <v>630202</v>
          </cell>
          <cell r="D870" t="str">
            <v>خدمات علاجية</v>
          </cell>
          <cell r="F870" t="str">
            <v/>
          </cell>
          <cell r="G870" t="str">
            <v/>
          </cell>
          <cell r="H870" t="str">
            <v/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 t="str">
            <v/>
          </cell>
          <cell r="O870" t="str">
            <v/>
          </cell>
          <cell r="P870" t="str">
            <v/>
          </cell>
          <cell r="Q870" t="str">
            <v/>
          </cell>
        </row>
        <row r="871">
          <cell r="C871">
            <v>63020201</v>
          </cell>
          <cell r="D871" t="str">
            <v>اجرة طبيب / عملية جراحية  للزائدة / مستشفى خاص</v>
          </cell>
          <cell r="E871" t="str">
            <v>ساعة</v>
          </cell>
          <cell r="F871">
            <v>1252.6355670601577</v>
          </cell>
          <cell r="G871">
            <v>1252.6355670601577</v>
          </cell>
          <cell r="H871">
            <v>1293.403516805052</v>
          </cell>
          <cell r="I871">
            <v>1293.403516805052</v>
          </cell>
          <cell r="J871">
            <v>1293.403516805052</v>
          </cell>
          <cell r="K871">
            <v>1336.8751923977229</v>
          </cell>
          <cell r="L871">
            <v>1336.8751923977229</v>
          </cell>
          <cell r="M871">
            <v>1336.8751923977229</v>
          </cell>
          <cell r="N871">
            <v>1283.6867639120653</v>
          </cell>
          <cell r="O871">
            <v>1283.6867639120653</v>
          </cell>
          <cell r="P871">
            <v>1283.6867639120653</v>
          </cell>
          <cell r="Q871">
            <v>1286.3904897598411</v>
          </cell>
          <cell r="R871">
            <v>1294.4631702687229</v>
          </cell>
        </row>
        <row r="872">
          <cell r="C872">
            <v>7</v>
          </cell>
          <cell r="D872" t="str">
            <v xml:space="preserve">النقل والمواصلات </v>
          </cell>
          <cell r="F872" t="str">
            <v/>
          </cell>
          <cell r="G872" t="str">
            <v/>
          </cell>
          <cell r="H872" t="str">
            <v/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 t="str">
            <v/>
          </cell>
          <cell r="O872" t="str">
            <v/>
          </cell>
          <cell r="P872" t="str">
            <v/>
          </cell>
          <cell r="Q872" t="str">
            <v/>
          </cell>
        </row>
        <row r="873">
          <cell r="C873">
            <v>71</v>
          </cell>
          <cell r="D873" t="str">
            <v>وسائل النقل الشخصية</v>
          </cell>
          <cell r="F873" t="str">
            <v/>
          </cell>
          <cell r="G873" t="str">
            <v/>
          </cell>
          <cell r="H873" t="str">
            <v/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 t="str">
            <v/>
          </cell>
          <cell r="O873" t="str">
            <v/>
          </cell>
          <cell r="P873" t="str">
            <v/>
          </cell>
          <cell r="Q873" t="str">
            <v/>
          </cell>
        </row>
        <row r="874">
          <cell r="C874">
            <v>711</v>
          </cell>
          <cell r="D874" t="str">
            <v>السيارات</v>
          </cell>
          <cell r="F874" t="str">
            <v/>
          </cell>
          <cell r="G874" t="str">
            <v/>
          </cell>
          <cell r="H874" t="str">
            <v/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 t="str">
            <v/>
          </cell>
          <cell r="O874" t="str">
            <v/>
          </cell>
          <cell r="P874" t="str">
            <v/>
          </cell>
          <cell r="Q874" t="str">
            <v/>
          </cell>
        </row>
        <row r="875">
          <cell r="C875">
            <v>711001</v>
          </cell>
          <cell r="D875" t="str">
            <v>سيارات الصالون</v>
          </cell>
          <cell r="F875" t="str">
            <v/>
          </cell>
          <cell r="G875" t="str">
            <v/>
          </cell>
          <cell r="H875" t="str">
            <v/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 t="str">
            <v/>
          </cell>
          <cell r="O875" t="str">
            <v/>
          </cell>
          <cell r="P875" t="str">
            <v/>
          </cell>
          <cell r="Q875" t="str">
            <v/>
          </cell>
        </row>
        <row r="876">
          <cell r="C876">
            <v>71100103</v>
          </cell>
          <cell r="D876" t="str">
            <v>سيارة فيات دوبلو موديل 2012 قوة ماتور 2000 جير عادي 6 +1 عدد الركاب خصوصي - محرك ديزل - انتاج ايطاليا</v>
          </cell>
          <cell r="E876" t="str">
            <v>فولكس</v>
          </cell>
          <cell r="F876">
            <v>130742.70478370217</v>
          </cell>
          <cell r="G876">
            <v>130742.70478370217</v>
          </cell>
          <cell r="H876">
            <v>127907.55887937621</v>
          </cell>
          <cell r="I876">
            <v>127907.55887937621</v>
          </cell>
          <cell r="J876">
            <v>127907.55887937621</v>
          </cell>
          <cell r="K876">
            <v>127487.26707072429</v>
          </cell>
          <cell r="L876">
            <v>127487.26707072429</v>
          </cell>
          <cell r="M876">
            <v>127487.26707072429</v>
          </cell>
          <cell r="N876">
            <v>127239.75373929825</v>
          </cell>
          <cell r="O876">
            <v>127239.75373929825</v>
          </cell>
          <cell r="P876">
            <v>127239.75373929825</v>
          </cell>
          <cell r="Q876">
            <v>126827.38631219814</v>
          </cell>
          <cell r="R876">
            <v>128018.04457898323</v>
          </cell>
        </row>
        <row r="877">
          <cell r="C877">
            <v>71100104</v>
          </cell>
          <cell r="D877" t="str">
            <v xml:space="preserve">سيارة جولف موديل 2012 قوة ماتور 1600 جير اتوماتك - محرك بنزين - انتاج ألمانيا </v>
          </cell>
          <cell r="E877" t="str">
            <v>اوبل</v>
          </cell>
          <cell r="F877">
            <v>132925.67560283697</v>
          </cell>
          <cell r="G877">
            <v>132925.67560283697</v>
          </cell>
          <cell r="H877">
            <v>131955.87912840373</v>
          </cell>
          <cell r="I877">
            <v>131955.87912840373</v>
          </cell>
          <cell r="J877">
            <v>131955.87912840373</v>
          </cell>
          <cell r="K877">
            <v>134701.06058319917</v>
          </cell>
          <cell r="L877">
            <v>134701.06058319917</v>
          </cell>
          <cell r="M877">
            <v>134701.06058319917</v>
          </cell>
          <cell r="N877">
            <v>132934.74744426555</v>
          </cell>
          <cell r="O877">
            <v>132934.74744426555</v>
          </cell>
          <cell r="P877">
            <v>132934.74744426555</v>
          </cell>
          <cell r="Q877">
            <v>134200.59620736918</v>
          </cell>
          <cell r="R877">
            <v>133235.58407338735</v>
          </cell>
        </row>
        <row r="878">
          <cell r="C878">
            <v>71100106</v>
          </cell>
          <cell r="D878" t="str">
            <v>سيارة ACCENT  موديل 2012 قوة ماتور 1600 جير اتوماتك فل ابشن - محرك بنزين - انتاج كوريا</v>
          </cell>
          <cell r="E878" t="str">
            <v>هيونداي</v>
          </cell>
          <cell r="F878">
            <v>103063.39505241449</v>
          </cell>
          <cell r="G878">
            <v>103063.39505241449</v>
          </cell>
          <cell r="H878">
            <v>102579.24381551809</v>
          </cell>
          <cell r="I878">
            <v>102579.24381551809</v>
          </cell>
          <cell r="J878">
            <v>102579.24381551809</v>
          </cell>
          <cell r="K878">
            <v>101180.23848294768</v>
          </cell>
          <cell r="L878">
            <v>101180.23848294768</v>
          </cell>
          <cell r="M878">
            <v>101180.23848294768</v>
          </cell>
          <cell r="N878">
            <v>101009.94667429577</v>
          </cell>
          <cell r="O878">
            <v>101009.94667429577</v>
          </cell>
          <cell r="P878">
            <v>101009.94667429577</v>
          </cell>
          <cell r="Q878">
            <v>102047.08191348086</v>
          </cell>
          <cell r="R878">
            <v>101873.5132447162</v>
          </cell>
        </row>
        <row r="879">
          <cell r="C879">
            <v>71100107</v>
          </cell>
          <cell r="D879" t="str">
            <v>سيارة كيا ريو موديل 2012 H5 قوة المحرك 1400 جير اتوماتك - محرك بنزين - انتاج كوريا</v>
          </cell>
          <cell r="E879" t="str">
            <v>هيونداي</v>
          </cell>
          <cell r="F879">
            <v>106316.10042920521</v>
          </cell>
          <cell r="G879">
            <v>106316.10042920521</v>
          </cell>
          <cell r="H879">
            <v>104821.83873960428</v>
          </cell>
          <cell r="I879">
            <v>104821.83873960428</v>
          </cell>
          <cell r="J879">
            <v>104821.83873960428</v>
          </cell>
          <cell r="K879">
            <v>104651.54693095236</v>
          </cell>
          <cell r="L879">
            <v>104651.54693095236</v>
          </cell>
          <cell r="M879">
            <v>104651.54693095236</v>
          </cell>
          <cell r="N879">
            <v>104396.1092179745</v>
          </cell>
          <cell r="O879">
            <v>104396.1092179745</v>
          </cell>
          <cell r="P879">
            <v>104396.1092179745</v>
          </cell>
          <cell r="Q879">
            <v>104353.53626581152</v>
          </cell>
          <cell r="R879">
            <v>104882.85181581794</v>
          </cell>
        </row>
        <row r="880">
          <cell r="C880">
            <v>71100110</v>
          </cell>
          <cell r="D880" t="str">
            <v>سيارة جراند بونتو موديل 2012 قوة ماتور 1400 جير عادي - محرك بنزين - انتاج ايطاليا</v>
          </cell>
          <cell r="E880" t="str">
            <v>دايو</v>
          </cell>
          <cell r="F880">
            <v>94041.644200503011</v>
          </cell>
          <cell r="G880">
            <v>94041.644200503011</v>
          </cell>
          <cell r="H880">
            <v>92041.644200502997</v>
          </cell>
          <cell r="I880">
            <v>92041.644200502997</v>
          </cell>
          <cell r="J880">
            <v>92041.644200502997</v>
          </cell>
          <cell r="K880">
            <v>93041.644200502997</v>
          </cell>
          <cell r="L880">
            <v>93041.644200502997</v>
          </cell>
          <cell r="M880">
            <v>93041.644200502997</v>
          </cell>
          <cell r="N880">
            <v>92956.498296177044</v>
          </cell>
          <cell r="O880">
            <v>92956.498296177044</v>
          </cell>
          <cell r="P880">
            <v>92956.498296177044</v>
          </cell>
          <cell r="Q880">
            <v>92935.211820095545</v>
          </cell>
          <cell r="R880">
            <v>92928.155026054228</v>
          </cell>
        </row>
        <row r="881">
          <cell r="C881">
            <v>713</v>
          </cell>
          <cell r="D881" t="str">
            <v>دراجات هوائية</v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 t="str">
            <v/>
          </cell>
          <cell r="P881" t="str">
            <v/>
          </cell>
          <cell r="Q881" t="str">
            <v/>
          </cell>
        </row>
        <row r="882">
          <cell r="C882">
            <v>713001</v>
          </cell>
          <cell r="D882" t="str">
            <v>دراجات هوائية</v>
          </cell>
          <cell r="F882" t="str">
            <v/>
          </cell>
          <cell r="G882" t="str">
            <v/>
          </cell>
          <cell r="H882" t="str">
            <v/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 t="str">
            <v/>
          </cell>
          <cell r="O882" t="str">
            <v/>
          </cell>
          <cell r="P882" t="str">
            <v/>
          </cell>
          <cell r="Q882" t="str">
            <v/>
          </cell>
        </row>
        <row r="883">
          <cell r="C883">
            <v>71300101</v>
          </cell>
          <cell r="D883" t="str">
            <v>دراجة هوائية قطر 26 انش - ماونتين - الصين</v>
          </cell>
          <cell r="E883" t="str">
            <v>دراجة</v>
          </cell>
          <cell r="F883">
            <v>344.72508481210161</v>
          </cell>
          <cell r="G883">
            <v>346.4933996485583</v>
          </cell>
          <cell r="H883">
            <v>347.70911609862219</v>
          </cell>
          <cell r="I883">
            <v>348.81431287140765</v>
          </cell>
          <cell r="J883">
            <v>347.43281690542585</v>
          </cell>
          <cell r="K883">
            <v>346.82495868039388</v>
          </cell>
          <cell r="L883">
            <v>347.5985964213437</v>
          </cell>
          <cell r="M883">
            <v>348.37223416229347</v>
          </cell>
          <cell r="N883">
            <v>348.59327351685056</v>
          </cell>
          <cell r="O883">
            <v>347.98878443377936</v>
          </cell>
          <cell r="P883">
            <v>348.20982378833645</v>
          </cell>
          <cell r="Q883">
            <v>346.99410733827244</v>
          </cell>
          <cell r="R883">
            <v>347.47970905644871</v>
          </cell>
        </row>
        <row r="884">
          <cell r="C884">
            <v>71300102</v>
          </cell>
          <cell r="D884" t="str">
            <v>دراجة هوائية قطر 20 انش -B.M.X -  الصين</v>
          </cell>
          <cell r="E884" t="str">
            <v>دراجة</v>
          </cell>
          <cell r="F884">
            <v>207.82661638407279</v>
          </cell>
          <cell r="G884">
            <v>209.2420613129274</v>
          </cell>
          <cell r="H884">
            <v>209.48441154325096</v>
          </cell>
          <cell r="I884">
            <v>208.9318131568582</v>
          </cell>
          <cell r="J884">
            <v>209.59493122052945</v>
          </cell>
          <cell r="K884">
            <v>209.48441154325096</v>
          </cell>
          <cell r="L884">
            <v>211.97110428201813</v>
          </cell>
          <cell r="M884">
            <v>214.87459955568653</v>
          </cell>
          <cell r="N884">
            <v>209.4631006674845</v>
          </cell>
          <cell r="O884">
            <v>208.22643868298817</v>
          </cell>
          <cell r="P884">
            <v>207.20334708645942</v>
          </cell>
          <cell r="Q884">
            <v>206.40839846974325</v>
          </cell>
          <cell r="R884">
            <v>209.39260282543913</v>
          </cell>
        </row>
        <row r="885">
          <cell r="C885">
            <v>72</v>
          </cell>
          <cell r="D885" t="str">
            <v>تشغيل وسائط النقل</v>
          </cell>
          <cell r="F885" t="str">
            <v/>
          </cell>
          <cell r="G885" t="str">
            <v/>
          </cell>
          <cell r="H885" t="str">
            <v/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 t="str">
            <v/>
          </cell>
          <cell r="O885" t="str">
            <v/>
          </cell>
          <cell r="P885" t="str">
            <v/>
          </cell>
          <cell r="Q885" t="str">
            <v/>
          </cell>
        </row>
        <row r="886">
          <cell r="C886">
            <v>721</v>
          </cell>
          <cell r="D886" t="str">
            <v>الاطارات وقطع الغيار</v>
          </cell>
          <cell r="F886" t="str">
            <v/>
          </cell>
          <cell r="G886" t="str">
            <v/>
          </cell>
          <cell r="H886" t="str">
            <v/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 t="str">
            <v/>
          </cell>
          <cell r="O886" t="str">
            <v/>
          </cell>
          <cell r="P886" t="str">
            <v/>
          </cell>
          <cell r="Q886" t="str">
            <v/>
          </cell>
        </row>
        <row r="887">
          <cell r="C887">
            <v>721001</v>
          </cell>
          <cell r="D887" t="str">
            <v>الاطارات</v>
          </cell>
          <cell r="F887" t="str">
            <v/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 t="str">
            <v/>
          </cell>
          <cell r="O887" t="str">
            <v/>
          </cell>
          <cell r="P887" t="str">
            <v/>
          </cell>
          <cell r="Q887" t="str">
            <v/>
          </cell>
        </row>
        <row r="888">
          <cell r="C888">
            <v>72100101</v>
          </cell>
          <cell r="D888" t="str">
            <v>اطار ستيل 13/135 GR اانسو صيني</v>
          </cell>
          <cell r="E888" t="str">
            <v>اطار</v>
          </cell>
          <cell r="F888">
            <v>148.3949939646366</v>
          </cell>
          <cell r="G888">
            <v>149.80101089290423</v>
          </cell>
          <cell r="H888">
            <v>148.3949939646366</v>
          </cell>
          <cell r="I888">
            <v>147.69198550050277</v>
          </cell>
          <cell r="J888">
            <v>148.3949939646366</v>
          </cell>
          <cell r="K888">
            <v>148.3949939646366</v>
          </cell>
          <cell r="L888">
            <v>149.80101089290423</v>
          </cell>
          <cell r="M888">
            <v>148.9079809050572</v>
          </cell>
          <cell r="N888">
            <v>146.28596857223513</v>
          </cell>
          <cell r="O888">
            <v>149.0980024287704</v>
          </cell>
          <cell r="P888">
            <v>149.80101089290423</v>
          </cell>
          <cell r="Q888">
            <v>149.19880630017803</v>
          </cell>
          <cell r="R888">
            <v>148.6804793536669</v>
          </cell>
        </row>
        <row r="889">
          <cell r="C889">
            <v>72100103</v>
          </cell>
          <cell r="D889" t="str">
            <v>اطار ستيل 14/165 - هان كوك كوري</v>
          </cell>
          <cell r="E889" t="str">
            <v>اطار</v>
          </cell>
          <cell r="F889">
            <v>191.06970012152985</v>
          </cell>
          <cell r="G889">
            <v>191.97431632847892</v>
          </cell>
          <cell r="H889">
            <v>191.17050399293748</v>
          </cell>
          <cell r="I889">
            <v>197.59838404154945</v>
          </cell>
          <cell r="J889">
            <v>197.59838404154945</v>
          </cell>
          <cell r="K889">
            <v>194.88677996560472</v>
          </cell>
          <cell r="L889">
            <v>194.07287777422951</v>
          </cell>
          <cell r="M889">
            <v>196.09305960514246</v>
          </cell>
          <cell r="N889">
            <v>194.28532355451264</v>
          </cell>
          <cell r="O889">
            <v>196.28308112885566</v>
          </cell>
          <cell r="P889">
            <v>195.90303808142929</v>
          </cell>
          <cell r="Q889">
            <v>193.0801661874261</v>
          </cell>
          <cell r="R889">
            <v>194.50130123527049</v>
          </cell>
        </row>
        <row r="890">
          <cell r="C890">
            <v>72100104</v>
          </cell>
          <cell r="D890" t="str">
            <v>اطار ستيل 14/185 - اليانس-اسرائيل</v>
          </cell>
          <cell r="E890" t="str">
            <v>اطار</v>
          </cell>
          <cell r="F890">
            <v>256.5276304851414</v>
          </cell>
          <cell r="G890">
            <v>261.44868973407807</v>
          </cell>
          <cell r="H890">
            <v>260.64487739853666</v>
          </cell>
          <cell r="I890">
            <v>262.85470666234573</v>
          </cell>
          <cell r="J890">
            <v>264.26072359061334</v>
          </cell>
          <cell r="K890">
            <v>262.35255775939299</v>
          </cell>
          <cell r="L890">
            <v>265.58798681322622</v>
          </cell>
          <cell r="M890">
            <v>265.81052244934307</v>
          </cell>
          <cell r="N890">
            <v>267.17318722773916</v>
          </cell>
          <cell r="O890">
            <v>261.14740039230645</v>
          </cell>
          <cell r="P890">
            <v>260.76735734488005</v>
          </cell>
          <cell r="Q890">
            <v>261.14740039230645</v>
          </cell>
          <cell r="R890">
            <v>262.47692002082579</v>
          </cell>
        </row>
        <row r="891">
          <cell r="C891">
            <v>721002</v>
          </cell>
          <cell r="D891" t="str">
            <v>قطع الغيار</v>
          </cell>
          <cell r="F891" t="str">
            <v/>
          </cell>
          <cell r="G891" t="str">
            <v/>
          </cell>
          <cell r="H891" t="str">
            <v/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 t="str">
            <v/>
          </cell>
          <cell r="O891" t="str">
            <v/>
          </cell>
          <cell r="P891" t="str">
            <v/>
          </cell>
          <cell r="Q891" t="str">
            <v/>
          </cell>
        </row>
        <row r="892">
          <cell r="C892">
            <v>72100201</v>
          </cell>
          <cell r="D892" t="str">
            <v>بريك فيات امامي من 82 - 94 -يبسر - تركي</v>
          </cell>
          <cell r="E892" t="str">
            <v>زوج</v>
          </cell>
          <cell r="F892">
            <v>41.759006315423555</v>
          </cell>
          <cell r="G892">
            <v>42.508577443260528</v>
          </cell>
          <cell r="H892">
            <v>42.509053967886111</v>
          </cell>
          <cell r="I892">
            <v>44.424910542689283</v>
          </cell>
          <cell r="J892">
            <v>42.151230361278124</v>
          </cell>
          <cell r="K892">
            <v>43.550839765709178</v>
          </cell>
          <cell r="L892">
            <v>42.717029907750259</v>
          </cell>
          <cell r="M892">
            <v>43.580618689207704</v>
          </cell>
          <cell r="N892">
            <v>44.741281918712112</v>
          </cell>
          <cell r="O892">
            <v>50.190110132005231</v>
          </cell>
          <cell r="P892">
            <v>47.332763050022841</v>
          </cell>
          <cell r="Q892">
            <v>46.796742427049239</v>
          </cell>
          <cell r="R892">
            <v>44.355180376749509</v>
          </cell>
        </row>
        <row r="893">
          <cell r="C893">
            <v>72100202</v>
          </cell>
          <cell r="D893" t="str">
            <v>مساحات 20 انش - بوش - المانيا</v>
          </cell>
          <cell r="E893" t="str">
            <v>زوج</v>
          </cell>
          <cell r="F893">
            <v>40.806175295275516</v>
          </cell>
          <cell r="G893">
            <v>39.734134049328333</v>
          </cell>
          <cell r="H893">
            <v>39.752049055890012</v>
          </cell>
          <cell r="I893">
            <v>40.127787669059671</v>
          </cell>
          <cell r="J893">
            <v>41.6995430002315</v>
          </cell>
          <cell r="K893">
            <v>41.6995430002315</v>
          </cell>
          <cell r="L893">
            <v>42.503573934691879</v>
          </cell>
          <cell r="M893">
            <v>41.878931328161073</v>
          </cell>
          <cell r="N893">
            <v>41.074900393700688</v>
          </cell>
          <cell r="O893">
            <v>40.940895237957285</v>
          </cell>
          <cell r="P893">
            <v>42.190895237957285</v>
          </cell>
          <cell r="Q893">
            <v>42.190895237957285</v>
          </cell>
          <cell r="R893">
            <v>41.216610286703506</v>
          </cell>
        </row>
        <row r="894">
          <cell r="C894">
            <v>72100203</v>
          </cell>
          <cell r="D894" t="str">
            <v>بوجيات سيارة مرسيدس  عمومي- الكتروني - روسي</v>
          </cell>
          <cell r="E894" t="str">
            <v>طقم</v>
          </cell>
          <cell r="F894">
            <v>42.276479200014677</v>
          </cell>
          <cell r="G894">
            <v>41.772837067948522</v>
          </cell>
          <cell r="H894">
            <v>40.067166253505206</v>
          </cell>
          <cell r="I894">
            <v>40.822629451604442</v>
          </cell>
          <cell r="J894">
            <v>41.074450517637516</v>
          </cell>
          <cell r="K894">
            <v>41.480720440581237</v>
          </cell>
          <cell r="L894">
            <v>40.977078308515082</v>
          </cell>
          <cell r="M894">
            <v>40.977078308515082</v>
          </cell>
          <cell r="N894">
            <v>41.208920776034255</v>
          </cell>
          <cell r="O894">
            <v>40.211456629005703</v>
          </cell>
          <cell r="P894">
            <v>42.400872425001175</v>
          </cell>
          <cell r="Q894">
            <v>42.206128006756316</v>
          </cell>
          <cell r="R894">
            <v>41.289651448759933</v>
          </cell>
        </row>
        <row r="895">
          <cell r="C895">
            <v>72100204</v>
          </cell>
          <cell r="D895" t="str">
            <v>بلاتين سيارة سوبارو - اليابان</v>
          </cell>
          <cell r="E895" t="str">
            <v>بلاتين</v>
          </cell>
          <cell r="F895">
            <v>15.948657170249518</v>
          </cell>
          <cell r="G895">
            <v>15.647346967510765</v>
          </cell>
          <cell r="H895">
            <v>15.560574043853194</v>
          </cell>
          <cell r="I895">
            <v>15.293274255698416</v>
          </cell>
          <cell r="J895">
            <v>15.394002682111644</v>
          </cell>
          <cell r="K895">
            <v>15.394002682111644</v>
          </cell>
          <cell r="L895">
            <v>15.561883392800363</v>
          </cell>
          <cell r="M895">
            <v>15.978311797154237</v>
          </cell>
          <cell r="N895">
            <v>16.299414860729318</v>
          </cell>
          <cell r="O895">
            <v>16.432410080333121</v>
          </cell>
          <cell r="P895">
            <v>16.033424421521705</v>
          </cell>
          <cell r="Q895">
            <v>15.432981909883827</v>
          </cell>
          <cell r="R895">
            <v>15.748023688663148</v>
          </cell>
        </row>
        <row r="896">
          <cell r="C896">
            <v>72100206</v>
          </cell>
          <cell r="D896" t="str">
            <v>فلتر زيت سوبارو</v>
          </cell>
          <cell r="E896" t="str">
            <v>فلتر</v>
          </cell>
          <cell r="F896">
            <v>20.941034088804436</v>
          </cell>
          <cell r="G896">
            <v>21.1424909416309</v>
          </cell>
          <cell r="H896">
            <v>20.914004691402532</v>
          </cell>
          <cell r="I896">
            <v>20.615747459004343</v>
          </cell>
          <cell r="J896">
            <v>20.115461544228996</v>
          </cell>
          <cell r="K896">
            <v>19.462404881188398</v>
          </cell>
          <cell r="L896">
            <v>19.413718776627181</v>
          </cell>
          <cell r="M896">
            <v>19.816060652729401</v>
          </cell>
          <cell r="N896">
            <v>19.218974358382326</v>
          </cell>
          <cell r="O896">
            <v>19.837145530338013</v>
          </cell>
          <cell r="P896">
            <v>19.253573934691886</v>
          </cell>
          <cell r="Q896">
            <v>19.837145530338013</v>
          </cell>
          <cell r="R896">
            <v>20.047313532447198</v>
          </cell>
        </row>
        <row r="897">
          <cell r="C897">
            <v>722</v>
          </cell>
          <cell r="D897" t="str">
            <v>المحروقات وزيوت التشحيم</v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 t="str">
            <v/>
          </cell>
          <cell r="O897" t="str">
            <v/>
          </cell>
          <cell r="P897" t="str">
            <v/>
          </cell>
          <cell r="Q897" t="str">
            <v/>
          </cell>
        </row>
        <row r="898">
          <cell r="C898">
            <v>722001</v>
          </cell>
          <cell r="D898" t="str">
            <v>المحروقات</v>
          </cell>
          <cell r="F898" t="str">
            <v/>
          </cell>
          <cell r="G898" t="str">
            <v/>
          </cell>
          <cell r="H898" t="str">
            <v/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 t="str">
            <v/>
          </cell>
          <cell r="O898" t="str">
            <v/>
          </cell>
          <cell r="P898" t="str">
            <v/>
          </cell>
          <cell r="Q898" t="str">
            <v/>
          </cell>
        </row>
        <row r="899">
          <cell r="C899">
            <v>72200102</v>
          </cell>
          <cell r="D899" t="str">
            <v>بنزين 95 بدون رصاص - اسرائيل</v>
          </cell>
          <cell r="E899" t="str">
            <v>1 لتر</v>
          </cell>
          <cell r="F899">
            <v>6.139083244168698</v>
          </cell>
          <cell r="G899">
            <v>6.139083244168698</v>
          </cell>
          <cell r="H899">
            <v>6.0397380697624836</v>
          </cell>
          <cell r="I899">
            <v>5.8997380697624857</v>
          </cell>
          <cell r="J899">
            <v>5.902991119195339</v>
          </cell>
          <cell r="K899">
            <v>5.9372708110421746</v>
          </cell>
          <cell r="L899">
            <v>5.7072708110421742</v>
          </cell>
          <cell r="M899">
            <v>5.8872708110421748</v>
          </cell>
          <cell r="N899">
            <v>5.9472708110421744</v>
          </cell>
          <cell r="O899">
            <v>6.0716814680077649</v>
          </cell>
          <cell r="P899">
            <v>6.0072708110421758</v>
          </cell>
          <cell r="Q899">
            <v>6.139083244168698</v>
          </cell>
          <cell r="R899">
            <v>5.9848127095370875</v>
          </cell>
        </row>
        <row r="900">
          <cell r="C900">
            <v>72200103</v>
          </cell>
          <cell r="D900" t="str">
            <v>بنزين 98 بدون رصاص -  اسرائيل</v>
          </cell>
          <cell r="E900" t="str">
            <v>1 لتر</v>
          </cell>
          <cell r="F900">
            <v>7.0294339824528125</v>
          </cell>
          <cell r="G900">
            <v>6.9993030173340545</v>
          </cell>
          <cell r="H900">
            <v>6.823865717954483</v>
          </cell>
          <cell r="I900">
            <v>6.6542586133107555</v>
          </cell>
          <cell r="J900">
            <v>6.7142586133107551</v>
          </cell>
          <cell r="K900">
            <v>6.7485383051575907</v>
          </cell>
          <cell r="L900">
            <v>6.5111365289966567</v>
          </cell>
          <cell r="M900">
            <v>6.6837347528357256</v>
          </cell>
          <cell r="N900">
            <v>6.7512674941154156</v>
          </cell>
          <cell r="O900">
            <v>6.860612668521628</v>
          </cell>
          <cell r="P900">
            <v>6.7912674941154147</v>
          </cell>
          <cell r="Q900">
            <v>6.9155471859622493</v>
          </cell>
          <cell r="R900">
            <v>6.7902686978389619</v>
          </cell>
        </row>
        <row r="901">
          <cell r="C901">
            <v>72200104</v>
          </cell>
          <cell r="D901" t="str">
            <v>سولار - اسرائيل</v>
          </cell>
          <cell r="E901" t="str">
            <v>1 لتر</v>
          </cell>
          <cell r="F901">
            <v>5.6851753691420566</v>
          </cell>
          <cell r="G901">
            <v>5.6851753691420566</v>
          </cell>
          <cell r="H901">
            <v>5.5788213139311846</v>
          </cell>
          <cell r="I901">
            <v>5.4012885726514934</v>
          </cell>
          <cell r="J901">
            <v>5.5228390755405039</v>
          </cell>
          <cell r="K901">
            <v>5.4884284185749115</v>
          </cell>
          <cell r="L901">
            <v>5.3424461801842309</v>
          </cell>
          <cell r="M901">
            <v>5.5499789214639215</v>
          </cell>
          <cell r="N901">
            <v>5.5453063342608138</v>
          </cell>
          <cell r="O901">
            <v>5.7156992296170861</v>
          </cell>
          <cell r="P901">
            <v>5.7647824737857851</v>
          </cell>
          <cell r="Q901">
            <v>5.8103718168201919</v>
          </cell>
          <cell r="R901">
            <v>5.5908594229261865</v>
          </cell>
        </row>
        <row r="902">
          <cell r="C902">
            <v>72200105</v>
          </cell>
          <cell r="D902" t="str">
            <v>بنزين بدون رصاص  - مصري</v>
          </cell>
          <cell r="E902" t="str">
            <v>1 لتر</v>
          </cell>
          <cell r="F902" t="str">
            <v/>
          </cell>
          <cell r="G902" t="str">
            <v/>
          </cell>
          <cell r="H902" t="str">
            <v/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 t="str">
            <v/>
          </cell>
          <cell r="O902" t="str">
            <v/>
          </cell>
          <cell r="P902" t="str">
            <v/>
          </cell>
          <cell r="Q902" t="str">
            <v/>
          </cell>
        </row>
        <row r="903">
          <cell r="C903">
            <v>72200106</v>
          </cell>
          <cell r="D903" t="str">
            <v>سولار - مصري</v>
          </cell>
          <cell r="E903" t="str">
            <v>1 لتر</v>
          </cell>
          <cell r="F903" t="str">
            <v/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 t="str">
            <v/>
          </cell>
          <cell r="O903" t="str">
            <v/>
          </cell>
          <cell r="P903" t="str">
            <v/>
          </cell>
          <cell r="Q903" t="str">
            <v/>
          </cell>
        </row>
        <row r="904">
          <cell r="C904">
            <v>722002</v>
          </cell>
          <cell r="D904" t="str">
            <v>زيوت السيارات</v>
          </cell>
          <cell r="F904" t="str">
            <v/>
          </cell>
          <cell r="G904" t="str">
            <v/>
          </cell>
          <cell r="H904" t="str">
            <v/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 t="str">
            <v/>
          </cell>
          <cell r="O904" t="str">
            <v/>
          </cell>
          <cell r="P904" t="str">
            <v/>
          </cell>
          <cell r="Q904" t="str">
            <v/>
          </cell>
        </row>
        <row r="905">
          <cell r="C905">
            <v>72200202</v>
          </cell>
          <cell r="D905" t="str">
            <v>زيت ماتور بنزين- كاسترول - اسرائيل</v>
          </cell>
          <cell r="E905" t="str">
            <v>علبة /1 لتر</v>
          </cell>
          <cell r="F905">
            <v>17.253351538700485</v>
          </cell>
          <cell r="G905">
            <v>17.154423612762585</v>
          </cell>
          <cell r="H905">
            <v>17.896383057296838</v>
          </cell>
          <cell r="I905">
            <v>17.253351538700485</v>
          </cell>
          <cell r="J905">
            <v>17.154423612762585</v>
          </cell>
          <cell r="K905">
            <v>16.938981251486329</v>
          </cell>
          <cell r="L905">
            <v>16.687264809291463</v>
          </cell>
          <cell r="M905">
            <v>16.615817709571939</v>
          </cell>
          <cell r="N905">
            <v>16.029395626028556</v>
          </cell>
          <cell r="O905">
            <v>16.615817709571939</v>
          </cell>
          <cell r="P905">
            <v>17.357777154106191</v>
          </cell>
          <cell r="Q905">
            <v>17.357777154106191</v>
          </cell>
          <cell r="R905">
            <v>17.026230397865465</v>
          </cell>
        </row>
        <row r="906">
          <cell r="C906">
            <v>72200203</v>
          </cell>
          <cell r="D906" t="str">
            <v>زيت ماتور ديزل - باز - اسرائيل</v>
          </cell>
          <cell r="E906" t="str">
            <v>علبة / 1 لتر</v>
          </cell>
          <cell r="F906">
            <v>55.076273435642101</v>
          </cell>
          <cell r="G906">
            <v>53.592354546573588</v>
          </cell>
          <cell r="H906">
            <v>49.698203308036867</v>
          </cell>
          <cell r="I906">
            <v>49.877738609100412</v>
          </cell>
          <cell r="J906">
            <v>49.635237509057582</v>
          </cell>
          <cell r="K906">
            <v>51.344493076220267</v>
          </cell>
          <cell r="L906">
            <v>49.365934557462268</v>
          </cell>
          <cell r="M906">
            <v>49.365934557462268</v>
          </cell>
          <cell r="N906">
            <v>48.511435217487957</v>
          </cell>
          <cell r="O906">
            <v>49.716156838143228</v>
          </cell>
          <cell r="P906">
            <v>47.854534842175383</v>
          </cell>
          <cell r="Q906">
            <v>49.545469858525813</v>
          </cell>
          <cell r="R906">
            <v>50.298647196323977</v>
          </cell>
        </row>
        <row r="907">
          <cell r="C907">
            <v>72200205</v>
          </cell>
          <cell r="D907" t="str">
            <v>زيت بريك /بريطانيا</v>
          </cell>
          <cell r="E907" t="str">
            <v>علبه/350مل</v>
          </cell>
          <cell r="F907">
            <v>12.693029515953231</v>
          </cell>
          <cell r="G907">
            <v>12.693029515953231</v>
          </cell>
          <cell r="H907">
            <v>12.693029515953231</v>
          </cell>
          <cell r="I907">
            <v>12.693029515953231</v>
          </cell>
          <cell r="J907">
            <v>12.693029515953231</v>
          </cell>
          <cell r="K907">
            <v>12.477587154676973</v>
          </cell>
          <cell r="L907">
            <v>12.621582416233707</v>
          </cell>
          <cell r="M907">
            <v>12.621582416233707</v>
          </cell>
          <cell r="N907">
            <v>12.513861235595579</v>
          </cell>
          <cell r="O907">
            <v>12.721152837478531</v>
          </cell>
          <cell r="P907">
            <v>12.571797205611295</v>
          </cell>
          <cell r="Q907">
            <v>12.571797205611295</v>
          </cell>
          <cell r="R907">
            <v>12.630375670933937</v>
          </cell>
        </row>
        <row r="908">
          <cell r="C908">
            <v>723</v>
          </cell>
          <cell r="D908" t="str">
            <v>اصلاح السيارات الشخصية</v>
          </cell>
          <cell r="F908" t="str">
            <v/>
          </cell>
          <cell r="G908" t="str">
            <v/>
          </cell>
          <cell r="H908" t="str">
            <v/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 t="str">
            <v/>
          </cell>
          <cell r="O908" t="str">
            <v/>
          </cell>
          <cell r="P908" t="str">
            <v/>
          </cell>
          <cell r="Q908" t="str">
            <v/>
          </cell>
        </row>
        <row r="909">
          <cell r="C909">
            <v>723001</v>
          </cell>
          <cell r="D909" t="str">
            <v>اصلاح ميكانيك السيارات</v>
          </cell>
          <cell r="F909" t="str">
            <v/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 t="str">
            <v/>
          </cell>
          <cell r="O909" t="str">
            <v/>
          </cell>
          <cell r="P909" t="str">
            <v/>
          </cell>
          <cell r="Q909" t="str">
            <v/>
          </cell>
        </row>
        <row r="910">
          <cell r="C910">
            <v>72300101</v>
          </cell>
          <cell r="D910" t="str">
            <v>اصلاح ميزان سيارة</v>
          </cell>
          <cell r="E910" t="str">
            <v>اصلاح</v>
          </cell>
          <cell r="F910">
            <v>37.550336411341846</v>
          </cell>
          <cell r="G910">
            <v>37.550336411341846</v>
          </cell>
          <cell r="H910">
            <v>36.945152397157642</v>
          </cell>
          <cell r="I910">
            <v>36.945152397157642</v>
          </cell>
          <cell r="J910">
            <v>36.945152397157642</v>
          </cell>
          <cell r="K910">
            <v>38.155520425526049</v>
          </cell>
          <cell r="L910">
            <v>38.155520425526049</v>
          </cell>
          <cell r="M910">
            <v>38.155520425526049</v>
          </cell>
          <cell r="N910">
            <v>36.945152397157642</v>
          </cell>
          <cell r="O910">
            <v>36.945152397157642</v>
          </cell>
          <cell r="P910">
            <v>36.945152397157642</v>
          </cell>
          <cell r="Q910">
            <v>36.945152397157642</v>
          </cell>
          <cell r="R910">
            <v>37.348608406613778</v>
          </cell>
        </row>
        <row r="911">
          <cell r="C911">
            <v>72300102</v>
          </cell>
          <cell r="D911" t="str">
            <v>اجرة تركيب بريكات امامي وخلفي</v>
          </cell>
          <cell r="E911" t="str">
            <v>تركيب</v>
          </cell>
          <cell r="F911">
            <v>50.787626997631371</v>
          </cell>
          <cell r="G911">
            <v>50.787626997631371</v>
          </cell>
          <cell r="H911">
            <v>51.219901293477228</v>
          </cell>
          <cell r="I911">
            <v>51.219901293477228</v>
          </cell>
          <cell r="J911">
            <v>51.219901293477228</v>
          </cell>
          <cell r="K911">
            <v>51.219901293477228</v>
          </cell>
          <cell r="L911">
            <v>51.219901293477228</v>
          </cell>
          <cell r="M911">
            <v>51.219901293477228</v>
          </cell>
          <cell r="N911">
            <v>50.355352701785513</v>
          </cell>
          <cell r="O911">
            <v>50.355352701785513</v>
          </cell>
          <cell r="P911">
            <v>50.355352701785513</v>
          </cell>
          <cell r="Q911">
            <v>48.626255518402083</v>
          </cell>
          <cell r="R911">
            <v>50.715581281657059</v>
          </cell>
        </row>
        <row r="912">
          <cell r="C912">
            <v>723002</v>
          </cell>
          <cell r="D912" t="str">
            <v>غسيل وتشحيم السيارات</v>
          </cell>
          <cell r="F912" t="str">
            <v/>
          </cell>
          <cell r="G912" t="str">
            <v/>
          </cell>
          <cell r="H912" t="str">
            <v/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 t="str">
            <v/>
          </cell>
          <cell r="P912" t="str">
            <v/>
          </cell>
          <cell r="Q912" t="str">
            <v/>
          </cell>
        </row>
        <row r="913">
          <cell r="C913">
            <v>72300201</v>
          </cell>
          <cell r="D913" t="str">
            <v>غسيل بودي سيارة</v>
          </cell>
          <cell r="E913" t="str">
            <v>غسيل</v>
          </cell>
          <cell r="F913">
            <v>20.923826766977903</v>
          </cell>
          <cell r="G913">
            <v>20.923826766977903</v>
          </cell>
          <cell r="H913">
            <v>21.706746112610567</v>
          </cell>
          <cell r="I913">
            <v>21.706746112610567</v>
          </cell>
          <cell r="J913">
            <v>21.706746112610567</v>
          </cell>
          <cell r="K913">
            <v>21.250043160991517</v>
          </cell>
          <cell r="L913">
            <v>21.250043160991517</v>
          </cell>
          <cell r="M913">
            <v>21.250043160991517</v>
          </cell>
          <cell r="N913">
            <v>20.206150700147969</v>
          </cell>
          <cell r="O913">
            <v>20.206150700147969</v>
          </cell>
          <cell r="P913">
            <v>20.206150700147969</v>
          </cell>
          <cell r="Q913">
            <v>21.184799882188795</v>
          </cell>
          <cell r="R913">
            <v>21.043439444782894</v>
          </cell>
        </row>
        <row r="914">
          <cell r="C914">
            <v>724</v>
          </cell>
          <cell r="D914" t="str">
            <v>خدمات اخرى لسيارات النقل الشخصية</v>
          </cell>
          <cell r="F914" t="str">
            <v/>
          </cell>
          <cell r="G914" t="str">
            <v/>
          </cell>
          <cell r="H914" t="str">
            <v/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 t="str">
            <v/>
          </cell>
          <cell r="O914" t="str">
            <v/>
          </cell>
          <cell r="P914" t="str">
            <v/>
          </cell>
          <cell r="Q914" t="str">
            <v/>
          </cell>
        </row>
        <row r="915">
          <cell r="C915">
            <v>724001</v>
          </cell>
          <cell r="D915" t="str">
            <v>خدمات مواقف السيارات</v>
          </cell>
          <cell r="F915" t="str">
            <v/>
          </cell>
          <cell r="G915" t="str">
            <v/>
          </cell>
          <cell r="H915" t="str">
            <v/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 t="str">
            <v/>
          </cell>
          <cell r="P915" t="str">
            <v/>
          </cell>
          <cell r="Q915" t="str">
            <v/>
          </cell>
        </row>
        <row r="916">
          <cell r="C916">
            <v>72400102</v>
          </cell>
          <cell r="D916" t="str">
            <v>اجرة موقف سيارة لمرة واحدة</v>
          </cell>
          <cell r="E916" t="str">
            <v>اجرة</v>
          </cell>
          <cell r="F916">
            <v>16.343906014113699</v>
          </cell>
          <cell r="G916">
            <v>16.343906014113699</v>
          </cell>
          <cell r="H916">
            <v>16.343906014113699</v>
          </cell>
          <cell r="I916">
            <v>16.343906014113699</v>
          </cell>
          <cell r="J916">
            <v>16.343906014113699</v>
          </cell>
          <cell r="K916">
            <v>16.443094334502568</v>
          </cell>
          <cell r="L916">
            <v>16.443094334502568</v>
          </cell>
          <cell r="M916">
            <v>16.443094334502568</v>
          </cell>
          <cell r="N916">
            <v>16.343906014113699</v>
          </cell>
          <cell r="O916">
            <v>16.343906014113699</v>
          </cell>
          <cell r="P916">
            <v>16.343906014113699</v>
          </cell>
          <cell r="Q916">
            <v>16.343906014113699</v>
          </cell>
          <cell r="R916">
            <v>16.368703094210918</v>
          </cell>
        </row>
        <row r="917">
          <cell r="C917">
            <v>724002</v>
          </cell>
          <cell r="D917" t="str">
            <v>تعليم قيادة السيارة</v>
          </cell>
          <cell r="F917" t="str">
            <v/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 t="str">
            <v/>
          </cell>
          <cell r="P917" t="str">
            <v/>
          </cell>
          <cell r="Q917" t="str">
            <v/>
          </cell>
        </row>
        <row r="918">
          <cell r="C918">
            <v>72400201</v>
          </cell>
          <cell r="D918" t="str">
            <v>درس تعليم سيارة خصوصي</v>
          </cell>
          <cell r="E918" t="str">
            <v>درس / 50 دقيقة</v>
          </cell>
          <cell r="F918">
            <v>94.113934571125569</v>
          </cell>
          <cell r="G918">
            <v>94.113934571125569</v>
          </cell>
          <cell r="H918">
            <v>94.313395905723084</v>
          </cell>
          <cell r="I918">
            <v>94.313395905723084</v>
          </cell>
          <cell r="J918">
            <v>94.313395905723084</v>
          </cell>
          <cell r="K918">
            <v>94.113934571125569</v>
          </cell>
          <cell r="L918">
            <v>94.113934571125569</v>
          </cell>
          <cell r="M918">
            <v>94.113934571125569</v>
          </cell>
          <cell r="N918">
            <v>93.947910692531309</v>
          </cell>
          <cell r="O918">
            <v>93.947910692531309</v>
          </cell>
          <cell r="P918">
            <v>93.947910692531309</v>
          </cell>
          <cell r="Q918">
            <v>93.947910692531309</v>
          </cell>
          <cell r="R918">
            <v>94.108458611910194</v>
          </cell>
        </row>
        <row r="919">
          <cell r="C919">
            <v>724003</v>
          </cell>
          <cell r="D919" t="str">
            <v>خدمات تاجير سيارة بدون سائق</v>
          </cell>
          <cell r="F919" t="str">
            <v/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 t="str">
            <v/>
          </cell>
          <cell r="P919" t="str">
            <v/>
          </cell>
          <cell r="Q919" t="str">
            <v/>
          </cell>
        </row>
        <row r="920">
          <cell r="C920">
            <v>72400301</v>
          </cell>
          <cell r="D920" t="str">
            <v>اجرة سيارة بدون سائق ليوم واحد</v>
          </cell>
          <cell r="E920" t="str">
            <v>يوم</v>
          </cell>
          <cell r="F920">
            <v>165.07344825006723</v>
          </cell>
          <cell r="G920">
            <v>165.07344825006723</v>
          </cell>
          <cell r="H920">
            <v>165.96937653022235</v>
          </cell>
          <cell r="I920">
            <v>165.96937653022235</v>
          </cell>
          <cell r="J920">
            <v>165.96937653022235</v>
          </cell>
          <cell r="K920">
            <v>167.02460850408741</v>
          </cell>
          <cell r="L920">
            <v>167.02460850408741</v>
          </cell>
          <cell r="M920">
            <v>167.02460850408741</v>
          </cell>
          <cell r="N920">
            <v>167.23721169727889</v>
          </cell>
          <cell r="O920">
            <v>167.23721169727889</v>
          </cell>
          <cell r="P920">
            <v>167.23721169727889</v>
          </cell>
          <cell r="Q920">
            <v>168.2924436711439</v>
          </cell>
          <cell r="R920">
            <v>166.59441086383703</v>
          </cell>
        </row>
        <row r="921">
          <cell r="C921">
            <v>73</v>
          </cell>
          <cell r="D921" t="str">
            <v>خدمات النقل العامة</v>
          </cell>
          <cell r="F921" t="str">
            <v/>
          </cell>
          <cell r="G921" t="str">
            <v/>
          </cell>
          <cell r="H921" t="str">
            <v/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 t="str">
            <v/>
          </cell>
          <cell r="O921" t="str">
            <v/>
          </cell>
          <cell r="P921" t="str">
            <v/>
          </cell>
          <cell r="Q921" t="str">
            <v/>
          </cell>
        </row>
        <row r="922">
          <cell r="C922">
            <v>732</v>
          </cell>
          <cell r="D922" t="str">
            <v>النقل البري للركاب</v>
          </cell>
          <cell r="F922" t="str">
            <v/>
          </cell>
          <cell r="G922" t="str">
            <v/>
          </cell>
          <cell r="H922" t="str">
            <v/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 t="str">
            <v/>
          </cell>
          <cell r="O922" t="str">
            <v/>
          </cell>
          <cell r="P922" t="str">
            <v/>
          </cell>
          <cell r="Q922" t="str">
            <v/>
          </cell>
        </row>
        <row r="923">
          <cell r="C923">
            <v>732001</v>
          </cell>
          <cell r="D923" t="str">
            <v>خدمات سيارات الاجرة</v>
          </cell>
          <cell r="F923" t="str">
            <v/>
          </cell>
          <cell r="G923" t="str">
            <v/>
          </cell>
          <cell r="H923" t="str">
            <v/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 t="str">
            <v/>
          </cell>
          <cell r="O923" t="str">
            <v/>
          </cell>
          <cell r="P923" t="str">
            <v/>
          </cell>
          <cell r="Q923" t="str">
            <v/>
          </cell>
        </row>
        <row r="924">
          <cell r="C924">
            <v>73200103</v>
          </cell>
          <cell r="D924" t="str">
            <v>اجرة تاكسي مشترك طولكرم - نابلس</v>
          </cell>
          <cell r="E924" t="str">
            <v>سفرة</v>
          </cell>
          <cell r="F924">
            <v>10</v>
          </cell>
          <cell r="G924">
            <v>10</v>
          </cell>
          <cell r="H924">
            <v>9.75</v>
          </cell>
          <cell r="I924">
            <v>9.75</v>
          </cell>
          <cell r="J924">
            <v>9.75</v>
          </cell>
          <cell r="K924">
            <v>10</v>
          </cell>
          <cell r="L924">
            <v>10</v>
          </cell>
          <cell r="M924">
            <v>10</v>
          </cell>
          <cell r="N924">
            <v>10</v>
          </cell>
          <cell r="O924">
            <v>10</v>
          </cell>
          <cell r="P924">
            <v>10</v>
          </cell>
          <cell r="Q924">
            <v>10</v>
          </cell>
          <cell r="R924">
            <v>9.9375</v>
          </cell>
        </row>
        <row r="925">
          <cell r="C925">
            <v>73200105</v>
          </cell>
          <cell r="D925" t="str">
            <v>اجرة تاكسي مشترك قلقيلية - نابلس</v>
          </cell>
          <cell r="E925" t="str">
            <v>سفرة</v>
          </cell>
          <cell r="F925">
            <v>10.75</v>
          </cell>
          <cell r="G925">
            <v>10.75</v>
          </cell>
          <cell r="H925">
            <v>10.5</v>
          </cell>
          <cell r="I925">
            <v>9.8000000000000007</v>
          </cell>
          <cell r="J925">
            <v>9.8000000000000007</v>
          </cell>
          <cell r="K925">
            <v>10.5</v>
          </cell>
          <cell r="L925">
            <v>10.5</v>
          </cell>
          <cell r="M925">
            <v>10.5</v>
          </cell>
          <cell r="N925">
            <v>10.5</v>
          </cell>
          <cell r="O925">
            <v>10.5</v>
          </cell>
          <cell r="P925">
            <v>10.5</v>
          </cell>
          <cell r="Q925">
            <v>10.5</v>
          </cell>
          <cell r="R925">
            <v>10.424999999999999</v>
          </cell>
        </row>
        <row r="926">
          <cell r="C926">
            <v>73200109</v>
          </cell>
          <cell r="D926" t="str">
            <v>اجرة تاكسي مشترك نابلس - رام الله</v>
          </cell>
          <cell r="E926" t="str">
            <v>سفرة</v>
          </cell>
          <cell r="F926">
            <v>17</v>
          </cell>
          <cell r="G926">
            <v>17</v>
          </cell>
          <cell r="H926">
            <v>16</v>
          </cell>
          <cell r="I926">
            <v>16</v>
          </cell>
          <cell r="J926">
            <v>16</v>
          </cell>
          <cell r="K926">
            <v>16</v>
          </cell>
          <cell r="L926">
            <v>16</v>
          </cell>
          <cell r="M926">
            <v>16</v>
          </cell>
          <cell r="N926">
            <v>16</v>
          </cell>
          <cell r="O926">
            <v>16</v>
          </cell>
          <cell r="P926">
            <v>16</v>
          </cell>
          <cell r="Q926">
            <v>16</v>
          </cell>
          <cell r="R926">
            <v>16.166666666666668</v>
          </cell>
        </row>
        <row r="927">
          <cell r="C927">
            <v>73200111</v>
          </cell>
          <cell r="D927" t="str">
            <v>اجرة تاكسي مشترك رام الله - القدس (مباشر)</v>
          </cell>
          <cell r="E927" t="str">
            <v>سفرة</v>
          </cell>
          <cell r="F927">
            <v>7</v>
          </cell>
          <cell r="G927">
            <v>7</v>
          </cell>
          <cell r="H927">
            <v>7</v>
          </cell>
          <cell r="I927">
            <v>7</v>
          </cell>
          <cell r="J927">
            <v>7</v>
          </cell>
          <cell r="K927">
            <v>7</v>
          </cell>
          <cell r="L927">
            <v>7</v>
          </cell>
          <cell r="M927">
            <v>7</v>
          </cell>
          <cell r="N927">
            <v>7</v>
          </cell>
          <cell r="O927">
            <v>7</v>
          </cell>
          <cell r="P927">
            <v>7</v>
          </cell>
          <cell r="Q927">
            <v>7</v>
          </cell>
          <cell r="R927">
            <v>7</v>
          </cell>
        </row>
        <row r="928">
          <cell r="C928">
            <v>73200112</v>
          </cell>
          <cell r="D928" t="str">
            <v>اجرة تاكسي مشترك رام الله - عناتا - القدس</v>
          </cell>
          <cell r="E928" t="str">
            <v>سفرة</v>
          </cell>
          <cell r="F928">
            <v>7.5</v>
          </cell>
          <cell r="G928">
            <v>7.5</v>
          </cell>
          <cell r="H928">
            <v>7.5</v>
          </cell>
          <cell r="I928">
            <v>7.5</v>
          </cell>
          <cell r="J928">
            <v>7.5</v>
          </cell>
          <cell r="K928">
            <v>7.5</v>
          </cell>
          <cell r="L928">
            <v>7.5</v>
          </cell>
          <cell r="M928">
            <v>7.5</v>
          </cell>
          <cell r="N928">
            <v>7.5</v>
          </cell>
          <cell r="O928">
            <v>7.5</v>
          </cell>
          <cell r="P928">
            <v>7.5</v>
          </cell>
          <cell r="Q928">
            <v>7.5</v>
          </cell>
          <cell r="R928">
            <v>7.5</v>
          </cell>
        </row>
        <row r="929">
          <cell r="C929">
            <v>73200113</v>
          </cell>
          <cell r="D929" t="str">
            <v>اجرة تاكسي مشترك رام الله - اريحا</v>
          </cell>
          <cell r="E929" t="str">
            <v>سفرة</v>
          </cell>
          <cell r="F929">
            <v>18</v>
          </cell>
          <cell r="G929">
            <v>18</v>
          </cell>
          <cell r="H929">
            <v>18</v>
          </cell>
          <cell r="I929">
            <v>18</v>
          </cell>
          <cell r="J929">
            <v>18</v>
          </cell>
          <cell r="K929">
            <v>18</v>
          </cell>
          <cell r="L929">
            <v>18</v>
          </cell>
          <cell r="M929">
            <v>18</v>
          </cell>
          <cell r="N929">
            <v>18</v>
          </cell>
          <cell r="O929">
            <v>18</v>
          </cell>
          <cell r="P929">
            <v>18</v>
          </cell>
          <cell r="Q929">
            <v>18</v>
          </cell>
          <cell r="R929">
            <v>18</v>
          </cell>
        </row>
        <row r="930">
          <cell r="C930">
            <v>73200114</v>
          </cell>
          <cell r="D930" t="str">
            <v>اجرة تاكسي مشترك بيت لحم - رام الله</v>
          </cell>
          <cell r="E930" t="str">
            <v>سفرة</v>
          </cell>
          <cell r="F930">
            <v>20</v>
          </cell>
          <cell r="G930">
            <v>20</v>
          </cell>
          <cell r="H930">
            <v>20</v>
          </cell>
          <cell r="I930">
            <v>20</v>
          </cell>
          <cell r="J930">
            <v>20</v>
          </cell>
          <cell r="K930">
            <v>20</v>
          </cell>
          <cell r="L930">
            <v>20</v>
          </cell>
          <cell r="M930">
            <v>20</v>
          </cell>
          <cell r="N930">
            <v>20</v>
          </cell>
          <cell r="O930">
            <v>20</v>
          </cell>
          <cell r="P930">
            <v>20</v>
          </cell>
          <cell r="Q930">
            <v>20</v>
          </cell>
          <cell r="R930">
            <v>20</v>
          </cell>
        </row>
        <row r="931">
          <cell r="C931">
            <v>73200115</v>
          </cell>
          <cell r="D931" t="str">
            <v>اجرة تاكسي مشترك بيت لحم - الخليل</v>
          </cell>
          <cell r="E931" t="str">
            <v>سفرة</v>
          </cell>
          <cell r="F931">
            <v>9</v>
          </cell>
          <cell r="G931">
            <v>9</v>
          </cell>
          <cell r="H931">
            <v>9</v>
          </cell>
          <cell r="I931">
            <v>9</v>
          </cell>
          <cell r="J931">
            <v>9</v>
          </cell>
          <cell r="K931">
            <v>9</v>
          </cell>
          <cell r="L931">
            <v>9</v>
          </cell>
          <cell r="M931">
            <v>9</v>
          </cell>
          <cell r="N931">
            <v>9</v>
          </cell>
          <cell r="O931">
            <v>9</v>
          </cell>
          <cell r="P931">
            <v>9</v>
          </cell>
          <cell r="Q931">
            <v>9</v>
          </cell>
          <cell r="R931">
            <v>9</v>
          </cell>
        </row>
        <row r="932">
          <cell r="C932">
            <v>73200116</v>
          </cell>
          <cell r="D932" t="str">
            <v>أجرة تاكسي طلب داخل مدينة غزة</v>
          </cell>
          <cell r="E932" t="str">
            <v>سفرة</v>
          </cell>
          <cell r="F932">
            <v>10</v>
          </cell>
          <cell r="G932">
            <v>10</v>
          </cell>
          <cell r="H932">
            <v>10</v>
          </cell>
          <cell r="I932">
            <v>10</v>
          </cell>
          <cell r="J932">
            <v>10</v>
          </cell>
          <cell r="K932">
            <v>10</v>
          </cell>
          <cell r="L932">
            <v>10</v>
          </cell>
          <cell r="M932">
            <v>10</v>
          </cell>
          <cell r="N932">
            <v>10</v>
          </cell>
          <cell r="O932">
            <v>10</v>
          </cell>
          <cell r="P932">
            <v>10</v>
          </cell>
          <cell r="Q932">
            <v>10</v>
          </cell>
          <cell r="R932">
            <v>10</v>
          </cell>
        </row>
        <row r="933">
          <cell r="C933">
            <v>73200117</v>
          </cell>
          <cell r="D933" t="str">
            <v>أجرة تاكسي مشترك داخل مدينة غزة</v>
          </cell>
          <cell r="E933" t="str">
            <v>سفرة</v>
          </cell>
          <cell r="F933">
            <v>2</v>
          </cell>
          <cell r="G933">
            <v>2</v>
          </cell>
          <cell r="H933">
            <v>2</v>
          </cell>
          <cell r="I933">
            <v>2</v>
          </cell>
          <cell r="J933">
            <v>2</v>
          </cell>
          <cell r="K933">
            <v>2</v>
          </cell>
          <cell r="L933">
            <v>2.1</v>
          </cell>
          <cell r="M933">
            <v>2.1</v>
          </cell>
          <cell r="N933">
            <v>2</v>
          </cell>
          <cell r="O933">
            <v>2</v>
          </cell>
          <cell r="P933">
            <v>2</v>
          </cell>
          <cell r="Q933">
            <v>2</v>
          </cell>
          <cell r="R933">
            <v>2.0166666666666666</v>
          </cell>
        </row>
        <row r="934">
          <cell r="C934">
            <v>73200120</v>
          </cell>
          <cell r="D934" t="str">
            <v>أجرة تاكسي مشترك غزة - خان يونس</v>
          </cell>
          <cell r="E934" t="str">
            <v>سفرة</v>
          </cell>
          <cell r="F934">
            <v>6</v>
          </cell>
          <cell r="G934">
            <v>6</v>
          </cell>
          <cell r="H934">
            <v>6</v>
          </cell>
          <cell r="I934">
            <v>6</v>
          </cell>
          <cell r="J934">
            <v>6</v>
          </cell>
          <cell r="K934">
            <v>6</v>
          </cell>
          <cell r="L934">
            <v>6</v>
          </cell>
          <cell r="M934">
            <v>6</v>
          </cell>
          <cell r="N934">
            <v>6</v>
          </cell>
          <cell r="O934">
            <v>6</v>
          </cell>
          <cell r="P934">
            <v>6</v>
          </cell>
          <cell r="Q934">
            <v>6</v>
          </cell>
          <cell r="R934">
            <v>6</v>
          </cell>
        </row>
        <row r="935">
          <cell r="C935">
            <v>73200121</v>
          </cell>
          <cell r="D935" t="str">
            <v>أجرة تاكسي مشترك النصيرات - غزة</v>
          </cell>
          <cell r="E935" t="str">
            <v>سفرة</v>
          </cell>
          <cell r="F935">
            <v>3.5</v>
          </cell>
          <cell r="G935">
            <v>3.5</v>
          </cell>
          <cell r="H935">
            <v>3.2500000000000004</v>
          </cell>
          <cell r="I935">
            <v>3.2500000000000004</v>
          </cell>
          <cell r="J935">
            <v>3.2500000000000004</v>
          </cell>
          <cell r="K935">
            <v>3</v>
          </cell>
          <cell r="L935">
            <v>3</v>
          </cell>
          <cell r="M935">
            <v>3</v>
          </cell>
          <cell r="N935">
            <v>3</v>
          </cell>
          <cell r="O935">
            <v>3</v>
          </cell>
          <cell r="P935">
            <v>3</v>
          </cell>
          <cell r="Q935">
            <v>3</v>
          </cell>
          <cell r="R935">
            <v>3.1458333333333335</v>
          </cell>
        </row>
        <row r="936">
          <cell r="C936">
            <v>73200122</v>
          </cell>
          <cell r="D936" t="str">
            <v>أجرة راكب عمومي  رام الله - قلنديا</v>
          </cell>
          <cell r="E936" t="str">
            <v>سفرة</v>
          </cell>
          <cell r="F936">
            <v>3.4999999999999996</v>
          </cell>
          <cell r="G936">
            <v>3.4999999999999996</v>
          </cell>
          <cell r="H936">
            <v>3.4999999999999996</v>
          </cell>
          <cell r="I936">
            <v>3.4999999999999996</v>
          </cell>
          <cell r="J936">
            <v>3.4999999999999996</v>
          </cell>
          <cell r="K936">
            <v>3</v>
          </cell>
          <cell r="L936">
            <v>3</v>
          </cell>
          <cell r="M936">
            <v>3</v>
          </cell>
          <cell r="N936">
            <v>3</v>
          </cell>
          <cell r="O936">
            <v>3</v>
          </cell>
          <cell r="P936">
            <v>3</v>
          </cell>
          <cell r="Q936">
            <v>3</v>
          </cell>
          <cell r="R936">
            <v>3.2083333333333335</v>
          </cell>
        </row>
        <row r="937">
          <cell r="C937">
            <v>732002</v>
          </cell>
          <cell r="D937" t="str">
            <v>خدمات الباص</v>
          </cell>
          <cell r="F937" t="str">
            <v/>
          </cell>
          <cell r="G937" t="str">
            <v/>
          </cell>
          <cell r="H937" t="str">
            <v/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 t="str">
            <v/>
          </cell>
          <cell r="O937" t="str">
            <v/>
          </cell>
          <cell r="P937" t="str">
            <v/>
          </cell>
          <cell r="Q937" t="str">
            <v/>
          </cell>
        </row>
        <row r="938">
          <cell r="C938">
            <v>73200203</v>
          </cell>
          <cell r="D938" t="str">
            <v>اجرة باص طولكرم - نابلس</v>
          </cell>
          <cell r="E938" t="str">
            <v>سفرة</v>
          </cell>
          <cell r="F938">
            <v>6.5</v>
          </cell>
          <cell r="G938">
            <v>6.5</v>
          </cell>
          <cell r="H938">
            <v>6.5</v>
          </cell>
          <cell r="I938">
            <v>6.5</v>
          </cell>
          <cell r="J938">
            <v>6.5</v>
          </cell>
          <cell r="K938">
            <v>6.5</v>
          </cell>
          <cell r="L938">
            <v>6.5</v>
          </cell>
          <cell r="M938">
            <v>6.5</v>
          </cell>
          <cell r="N938">
            <v>6.5</v>
          </cell>
          <cell r="O938">
            <v>6.5</v>
          </cell>
          <cell r="P938">
            <v>6.5</v>
          </cell>
          <cell r="Q938">
            <v>6.5</v>
          </cell>
          <cell r="R938">
            <v>6.5</v>
          </cell>
        </row>
        <row r="939">
          <cell r="C939">
            <v>73200204</v>
          </cell>
          <cell r="D939" t="str">
            <v>اجرة باص طولكرم - رام الله</v>
          </cell>
          <cell r="E939" t="str">
            <v>سفرة</v>
          </cell>
          <cell r="F939">
            <v>18</v>
          </cell>
          <cell r="G939">
            <v>18</v>
          </cell>
          <cell r="H939">
            <v>18</v>
          </cell>
          <cell r="I939">
            <v>18</v>
          </cell>
          <cell r="J939">
            <v>18</v>
          </cell>
          <cell r="K939">
            <v>18</v>
          </cell>
          <cell r="L939">
            <v>18</v>
          </cell>
          <cell r="M939">
            <v>18</v>
          </cell>
          <cell r="N939">
            <v>18</v>
          </cell>
          <cell r="O939">
            <v>18</v>
          </cell>
          <cell r="P939">
            <v>18</v>
          </cell>
          <cell r="Q939">
            <v>18</v>
          </cell>
          <cell r="R939">
            <v>18</v>
          </cell>
        </row>
        <row r="940">
          <cell r="C940">
            <v>73200206</v>
          </cell>
          <cell r="D940" t="str">
            <v>اجرة باص قلقيلية - نابلس</v>
          </cell>
          <cell r="E940" t="str">
            <v>سفرة</v>
          </cell>
          <cell r="F940">
            <v>7.5</v>
          </cell>
          <cell r="G940">
            <v>7.5</v>
          </cell>
          <cell r="H940">
            <v>7.375</v>
          </cell>
          <cell r="I940">
            <v>7.375</v>
          </cell>
          <cell r="J940">
            <v>7.375</v>
          </cell>
          <cell r="K940">
            <v>7.5</v>
          </cell>
          <cell r="L940">
            <v>7.5</v>
          </cell>
          <cell r="M940">
            <v>7.5</v>
          </cell>
          <cell r="N940">
            <v>7.25</v>
          </cell>
          <cell r="O940">
            <v>7.25</v>
          </cell>
          <cell r="P940">
            <v>7.25</v>
          </cell>
          <cell r="Q940">
            <v>7.25</v>
          </cell>
          <cell r="R940">
            <v>7.385416666666667</v>
          </cell>
        </row>
        <row r="941">
          <cell r="C941">
            <v>73200208</v>
          </cell>
          <cell r="D941" t="str">
            <v>اجرة باص نابلس -جنين</v>
          </cell>
          <cell r="E941" t="str">
            <v>سفرة</v>
          </cell>
          <cell r="F941">
            <v>10</v>
          </cell>
          <cell r="G941">
            <v>10</v>
          </cell>
          <cell r="H941">
            <v>10</v>
          </cell>
          <cell r="I941">
            <v>10</v>
          </cell>
          <cell r="J941">
            <v>10</v>
          </cell>
          <cell r="K941">
            <v>10</v>
          </cell>
          <cell r="L941">
            <v>10</v>
          </cell>
          <cell r="M941">
            <v>10</v>
          </cell>
          <cell r="N941">
            <v>10</v>
          </cell>
          <cell r="O941">
            <v>10</v>
          </cell>
          <cell r="P941">
            <v>10</v>
          </cell>
          <cell r="Q941">
            <v>10</v>
          </cell>
          <cell r="R941">
            <v>10</v>
          </cell>
        </row>
        <row r="942">
          <cell r="C942">
            <v>73200209</v>
          </cell>
          <cell r="D942" t="str">
            <v>اجرة باص نابلس - رام الله</v>
          </cell>
          <cell r="E942" t="str">
            <v>سفرة</v>
          </cell>
          <cell r="F942">
            <v>11</v>
          </cell>
          <cell r="G942">
            <v>11</v>
          </cell>
          <cell r="H942">
            <v>10.5</v>
          </cell>
          <cell r="I942">
            <v>10.5</v>
          </cell>
          <cell r="J942">
            <v>10.5</v>
          </cell>
          <cell r="K942">
            <v>10</v>
          </cell>
          <cell r="L942">
            <v>10</v>
          </cell>
          <cell r="M942">
            <v>10</v>
          </cell>
          <cell r="N942">
            <v>10.5</v>
          </cell>
          <cell r="O942">
            <v>10.5</v>
          </cell>
          <cell r="P942">
            <v>10.5</v>
          </cell>
          <cell r="Q942">
            <v>10.5</v>
          </cell>
          <cell r="R942">
            <v>10.458333333333334</v>
          </cell>
        </row>
        <row r="943">
          <cell r="C943">
            <v>73200210</v>
          </cell>
          <cell r="D943" t="str">
            <v>اجرة باص رام الله - القدس (مباشر)</v>
          </cell>
          <cell r="E943" t="str">
            <v>سفرة</v>
          </cell>
          <cell r="F943">
            <v>8</v>
          </cell>
          <cell r="G943">
            <v>8</v>
          </cell>
          <cell r="H943">
            <v>8</v>
          </cell>
          <cell r="I943">
            <v>8</v>
          </cell>
          <cell r="J943">
            <v>8</v>
          </cell>
          <cell r="K943">
            <v>8</v>
          </cell>
          <cell r="L943">
            <v>8</v>
          </cell>
          <cell r="M943">
            <v>8</v>
          </cell>
          <cell r="N943">
            <v>8</v>
          </cell>
          <cell r="O943">
            <v>8</v>
          </cell>
          <cell r="P943">
            <v>8</v>
          </cell>
          <cell r="Q943">
            <v>8</v>
          </cell>
          <cell r="R943">
            <v>8</v>
          </cell>
        </row>
        <row r="944">
          <cell r="C944">
            <v>73200214</v>
          </cell>
          <cell r="D944" t="str">
            <v>أجرة باص دير البلح - غزة</v>
          </cell>
          <cell r="E944" t="str">
            <v>سفرة</v>
          </cell>
          <cell r="F944">
            <v>2</v>
          </cell>
          <cell r="G944">
            <v>2</v>
          </cell>
          <cell r="H944">
            <v>2</v>
          </cell>
          <cell r="I944">
            <v>2</v>
          </cell>
          <cell r="J944">
            <v>2</v>
          </cell>
          <cell r="K944">
            <v>2</v>
          </cell>
          <cell r="L944">
            <v>2</v>
          </cell>
          <cell r="M944">
            <v>2</v>
          </cell>
          <cell r="N944">
            <v>2</v>
          </cell>
          <cell r="O944">
            <v>2</v>
          </cell>
          <cell r="P944">
            <v>2</v>
          </cell>
          <cell r="Q944">
            <v>2</v>
          </cell>
          <cell r="R944">
            <v>2</v>
          </cell>
        </row>
        <row r="945">
          <cell r="C945">
            <v>733</v>
          </cell>
          <cell r="D945" t="str">
            <v>خدمات النقل الجوي</v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 t="str">
            <v/>
          </cell>
          <cell r="O945" t="str">
            <v/>
          </cell>
          <cell r="P945" t="str">
            <v/>
          </cell>
          <cell r="Q945" t="str">
            <v/>
          </cell>
        </row>
        <row r="946">
          <cell r="C946">
            <v>733001</v>
          </cell>
          <cell r="D946" t="str">
            <v>النقل الجوي للافراد</v>
          </cell>
          <cell r="F946" t="str">
            <v/>
          </cell>
          <cell r="G946" t="str">
            <v/>
          </cell>
          <cell r="H946" t="str">
            <v/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 t="str">
            <v/>
          </cell>
          <cell r="O946" t="str">
            <v/>
          </cell>
          <cell r="P946" t="str">
            <v/>
          </cell>
          <cell r="Q946" t="str">
            <v/>
          </cell>
        </row>
        <row r="947">
          <cell r="C947">
            <v>73300102</v>
          </cell>
          <cell r="D947" t="str">
            <v>تذكرة طائرة ذهاب اياب / سعر شباب -عمان -الإمارات</v>
          </cell>
          <cell r="E947" t="str">
            <v>ذهاب واياب</v>
          </cell>
          <cell r="F947">
            <v>1598.0846153094567</v>
          </cell>
          <cell r="G947">
            <v>1598.0846153094567</v>
          </cell>
          <cell r="H947">
            <v>1661.6028848940982</v>
          </cell>
          <cell r="I947">
            <v>1661.6028848940982</v>
          </cell>
          <cell r="J947">
            <v>1661.6028848940982</v>
          </cell>
          <cell r="K947">
            <v>1620.1692311617262</v>
          </cell>
          <cell r="L947">
            <v>1620.1692311617262</v>
          </cell>
          <cell r="M947">
            <v>1620.1692311617262</v>
          </cell>
          <cell r="N947">
            <v>1559.8038465254642</v>
          </cell>
          <cell r="O947">
            <v>1559.8038465254642</v>
          </cell>
          <cell r="P947">
            <v>1559.8038465254642</v>
          </cell>
          <cell r="Q947">
            <v>1541.2304491026725</v>
          </cell>
          <cell r="R947">
            <v>1605.1772972887877</v>
          </cell>
        </row>
        <row r="948">
          <cell r="C948">
            <v>73300103</v>
          </cell>
          <cell r="D948" t="str">
            <v>تذكرة طائرة ذهاب اياب / سعر شباب -عمان -لندن</v>
          </cell>
          <cell r="E948" t="str">
            <v>ذهاب واياب</v>
          </cell>
          <cell r="F948">
            <v>3066.6721143188233</v>
          </cell>
          <cell r="G948">
            <v>3066.6721143188233</v>
          </cell>
          <cell r="H948">
            <v>3121.9019221771068</v>
          </cell>
          <cell r="I948">
            <v>3121.9019221771068</v>
          </cell>
          <cell r="J948">
            <v>3121.9019221771068</v>
          </cell>
          <cell r="K948">
            <v>3082.4634613735298</v>
          </cell>
          <cell r="L948">
            <v>3082.4634613735298</v>
          </cell>
          <cell r="M948">
            <v>3082.4634613735298</v>
          </cell>
          <cell r="N948">
            <v>3062.8209137090216</v>
          </cell>
          <cell r="O948">
            <v>3062.8209137090216</v>
          </cell>
          <cell r="P948">
            <v>3062.8209137090216</v>
          </cell>
          <cell r="Q948">
            <v>3101.9564109421167</v>
          </cell>
          <cell r="R948">
            <v>3086.4049609465619</v>
          </cell>
        </row>
        <row r="949">
          <cell r="C949">
            <v>73300104</v>
          </cell>
          <cell r="D949" t="str">
            <v>تذكرة طائرة ذهاب اياب / سعر شباب -عمان -نيويورك</v>
          </cell>
          <cell r="E949" t="str">
            <v>ذهاب واياب</v>
          </cell>
          <cell r="F949">
            <v>4091.7509633140858</v>
          </cell>
          <cell r="G949">
            <v>4091.7509633140858</v>
          </cell>
          <cell r="H949">
            <v>4393.1211571928034</v>
          </cell>
          <cell r="I949">
            <v>4393.1211571928034</v>
          </cell>
          <cell r="J949">
            <v>4393.1211571928034</v>
          </cell>
          <cell r="K949">
            <v>4352.138465363204</v>
          </cell>
          <cell r="L949">
            <v>4352.138465363204</v>
          </cell>
          <cell r="M949">
            <v>4352.138465363204</v>
          </cell>
          <cell r="N949">
            <v>4287.7134654446254</v>
          </cell>
          <cell r="O949">
            <v>4287.7134654446254</v>
          </cell>
          <cell r="P949">
            <v>4287.7134654446254</v>
          </cell>
          <cell r="Q949">
            <v>4033.708657106858</v>
          </cell>
          <cell r="R949">
            <v>4276.3441539780779</v>
          </cell>
        </row>
        <row r="950">
          <cell r="C950">
            <v>8</v>
          </cell>
          <cell r="D950" t="str">
            <v>الاتصالات</v>
          </cell>
          <cell r="F950" t="str">
            <v/>
          </cell>
          <cell r="G950" t="str">
            <v/>
          </cell>
          <cell r="H950" t="str">
            <v/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 t="str">
            <v/>
          </cell>
          <cell r="O950" t="str">
            <v/>
          </cell>
          <cell r="P950" t="str">
            <v/>
          </cell>
          <cell r="Q950" t="str">
            <v/>
          </cell>
        </row>
        <row r="951">
          <cell r="C951">
            <v>81</v>
          </cell>
          <cell r="D951" t="str">
            <v>الاتصالات</v>
          </cell>
          <cell r="F951" t="str">
            <v/>
          </cell>
          <cell r="G951" t="str">
            <v/>
          </cell>
          <cell r="H951" t="str">
            <v/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 t="str">
            <v/>
          </cell>
          <cell r="O951" t="str">
            <v/>
          </cell>
          <cell r="P951" t="str">
            <v/>
          </cell>
          <cell r="Q951" t="str">
            <v/>
          </cell>
        </row>
        <row r="952">
          <cell r="C952">
            <v>812</v>
          </cell>
          <cell r="D952" t="str">
            <v>اجهزة الهاتف والفاكس</v>
          </cell>
          <cell r="F952" t="str">
            <v/>
          </cell>
          <cell r="G952" t="str">
            <v/>
          </cell>
          <cell r="H952" t="str">
            <v/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 t="str">
            <v/>
          </cell>
          <cell r="O952" t="str">
            <v/>
          </cell>
          <cell r="P952" t="str">
            <v/>
          </cell>
          <cell r="Q952" t="str">
            <v/>
          </cell>
        </row>
        <row r="953">
          <cell r="C953">
            <v>812001</v>
          </cell>
          <cell r="D953" t="str">
            <v>اجهزة هاتف</v>
          </cell>
          <cell r="F953" t="str">
            <v/>
          </cell>
          <cell r="G953" t="str">
            <v/>
          </cell>
          <cell r="H953" t="str">
            <v/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 t="str">
            <v/>
          </cell>
          <cell r="O953" t="str">
            <v/>
          </cell>
          <cell r="P953" t="str">
            <v/>
          </cell>
          <cell r="Q953" t="str">
            <v/>
          </cell>
        </row>
        <row r="954">
          <cell r="C954">
            <v>81200101</v>
          </cell>
          <cell r="D954" t="str">
            <v>تلفون لا سلكي PANASONIC يد واحدة مع كاشف وسبيكر يحفظ أرقام مع وقت وتاريخ كود 2511 انتاج الصين</v>
          </cell>
          <cell r="E954" t="str">
            <v>تلفون</v>
          </cell>
          <cell r="F954">
            <v>198.70888602425265</v>
          </cell>
          <cell r="G954">
            <v>195.01246738641089</v>
          </cell>
          <cell r="H954">
            <v>197.67982222427088</v>
          </cell>
          <cell r="I954">
            <v>197.35392688373133</v>
          </cell>
          <cell r="J954">
            <v>198.77157161507839</v>
          </cell>
          <cell r="K954">
            <v>189.77686021618666</v>
          </cell>
          <cell r="L954">
            <v>190.75454623780533</v>
          </cell>
          <cell r="M954">
            <v>192.54697061077286</v>
          </cell>
          <cell r="N954">
            <v>190.15413333508937</v>
          </cell>
          <cell r="O954">
            <v>188.08719139994534</v>
          </cell>
          <cell r="P954">
            <v>183.73898208102446</v>
          </cell>
          <cell r="Q954">
            <v>185.80592401616846</v>
          </cell>
          <cell r="R954">
            <v>192.36594016922803</v>
          </cell>
        </row>
        <row r="955">
          <cell r="C955">
            <v>81200102</v>
          </cell>
          <cell r="D955" t="str">
            <v xml:space="preserve">تلفون سلكي UNIDAN  مع كاشف وسبيكر يحفظ 8 أرقام مع تاريخ ووقت كود 7401 انتاج الصين </v>
          </cell>
          <cell r="E955" t="str">
            <v>تلفون</v>
          </cell>
          <cell r="F955">
            <v>91.118018066963174</v>
          </cell>
          <cell r="G955">
            <v>93.073390110200506</v>
          </cell>
          <cell r="H955">
            <v>94.534166711940927</v>
          </cell>
          <cell r="I955">
            <v>95.042563443182644</v>
          </cell>
          <cell r="J955">
            <v>97.291241292905568</v>
          </cell>
          <cell r="K955">
            <v>94.94479484102078</v>
          </cell>
          <cell r="L955">
            <v>94.553720432373311</v>
          </cell>
          <cell r="M955">
            <v>94.442150540466642</v>
          </cell>
          <cell r="N955">
            <v>94.400166884258098</v>
          </cell>
          <cell r="O955">
            <v>97.84996043290009</v>
          </cell>
          <cell r="P955">
            <v>96.1739686663377</v>
          </cell>
          <cell r="Q955">
            <v>100.64297634589865</v>
          </cell>
          <cell r="R955">
            <v>95.338926480704004</v>
          </cell>
        </row>
        <row r="956">
          <cell r="C956">
            <v>81200106</v>
          </cell>
          <cell r="D956" t="str">
            <v>جهاز بلفون نوكيا X2 / هنغاريا عادي KEYBOARD</v>
          </cell>
          <cell r="E956" t="str">
            <v>جهاز</v>
          </cell>
          <cell r="F956">
            <v>184.00000000000003</v>
          </cell>
          <cell r="G956">
            <v>202.50000000000003</v>
          </cell>
          <cell r="H956">
            <v>200.00000000000003</v>
          </cell>
          <cell r="I956">
            <v>227.50000000000009</v>
          </cell>
          <cell r="J956">
            <v>226.66666666666671</v>
          </cell>
          <cell r="K956">
            <v>192.50000000000006</v>
          </cell>
          <cell r="L956">
            <v>190.00000000000006</v>
          </cell>
          <cell r="M956">
            <v>182.00000000000003</v>
          </cell>
          <cell r="N956">
            <v>181.66666666666671</v>
          </cell>
          <cell r="O956">
            <v>180.00000000000003</v>
          </cell>
          <cell r="P956">
            <v>178</v>
          </cell>
          <cell r="Q956">
            <v>176.66666666666669</v>
          </cell>
          <cell r="R956">
            <v>193.45833333333337</v>
          </cell>
        </row>
        <row r="957">
          <cell r="C957">
            <v>812002</v>
          </cell>
          <cell r="D957" t="str">
            <v>احهزة فاكس</v>
          </cell>
          <cell r="F957" t="str">
            <v/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 t="str">
            <v/>
          </cell>
          <cell r="O957" t="str">
            <v/>
          </cell>
          <cell r="P957" t="str">
            <v/>
          </cell>
          <cell r="Q957" t="str">
            <v/>
          </cell>
        </row>
        <row r="958">
          <cell r="C958">
            <v>81200201</v>
          </cell>
          <cell r="D958" t="str">
            <v>FAX + SKANER + COPPER + PRINTER 4 IN 1 (CANON) CODE  MX360 INK JET - PRODUCED IN VETNAM</v>
          </cell>
          <cell r="E958" t="str">
            <v>جهاز</v>
          </cell>
          <cell r="F958">
            <v>348.33333333333343</v>
          </cell>
          <cell r="G958">
            <v>350.00000000000006</v>
          </cell>
          <cell r="H958">
            <v>350.00000000000006</v>
          </cell>
          <cell r="I958">
            <v>350.00000000000006</v>
          </cell>
          <cell r="J958">
            <v>350.00000000000006</v>
          </cell>
          <cell r="K958">
            <v>350.00000000000006</v>
          </cell>
          <cell r="L958">
            <v>350.00000000000006</v>
          </cell>
          <cell r="M958">
            <v>350.00000000000006</v>
          </cell>
          <cell r="N958">
            <v>350.00000000000006</v>
          </cell>
          <cell r="O958">
            <v>350.00000000000006</v>
          </cell>
          <cell r="P958">
            <v>350.00000000000006</v>
          </cell>
          <cell r="Q958">
            <v>350.00000000000006</v>
          </cell>
          <cell r="R958">
            <v>349.86111111111114</v>
          </cell>
        </row>
        <row r="959">
          <cell r="C959">
            <v>813</v>
          </cell>
          <cell r="D959" t="str">
            <v>خدمات الهاتف والفاكس والبرق</v>
          </cell>
          <cell r="F959" t="str">
            <v/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 t="str">
            <v/>
          </cell>
          <cell r="O959" t="str">
            <v/>
          </cell>
          <cell r="P959" t="str">
            <v/>
          </cell>
          <cell r="Q959" t="str">
            <v/>
          </cell>
        </row>
        <row r="960">
          <cell r="C960">
            <v>813001</v>
          </cell>
          <cell r="D960" t="str">
            <v xml:space="preserve">خدمات الهاتف </v>
          </cell>
          <cell r="F960" t="str">
            <v/>
          </cell>
          <cell r="G960" t="str">
            <v/>
          </cell>
          <cell r="H960" t="str">
            <v/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 t="str">
            <v/>
          </cell>
          <cell r="O960" t="str">
            <v/>
          </cell>
          <cell r="P960" t="str">
            <v/>
          </cell>
          <cell r="Q960" t="str">
            <v/>
          </cell>
        </row>
        <row r="961">
          <cell r="C961">
            <v>81300102</v>
          </cell>
          <cell r="D961" t="str">
            <v>تعرفة المكالمة الدولية  الاردن ومصر - هاتف ثابت - دقيقة</v>
          </cell>
          <cell r="E961" t="str">
            <v>دقيقة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1.2</v>
          </cell>
          <cell r="R961">
            <v>1.1999999999999997</v>
          </cell>
        </row>
        <row r="962">
          <cell r="C962">
            <v>81300106</v>
          </cell>
          <cell r="D962" t="str">
            <v>تعرفة المكالمة الدولية الولايات المتحدة وكنداو ألاسكا وهاواي - هاتف ثابت - دقيقة</v>
          </cell>
          <cell r="E962" t="str">
            <v>دقيقة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  <cell r="R962">
            <v>1</v>
          </cell>
        </row>
        <row r="963">
          <cell r="C963">
            <v>81300112</v>
          </cell>
          <cell r="D963" t="str">
            <v>تعرفة المكالمة الى الهاتف الثابت داخل أراضي 48 - وقت عادي - لمدة دقيقة</v>
          </cell>
          <cell r="E963" t="str">
            <v>دقيقة</v>
          </cell>
          <cell r="F963">
            <v>0.34000000000000008</v>
          </cell>
          <cell r="G963">
            <v>0.34000000000000008</v>
          </cell>
          <cell r="H963">
            <v>0.34000000000000008</v>
          </cell>
          <cell r="I963">
            <v>0.34000000000000008</v>
          </cell>
          <cell r="J963">
            <v>0.34000000000000008</v>
          </cell>
          <cell r="K963">
            <v>0.34000000000000008</v>
          </cell>
          <cell r="L963">
            <v>0.34000000000000008</v>
          </cell>
          <cell r="M963">
            <v>0.34000000000000008</v>
          </cell>
          <cell r="N963">
            <v>0.34000000000000008</v>
          </cell>
          <cell r="O963">
            <v>0.34000000000000008</v>
          </cell>
          <cell r="P963">
            <v>0.34000000000000008</v>
          </cell>
          <cell r="Q963">
            <v>0.34000000000000008</v>
          </cell>
          <cell r="R963">
            <v>0.34</v>
          </cell>
        </row>
        <row r="964">
          <cell r="C964">
            <v>81300113</v>
          </cell>
          <cell r="D964" t="str">
            <v>تعرفة المكالمة الى الهاتف الخلوي داخل أراضي 48 - وقت عادي - لمدة دقيقة</v>
          </cell>
          <cell r="E964" t="str">
            <v>دقيقة</v>
          </cell>
          <cell r="F964">
            <v>0.66000000000000014</v>
          </cell>
          <cell r="G964">
            <v>0.66000000000000014</v>
          </cell>
          <cell r="H964">
            <v>0.66000000000000014</v>
          </cell>
          <cell r="I964">
            <v>0.66000000000000014</v>
          </cell>
          <cell r="J964">
            <v>0.66000000000000014</v>
          </cell>
          <cell r="K964">
            <v>0.66000000000000014</v>
          </cell>
          <cell r="L964">
            <v>0.66000000000000014</v>
          </cell>
          <cell r="M964">
            <v>0.66000000000000014</v>
          </cell>
          <cell r="N964">
            <v>0.66000000000000014</v>
          </cell>
          <cell r="O964">
            <v>0.66000000000000014</v>
          </cell>
          <cell r="P964">
            <v>0.66000000000000014</v>
          </cell>
          <cell r="Q964">
            <v>0.66000000000000014</v>
          </cell>
          <cell r="R964">
            <v>0.66000000000000014</v>
          </cell>
        </row>
        <row r="965">
          <cell r="C965">
            <v>81300109</v>
          </cell>
          <cell r="D965" t="str">
            <v>كرت جوال 50 شيكل</v>
          </cell>
          <cell r="E965" t="str">
            <v>كرت</v>
          </cell>
          <cell r="F965">
            <v>50.000000000000014</v>
          </cell>
          <cell r="G965">
            <v>50.000000000000014</v>
          </cell>
          <cell r="H965">
            <v>50.000000000000014</v>
          </cell>
          <cell r="I965">
            <v>50.000000000000014</v>
          </cell>
          <cell r="J965">
            <v>50.000000000000014</v>
          </cell>
          <cell r="K965">
            <v>50.000000000000014</v>
          </cell>
          <cell r="L965">
            <v>50.000000000000014</v>
          </cell>
          <cell r="M965">
            <v>50.000000000000014</v>
          </cell>
          <cell r="N965">
            <v>50.000000000000014</v>
          </cell>
          <cell r="O965">
            <v>50.000000000000014</v>
          </cell>
          <cell r="P965">
            <v>50.000000000000014</v>
          </cell>
          <cell r="Q965">
            <v>50.000000000000014</v>
          </cell>
          <cell r="R965">
            <v>50.000000000000007</v>
          </cell>
        </row>
        <row r="966">
          <cell r="C966">
            <v>81300143</v>
          </cell>
          <cell r="D966" t="str">
            <v xml:space="preserve">كرت وطنية 15 شيكل </v>
          </cell>
          <cell r="E966" t="str">
            <v>كرت</v>
          </cell>
          <cell r="F966">
            <v>15</v>
          </cell>
          <cell r="G966">
            <v>15</v>
          </cell>
          <cell r="H966">
            <v>15</v>
          </cell>
          <cell r="I966">
            <v>15</v>
          </cell>
          <cell r="J966">
            <v>15</v>
          </cell>
          <cell r="K966">
            <v>15</v>
          </cell>
          <cell r="L966">
            <v>15</v>
          </cell>
          <cell r="M966">
            <v>15</v>
          </cell>
          <cell r="N966">
            <v>15</v>
          </cell>
          <cell r="O966">
            <v>15</v>
          </cell>
          <cell r="P966">
            <v>15</v>
          </cell>
          <cell r="Q966">
            <v>15</v>
          </cell>
          <cell r="R966">
            <v>15</v>
          </cell>
        </row>
        <row r="967">
          <cell r="C967">
            <v>81300144</v>
          </cell>
          <cell r="D967" t="str">
            <v xml:space="preserve">كرت وطنية 50 شيكل </v>
          </cell>
          <cell r="E967" t="str">
            <v>كرت</v>
          </cell>
          <cell r="F967">
            <v>50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  <cell r="R967">
            <v>50</v>
          </cell>
        </row>
        <row r="968">
          <cell r="C968">
            <v>81300145</v>
          </cell>
          <cell r="D968" t="str">
            <v>تعرفة المكالمة الهاتفية داخل فلسطين - وقت عادي - لمدة 3 دقائق</v>
          </cell>
          <cell r="F968">
            <v>0.21000000000000002</v>
          </cell>
          <cell r="G968">
            <v>0.21000000000000002</v>
          </cell>
          <cell r="H968">
            <v>0.21000000000000002</v>
          </cell>
          <cell r="I968">
            <v>0.21000000000000002</v>
          </cell>
          <cell r="J968">
            <v>0.21000000000000002</v>
          </cell>
          <cell r="K968">
            <v>0.21000000000000002</v>
          </cell>
          <cell r="L968">
            <v>0.21000000000000002</v>
          </cell>
          <cell r="M968">
            <v>0.21000000000000002</v>
          </cell>
          <cell r="N968">
            <v>0.21000000000000002</v>
          </cell>
          <cell r="O968">
            <v>0.21000000000000002</v>
          </cell>
          <cell r="P968">
            <v>0.21000000000000002</v>
          </cell>
          <cell r="Q968">
            <v>0.21000000000000002</v>
          </cell>
          <cell r="R968">
            <v>0.21</v>
          </cell>
        </row>
        <row r="969">
          <cell r="C969">
            <v>81300148</v>
          </cell>
          <cell r="D969" t="str">
            <v>تعرفة المكالمة الهاتفية من جوال الى جوال - وقت العادي - لمدة دقيقة</v>
          </cell>
          <cell r="F969">
            <v>0.4900000000000001</v>
          </cell>
          <cell r="G969">
            <v>0.4900000000000001</v>
          </cell>
          <cell r="H969">
            <v>0.4900000000000001</v>
          </cell>
          <cell r="I969">
            <v>0.4900000000000001</v>
          </cell>
          <cell r="J969">
            <v>0.4900000000000001</v>
          </cell>
          <cell r="K969">
            <v>0.4900000000000001</v>
          </cell>
          <cell r="L969">
            <v>0.4900000000000001</v>
          </cell>
          <cell r="M969">
            <v>0.4900000000000001</v>
          </cell>
          <cell r="N969">
            <v>0.4900000000000001</v>
          </cell>
          <cell r="O969">
            <v>0.4900000000000001</v>
          </cell>
          <cell r="P969">
            <v>0.4900000000000001</v>
          </cell>
          <cell r="Q969">
            <v>0.4900000000000001</v>
          </cell>
          <cell r="R969">
            <v>0.49000000000000016</v>
          </cell>
        </row>
        <row r="970">
          <cell r="C970">
            <v>81300149</v>
          </cell>
          <cell r="D970" t="str">
            <v>تعرفة المكالمة الهاتفية من وطنية الى وطنية - وقت العادي - لمدة دقيقة</v>
          </cell>
          <cell r="F970">
            <v>0.4300000000000001</v>
          </cell>
          <cell r="G970">
            <v>0.4300000000000001</v>
          </cell>
          <cell r="H970">
            <v>0.4300000000000001</v>
          </cell>
          <cell r="I970">
            <v>0.4300000000000001</v>
          </cell>
          <cell r="J970">
            <v>0.4300000000000001</v>
          </cell>
          <cell r="K970">
            <v>0.4300000000000001</v>
          </cell>
          <cell r="L970">
            <v>0.4300000000000001</v>
          </cell>
          <cell r="M970">
            <v>0.4300000000000001</v>
          </cell>
          <cell r="N970">
            <v>0.4300000000000001</v>
          </cell>
          <cell r="O970">
            <v>0.4300000000000001</v>
          </cell>
          <cell r="P970">
            <v>0.4300000000000001</v>
          </cell>
          <cell r="Q970">
            <v>0.4300000000000001</v>
          </cell>
          <cell r="R970">
            <v>0.43</v>
          </cell>
        </row>
        <row r="971">
          <cell r="C971">
            <v>81300150</v>
          </cell>
          <cell r="D971" t="str">
            <v>تعرفة المكالمة الهاتفية من جوال الى وطنية - وقت العادي - لمدة دقيقة</v>
          </cell>
          <cell r="F971">
            <v>0.65000000000000013</v>
          </cell>
          <cell r="G971">
            <v>0.65000000000000013</v>
          </cell>
          <cell r="H971">
            <v>0.65000000000000013</v>
          </cell>
          <cell r="I971">
            <v>0.65000000000000013</v>
          </cell>
          <cell r="J971">
            <v>0.65000000000000013</v>
          </cell>
          <cell r="K971">
            <v>0.65000000000000013</v>
          </cell>
          <cell r="L971">
            <v>0.65000000000000013</v>
          </cell>
          <cell r="M971">
            <v>0.65000000000000013</v>
          </cell>
          <cell r="N971">
            <v>0.65000000000000013</v>
          </cell>
          <cell r="O971">
            <v>0.65000000000000013</v>
          </cell>
          <cell r="P971">
            <v>0.65000000000000013</v>
          </cell>
          <cell r="Q971">
            <v>0.65000000000000013</v>
          </cell>
          <cell r="R971">
            <v>0.65000000000000024</v>
          </cell>
        </row>
        <row r="972">
          <cell r="C972">
            <v>813004</v>
          </cell>
          <cell r="D972" t="str">
            <v>خدمات الشبكة الدولية</v>
          </cell>
          <cell r="F972" t="str">
            <v/>
          </cell>
          <cell r="G972" t="str">
            <v/>
          </cell>
          <cell r="H972" t="str">
            <v/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 t="str">
            <v/>
          </cell>
          <cell r="O972" t="str">
            <v/>
          </cell>
          <cell r="P972" t="str">
            <v/>
          </cell>
          <cell r="Q972" t="str">
            <v/>
          </cell>
        </row>
        <row r="973">
          <cell r="C973">
            <v>81300405</v>
          </cell>
          <cell r="D973" t="str">
            <v>اشتراك انترنت منزلي سرعة التنزيل 2 mb سرعة التحميل 256 kb</v>
          </cell>
          <cell r="E973" t="str">
            <v>اشتراك شهري</v>
          </cell>
          <cell r="F973">
            <v>52.000000000000014</v>
          </cell>
          <cell r="G973">
            <v>52.000000000000014</v>
          </cell>
          <cell r="H973">
            <v>52.000000000000014</v>
          </cell>
          <cell r="I973">
            <v>52.000000000000014</v>
          </cell>
          <cell r="J973">
            <v>52.000000000000014</v>
          </cell>
          <cell r="K973">
            <v>52.000000000000014</v>
          </cell>
          <cell r="L973">
            <v>52.000000000000014</v>
          </cell>
          <cell r="M973">
            <v>52.000000000000014</v>
          </cell>
          <cell r="N973">
            <v>52.000000000000014</v>
          </cell>
          <cell r="O973">
            <v>52.000000000000014</v>
          </cell>
          <cell r="P973">
            <v>52.000000000000014</v>
          </cell>
          <cell r="Q973">
            <v>59.500000000000007</v>
          </cell>
          <cell r="R973">
            <v>52.625000000000007</v>
          </cell>
        </row>
        <row r="974">
          <cell r="C974">
            <v>9</v>
          </cell>
          <cell r="D974" t="str">
            <v>السلع و الخدمات الترفيهية و الثقافية</v>
          </cell>
          <cell r="F974" t="str">
            <v/>
          </cell>
          <cell r="G974" t="str">
            <v/>
          </cell>
          <cell r="H974" t="str">
            <v/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 t="str">
            <v/>
          </cell>
          <cell r="O974" t="str">
            <v/>
          </cell>
          <cell r="P974" t="str">
            <v/>
          </cell>
          <cell r="Q974" t="str">
            <v/>
          </cell>
        </row>
        <row r="975">
          <cell r="C975">
            <v>91</v>
          </cell>
          <cell r="D975" t="str">
            <v>السلع الترفيهية</v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 t="str">
            <v/>
          </cell>
          <cell r="O975" t="str">
            <v/>
          </cell>
          <cell r="P975" t="str">
            <v/>
          </cell>
          <cell r="Q975" t="str">
            <v/>
          </cell>
        </row>
        <row r="976">
          <cell r="C976">
            <v>911</v>
          </cell>
          <cell r="D976" t="str">
            <v xml:space="preserve">اجهزة الاستقبال والتسجيل </v>
          </cell>
          <cell r="F976" t="str">
            <v/>
          </cell>
          <cell r="G976" t="str">
            <v/>
          </cell>
          <cell r="H976" t="str">
            <v/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 t="str">
            <v/>
          </cell>
          <cell r="O976" t="str">
            <v/>
          </cell>
          <cell r="P976" t="str">
            <v/>
          </cell>
          <cell r="Q976" t="str">
            <v/>
          </cell>
        </row>
        <row r="977">
          <cell r="C977">
            <v>911001</v>
          </cell>
          <cell r="D977" t="str">
            <v>أجهزة التلفزيون</v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 t="str">
            <v/>
          </cell>
          <cell r="O977" t="str">
            <v/>
          </cell>
          <cell r="P977" t="str">
            <v/>
          </cell>
          <cell r="Q977" t="str">
            <v/>
          </cell>
        </row>
        <row r="978">
          <cell r="C978">
            <v>91100101</v>
          </cell>
          <cell r="D978" t="str">
            <v xml:space="preserve">تلفزيون تقنية بلازما LG  بوصة 42 HD انتاج كوريا </v>
          </cell>
          <cell r="E978" t="str">
            <v>تلفزيون</v>
          </cell>
          <cell r="F978">
            <v>2010.7483764043814</v>
          </cell>
          <cell r="G978">
            <v>1984.5587171274822</v>
          </cell>
          <cell r="H978">
            <v>1992.666109313278</v>
          </cell>
          <cell r="I978">
            <v>2072.5513108954524</v>
          </cell>
          <cell r="J978">
            <v>2120.5574678523558</v>
          </cell>
          <cell r="K978">
            <v>2099.1973396525386</v>
          </cell>
          <cell r="L978">
            <v>2097.7952906759938</v>
          </cell>
          <cell r="M978">
            <v>2096.3932416994485</v>
          </cell>
          <cell r="N978">
            <v>2058.5208669596113</v>
          </cell>
          <cell r="O978">
            <v>2092.2529341253608</v>
          </cell>
          <cell r="P978">
            <v>2162.7365063559141</v>
          </cell>
          <cell r="Q978">
            <v>2164.4291287136866</v>
          </cell>
          <cell r="R978">
            <v>2079.3672741479591</v>
          </cell>
        </row>
        <row r="979">
          <cell r="C979">
            <v>91100103</v>
          </cell>
          <cell r="D979" t="str">
            <v xml:space="preserve">تلفزيون LG  تقنية LCD -  بوصة 32 -  HD انتاج كوريا </v>
          </cell>
          <cell r="E979" t="str">
            <v>تلفزيون</v>
          </cell>
          <cell r="F979">
            <v>1200.7428169194588</v>
          </cell>
          <cell r="G979">
            <v>1149.5780944745302</v>
          </cell>
          <cell r="H979">
            <v>1178.9683990379083</v>
          </cell>
          <cell r="I979">
            <v>1199.2809677067469</v>
          </cell>
          <cell r="J979">
            <v>1216.5307884167514</v>
          </cell>
          <cell r="K979">
            <v>1142.1282132358124</v>
          </cell>
          <cell r="L979">
            <v>1179.2607688804505</v>
          </cell>
          <cell r="M979">
            <v>1166.2110964307042</v>
          </cell>
          <cell r="N979">
            <v>1236.8671417117955</v>
          </cell>
          <cell r="O979">
            <v>1250.0464020913196</v>
          </cell>
          <cell r="P979">
            <v>1274.6651509095254</v>
          </cell>
          <cell r="Q979">
            <v>1331.2751082711247</v>
          </cell>
          <cell r="R979">
            <v>1210.4629123405109</v>
          </cell>
        </row>
        <row r="980">
          <cell r="C980">
            <v>911002</v>
          </cell>
          <cell r="D980" t="str">
            <v>اجهزة الراديو</v>
          </cell>
          <cell r="F980" t="str">
            <v/>
          </cell>
          <cell r="G980" t="str">
            <v/>
          </cell>
          <cell r="H980" t="str">
            <v/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 t="str">
            <v/>
          </cell>
          <cell r="O980" t="str">
            <v/>
          </cell>
          <cell r="P980" t="str">
            <v/>
          </cell>
          <cell r="Q980" t="str">
            <v/>
          </cell>
        </row>
        <row r="981">
          <cell r="C981">
            <v>91100201</v>
          </cell>
          <cell r="D981" t="str">
            <v xml:space="preserve">راديو صغير على بطاريات PHILIPS كود رقم 1530 انتاج الصين </v>
          </cell>
          <cell r="E981" t="str">
            <v>راديو</v>
          </cell>
          <cell r="F981">
            <v>67.576545715461435</v>
          </cell>
          <cell r="G981">
            <v>67.576545715461435</v>
          </cell>
          <cell r="H981">
            <v>67.576545715461435</v>
          </cell>
          <cell r="I981">
            <v>67.576545715461435</v>
          </cell>
          <cell r="J981">
            <v>67.576545715461435</v>
          </cell>
          <cell r="K981">
            <v>67.576545715461435</v>
          </cell>
          <cell r="L981">
            <v>67.576545715461435</v>
          </cell>
          <cell r="M981">
            <v>67.576545715461435</v>
          </cell>
          <cell r="N981">
            <v>67.576545715461435</v>
          </cell>
          <cell r="O981">
            <v>67.576545715461435</v>
          </cell>
          <cell r="P981">
            <v>67.576545715461435</v>
          </cell>
          <cell r="Q981">
            <v>67.576545715461435</v>
          </cell>
          <cell r="R981">
            <v>67.576545715461421</v>
          </cell>
        </row>
        <row r="982">
          <cell r="C982">
            <v>911003</v>
          </cell>
          <cell r="D982" t="str">
            <v>أجهزة التسجيل</v>
          </cell>
          <cell r="F982" t="str">
            <v/>
          </cell>
          <cell r="G982" t="str">
            <v/>
          </cell>
          <cell r="H982" t="str">
            <v/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 t="str">
            <v/>
          </cell>
          <cell r="O982" t="str">
            <v/>
          </cell>
          <cell r="P982" t="str">
            <v/>
          </cell>
          <cell r="Q982" t="str">
            <v/>
          </cell>
        </row>
        <row r="983">
          <cell r="C983">
            <v>91100301</v>
          </cell>
          <cell r="D983" t="str">
            <v xml:space="preserve">مسجل PANASONIC مع رموت + CD + CASET  كود رقم D50GC انتاج ماليزيا </v>
          </cell>
          <cell r="E983" t="str">
            <v>مسجل</v>
          </cell>
          <cell r="F983">
            <v>290.00000000000006</v>
          </cell>
          <cell r="G983">
            <v>290.00000000000006</v>
          </cell>
          <cell r="H983">
            <v>290.00000000000006</v>
          </cell>
          <cell r="I983">
            <v>290.00000000000006</v>
          </cell>
          <cell r="J983">
            <v>290.00000000000006</v>
          </cell>
          <cell r="K983">
            <v>290.00000000000006</v>
          </cell>
          <cell r="L983">
            <v>290.00000000000006</v>
          </cell>
          <cell r="M983">
            <v>290.00000000000006</v>
          </cell>
          <cell r="N983">
            <v>290.00000000000006</v>
          </cell>
          <cell r="O983">
            <v>290.00000000000006</v>
          </cell>
          <cell r="P983">
            <v>290.00000000000006</v>
          </cell>
          <cell r="Q983">
            <v>290.00000000000006</v>
          </cell>
          <cell r="R983">
            <v>290.00000000000006</v>
          </cell>
        </row>
        <row r="984">
          <cell r="C984">
            <v>911004</v>
          </cell>
          <cell r="D984" t="str">
            <v>أجهزة الفيديو</v>
          </cell>
          <cell r="F984" t="str">
            <v/>
          </cell>
          <cell r="G984" t="str">
            <v/>
          </cell>
          <cell r="H984" t="str">
            <v/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 t="str">
            <v/>
          </cell>
          <cell r="O984" t="str">
            <v/>
          </cell>
          <cell r="P984" t="str">
            <v/>
          </cell>
          <cell r="Q984" t="str">
            <v/>
          </cell>
        </row>
        <row r="985">
          <cell r="C985">
            <v>91100402</v>
          </cell>
          <cell r="D985" t="str">
            <v>DVD - LG - FULL HD + USB , CODE 692 PRODUCED IN CHINA</v>
          </cell>
          <cell r="E985" t="str">
            <v>فيديو</v>
          </cell>
          <cell r="F985">
            <v>320.03739708515735</v>
          </cell>
          <cell r="G985">
            <v>328.72607837394372</v>
          </cell>
          <cell r="H985">
            <v>325.94469430777883</v>
          </cell>
          <cell r="I985">
            <v>322.46922179226431</v>
          </cell>
          <cell r="J985">
            <v>322.46922179226431</v>
          </cell>
          <cell r="K985">
            <v>325.76991462824975</v>
          </cell>
          <cell r="L985">
            <v>330.11425527264299</v>
          </cell>
          <cell r="M985">
            <v>362.60323754243592</v>
          </cell>
          <cell r="N985">
            <v>361.47036609975959</v>
          </cell>
          <cell r="O985">
            <v>363.16967326377409</v>
          </cell>
          <cell r="P985">
            <v>361.47036609975959</v>
          </cell>
          <cell r="Q985">
            <v>361.47036609975959</v>
          </cell>
          <cell r="R985">
            <v>340.47623269648255</v>
          </cell>
        </row>
        <row r="986">
          <cell r="C986">
            <v>911005</v>
          </cell>
          <cell r="D986" t="str">
            <v>اجهزة الستالايت</v>
          </cell>
          <cell r="F986" t="str">
            <v/>
          </cell>
          <cell r="G986" t="str">
            <v/>
          </cell>
          <cell r="H986" t="str">
            <v/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 t="str">
            <v/>
          </cell>
          <cell r="O986" t="str">
            <v/>
          </cell>
          <cell r="P986" t="str">
            <v/>
          </cell>
          <cell r="Q986" t="str">
            <v/>
          </cell>
        </row>
        <row r="987">
          <cell r="C987">
            <v>91100501</v>
          </cell>
          <cell r="D987" t="str">
            <v>جهاز مستقبل ( ريسيفر) ديجتال-توب فيلد</v>
          </cell>
          <cell r="E987" t="str">
            <v>ريسيفر</v>
          </cell>
          <cell r="F987">
            <v>200.78987607488759</v>
          </cell>
          <cell r="G987">
            <v>193.85476545069093</v>
          </cell>
          <cell r="H987">
            <v>196.55033020197763</v>
          </cell>
          <cell r="I987">
            <v>202.74010023562099</v>
          </cell>
          <cell r="J987">
            <v>201.15974864151138</v>
          </cell>
          <cell r="K987">
            <v>203.05107740442233</v>
          </cell>
          <cell r="L987">
            <v>200.27703315474369</v>
          </cell>
          <cell r="M987">
            <v>203.60588625435807</v>
          </cell>
          <cell r="N987">
            <v>201.93893594695163</v>
          </cell>
          <cell r="O987">
            <v>191.39504404057351</v>
          </cell>
          <cell r="P987">
            <v>192.50213798284571</v>
          </cell>
          <cell r="Q987">
            <v>190.83771143303855</v>
          </cell>
          <cell r="R987">
            <v>198.22522056846853</v>
          </cell>
        </row>
        <row r="988">
          <cell r="C988">
            <v>91100502</v>
          </cell>
          <cell r="D988" t="str">
            <v>لاقط نيل سيت ديجيتال P.P.03</v>
          </cell>
          <cell r="E988" t="str">
            <v>لاقط</v>
          </cell>
          <cell r="F988">
            <v>21.224741641803273</v>
          </cell>
          <cell r="G988">
            <v>21.687082350083045</v>
          </cell>
          <cell r="H988">
            <v>22.149423058362821</v>
          </cell>
          <cell r="I988">
            <v>22.149423058362821</v>
          </cell>
          <cell r="J988">
            <v>22.278373705161304</v>
          </cell>
          <cell r="K988">
            <v>21.687082350083045</v>
          </cell>
          <cell r="L988">
            <v>23.074104474922365</v>
          </cell>
          <cell r="M988">
            <v>23.074104474922365</v>
          </cell>
          <cell r="N988">
            <v>22.149423058362821</v>
          </cell>
          <cell r="O988">
            <v>22.611763766642593</v>
          </cell>
          <cell r="P988">
            <v>21.315947904659598</v>
          </cell>
          <cell r="Q988">
            <v>20.982557843178306</v>
          </cell>
          <cell r="R988">
            <v>22.032002307212029</v>
          </cell>
        </row>
        <row r="989">
          <cell r="C989">
            <v>912</v>
          </cell>
          <cell r="D989" t="str">
            <v>اجهزة التصوير الفوتوغرافي والسينمائي</v>
          </cell>
          <cell r="F989" t="str">
            <v/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 t="str">
            <v/>
          </cell>
          <cell r="O989" t="str">
            <v/>
          </cell>
          <cell r="P989" t="str">
            <v/>
          </cell>
          <cell r="Q989" t="str">
            <v/>
          </cell>
        </row>
        <row r="990">
          <cell r="C990">
            <v>912001</v>
          </cell>
          <cell r="D990" t="str">
            <v>اجهزة التصوير السينمائي</v>
          </cell>
          <cell r="F990" t="str">
            <v/>
          </cell>
          <cell r="G990" t="str">
            <v/>
          </cell>
          <cell r="H990" t="str">
            <v/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 t="str">
            <v/>
          </cell>
          <cell r="O990" t="str">
            <v/>
          </cell>
          <cell r="P990" t="str">
            <v/>
          </cell>
          <cell r="Q990" t="str">
            <v/>
          </cell>
        </row>
        <row r="991">
          <cell r="C991">
            <v>91200101</v>
          </cell>
          <cell r="D991" t="str">
            <v>كاميرا فيديو CANON كود FS 305  انتاج اليابان 300M  1800X</v>
          </cell>
          <cell r="E991" t="str">
            <v>كاميرا</v>
          </cell>
          <cell r="F991">
            <v>1508.3167422783995</v>
          </cell>
          <cell r="G991">
            <v>1508.3167422783995</v>
          </cell>
          <cell r="H991">
            <v>1508.3167422783995</v>
          </cell>
          <cell r="I991">
            <v>1508.3167422783995</v>
          </cell>
          <cell r="J991">
            <v>1508.3167422783995</v>
          </cell>
          <cell r="K991">
            <v>1508.3167422783995</v>
          </cell>
          <cell r="L991">
            <v>1508.3167422783995</v>
          </cell>
          <cell r="M991">
            <v>1508.3167422783995</v>
          </cell>
          <cell r="N991">
            <v>1508.3167422783995</v>
          </cell>
          <cell r="O991">
            <v>1508.3167422783995</v>
          </cell>
          <cell r="P991">
            <v>1508.3167422783995</v>
          </cell>
          <cell r="Q991">
            <v>1508.3167422783995</v>
          </cell>
          <cell r="R991">
            <v>1508.3167422783993</v>
          </cell>
        </row>
        <row r="992">
          <cell r="C992">
            <v>912002</v>
          </cell>
          <cell r="D992" t="str">
            <v xml:space="preserve">اجهزة التصوير الفوتوغرافي </v>
          </cell>
          <cell r="F992" t="str">
            <v/>
          </cell>
          <cell r="G992" t="str">
            <v/>
          </cell>
          <cell r="H992" t="str">
            <v/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 t="str">
            <v/>
          </cell>
          <cell r="O992" t="str">
            <v/>
          </cell>
          <cell r="P992" t="str">
            <v/>
          </cell>
          <cell r="Q992" t="str">
            <v/>
          </cell>
        </row>
        <row r="993">
          <cell r="C993">
            <v>91200202</v>
          </cell>
          <cell r="D993" t="str">
            <v>كاميرا CANON وضوح الصورة 12.1 MEGA PIXEL  تقريب المسافات 4X ZOOM بطاريات قلم كود 1200 انتاج الصين</v>
          </cell>
          <cell r="E993" t="str">
            <v>كاميرا</v>
          </cell>
          <cell r="F993">
            <v>501.46560151447034</v>
          </cell>
          <cell r="G993">
            <v>501.46560151447034</v>
          </cell>
          <cell r="H993">
            <v>501.46560151447034</v>
          </cell>
          <cell r="I993">
            <v>488.46884164698645</v>
          </cell>
          <cell r="J993">
            <v>494.03888159019391</v>
          </cell>
          <cell r="K993">
            <v>494.03888159019391</v>
          </cell>
          <cell r="L993">
            <v>497.75224155233207</v>
          </cell>
          <cell r="M993">
            <v>497.75224155233207</v>
          </cell>
          <cell r="N993">
            <v>497.75224155233207</v>
          </cell>
          <cell r="O993">
            <v>492.80109493614782</v>
          </cell>
          <cell r="P993">
            <v>497.75224155233207</v>
          </cell>
          <cell r="Q993">
            <v>488.46884164698645</v>
          </cell>
          <cell r="R993">
            <v>496.10185934693726</v>
          </cell>
        </row>
        <row r="994">
          <cell r="C994">
            <v>913</v>
          </cell>
          <cell r="D994" t="str">
            <v xml:space="preserve">اجهزة معالجة البيانات </v>
          </cell>
          <cell r="F994" t="str">
            <v/>
          </cell>
          <cell r="G994" t="str">
            <v/>
          </cell>
          <cell r="H994" t="str">
            <v/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 t="str">
            <v/>
          </cell>
          <cell r="O994" t="str">
            <v/>
          </cell>
          <cell r="P994" t="str">
            <v/>
          </cell>
          <cell r="Q994" t="str">
            <v/>
          </cell>
        </row>
        <row r="995">
          <cell r="C995">
            <v>913001</v>
          </cell>
          <cell r="D995" t="str">
            <v>اجهزة الحاسوب الحاسوب</v>
          </cell>
          <cell r="F995" t="str">
            <v/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 t="str">
            <v/>
          </cell>
          <cell r="O995" t="str">
            <v/>
          </cell>
          <cell r="P995" t="str">
            <v/>
          </cell>
          <cell r="Q995" t="str">
            <v/>
          </cell>
        </row>
        <row r="996">
          <cell r="C996">
            <v>91300101</v>
          </cell>
          <cell r="D996" t="str">
            <v>LABTOP I3 - LG  - CODE S525 PRODUCE IN CHINA</v>
          </cell>
          <cell r="E996" t="str">
            <v>LABTOP</v>
          </cell>
          <cell r="F996">
            <v>1928.6694102770678</v>
          </cell>
          <cell r="G996">
            <v>1863.9179146221716</v>
          </cell>
          <cell r="H996">
            <v>1902.310320837614</v>
          </cell>
          <cell r="I996">
            <v>1945.543799394309</v>
          </cell>
          <cell r="J996">
            <v>1940.0357806034588</v>
          </cell>
          <cell r="K996">
            <v>1924.2105257550479</v>
          </cell>
          <cell r="L996">
            <v>1924.6895816411684</v>
          </cell>
          <cell r="M996">
            <v>1919.0736334302567</v>
          </cell>
          <cell r="N996">
            <v>1947.5921757736662</v>
          </cell>
          <cell r="O996">
            <v>1982.286231408644</v>
          </cell>
          <cell r="P996">
            <v>2016.0302209624917</v>
          </cell>
          <cell r="Q996">
            <v>2059.5085207485863</v>
          </cell>
          <cell r="R996">
            <v>1946.1556762878738</v>
          </cell>
        </row>
        <row r="997">
          <cell r="C997">
            <v>913002</v>
          </cell>
          <cell r="D997" t="str">
            <v>حاسبات الجيب</v>
          </cell>
          <cell r="F997" t="str">
            <v/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 t="str">
            <v/>
          </cell>
          <cell r="O997" t="str">
            <v/>
          </cell>
          <cell r="P997" t="str">
            <v/>
          </cell>
          <cell r="Q997" t="str">
            <v/>
          </cell>
        </row>
        <row r="998">
          <cell r="C998">
            <v>91300201</v>
          </cell>
          <cell r="D998" t="str">
            <v>حاسبة جيب علمية - كاسيو- اليابان</v>
          </cell>
          <cell r="E998" t="str">
            <v>حاسبة</v>
          </cell>
          <cell r="F998">
            <v>40.090095263890824</v>
          </cell>
          <cell r="G998">
            <v>40.687623833548017</v>
          </cell>
          <cell r="H998">
            <v>39.492566694233624</v>
          </cell>
          <cell r="I998">
            <v>39.193802409405023</v>
          </cell>
          <cell r="J998">
            <v>39.492566694233624</v>
          </cell>
          <cell r="K998">
            <v>40.388859548719424</v>
          </cell>
          <cell r="L998">
            <v>40.090095263890824</v>
          </cell>
          <cell r="M998">
            <v>40.090095263890824</v>
          </cell>
          <cell r="N998">
            <v>41.036309207175762</v>
          </cell>
          <cell r="O998">
            <v>40.090095263890824</v>
          </cell>
          <cell r="P998">
            <v>40.090095263890824</v>
          </cell>
          <cell r="Q998">
            <v>39.791330979062224</v>
          </cell>
          <cell r="R998">
            <v>40.044461307152652</v>
          </cell>
        </row>
        <row r="999">
          <cell r="C999">
            <v>93</v>
          </cell>
          <cell r="D999" t="str">
            <v>مواد واجهزة ترفيهية اخرى</v>
          </cell>
          <cell r="F999" t="str">
            <v/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 t="str">
            <v/>
          </cell>
          <cell r="O999" t="str">
            <v/>
          </cell>
          <cell r="P999" t="str">
            <v/>
          </cell>
          <cell r="Q999" t="str">
            <v/>
          </cell>
        </row>
        <row r="1000">
          <cell r="C1000">
            <v>931</v>
          </cell>
          <cell r="D1000" t="str">
            <v xml:space="preserve"> العاب ولعب اطفال</v>
          </cell>
          <cell r="F1000" t="str">
            <v/>
          </cell>
          <cell r="G1000" t="str">
            <v/>
          </cell>
          <cell r="H1000" t="str">
            <v/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 t="str">
            <v/>
          </cell>
          <cell r="O1000" t="str">
            <v/>
          </cell>
          <cell r="P1000" t="str">
            <v/>
          </cell>
          <cell r="Q1000" t="str">
            <v/>
          </cell>
        </row>
        <row r="1001">
          <cell r="C1001">
            <v>931001</v>
          </cell>
          <cell r="D1001" t="str">
            <v>لعب اطفال</v>
          </cell>
          <cell r="F1001" t="str">
            <v/>
          </cell>
          <cell r="G1001" t="str">
            <v/>
          </cell>
          <cell r="H1001" t="str">
            <v/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 t="str">
            <v/>
          </cell>
          <cell r="O1001" t="str">
            <v/>
          </cell>
          <cell r="P1001" t="str">
            <v/>
          </cell>
          <cell r="Q1001" t="str">
            <v/>
          </cell>
        </row>
        <row r="1002">
          <cell r="C1002">
            <v>93100102</v>
          </cell>
          <cell r="D1002" t="str">
            <v>دب حجم كبير فرو - الصين</v>
          </cell>
          <cell r="E1002" t="str">
            <v>دب</v>
          </cell>
          <cell r="F1002">
            <v>63.576576073011523</v>
          </cell>
          <cell r="G1002">
            <v>63.142149167848139</v>
          </cell>
          <cell r="H1002">
            <v>67.245112126624306</v>
          </cell>
          <cell r="I1002">
            <v>64.014860342136203</v>
          </cell>
          <cell r="J1002">
            <v>65.07430552777447</v>
          </cell>
          <cell r="K1002">
            <v>67.137928194915261</v>
          </cell>
          <cell r="L1002">
            <v>69.281606829096063</v>
          </cell>
          <cell r="M1002">
            <v>69.477889382734773</v>
          </cell>
          <cell r="N1002">
            <v>69.012983036339875</v>
          </cell>
          <cell r="O1002">
            <v>69.830426506492202</v>
          </cell>
          <cell r="P1002">
            <v>68.175525574427567</v>
          </cell>
          <cell r="Q1002">
            <v>66.909332385679093</v>
          </cell>
          <cell r="R1002">
            <v>66.906557928923291</v>
          </cell>
        </row>
        <row r="1003">
          <cell r="C1003">
            <v>93100104</v>
          </cell>
          <cell r="D1003" t="str">
            <v>لعبة / عروسة باربي  مع انغام موسيقيه صيني</v>
          </cell>
          <cell r="E1003" t="str">
            <v>لعبة</v>
          </cell>
          <cell r="F1003">
            <v>40.851519567020382</v>
          </cell>
          <cell r="G1003">
            <v>38.828391263506205</v>
          </cell>
          <cell r="H1003">
            <v>38.428237918459125</v>
          </cell>
          <cell r="I1003">
            <v>37.828007900888501</v>
          </cell>
          <cell r="J1003">
            <v>43.080020554631439</v>
          </cell>
          <cell r="K1003">
            <v>43.830308076594719</v>
          </cell>
          <cell r="L1003">
            <v>44.580595598557984</v>
          </cell>
          <cell r="M1003">
            <v>43.080020554631439</v>
          </cell>
          <cell r="N1003">
            <v>44.580595598557984</v>
          </cell>
          <cell r="O1003">
            <v>43.897464024783758</v>
          </cell>
          <cell r="P1003">
            <v>43.080020554631439</v>
          </cell>
          <cell r="Q1003">
            <v>42.629848041453471</v>
          </cell>
          <cell r="R1003">
            <v>42.057919137809705</v>
          </cell>
        </row>
        <row r="1004">
          <cell r="C1004">
            <v>931002</v>
          </cell>
          <cell r="D1004" t="str">
            <v>العاب تسلية</v>
          </cell>
          <cell r="F1004" t="str">
            <v/>
          </cell>
          <cell r="G1004" t="str">
            <v/>
          </cell>
          <cell r="H1004" t="str">
            <v/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 t="str">
            <v/>
          </cell>
          <cell r="O1004" t="str">
            <v/>
          </cell>
          <cell r="P1004" t="str">
            <v/>
          </cell>
          <cell r="Q1004" t="str">
            <v/>
          </cell>
        </row>
        <row r="1005">
          <cell r="C1005">
            <v>93100203</v>
          </cell>
          <cell r="D1005" t="str">
            <v xml:space="preserve">  Termint 2020  جهاز اتاري</v>
          </cell>
          <cell r="E1005" t="str">
            <v>جهاز</v>
          </cell>
          <cell r="F1005">
            <v>40.359531724153157</v>
          </cell>
          <cell r="G1005">
            <v>40.359531724153157</v>
          </cell>
          <cell r="H1005">
            <v>40.359531724153157</v>
          </cell>
          <cell r="I1005">
            <v>40.359531724153157</v>
          </cell>
          <cell r="J1005">
            <v>40.359531724153157</v>
          </cell>
          <cell r="K1005">
            <v>40.359531724153157</v>
          </cell>
          <cell r="L1005">
            <v>40.359531724153157</v>
          </cell>
          <cell r="M1005">
            <v>40.359531724153157</v>
          </cell>
          <cell r="N1005">
            <v>40.359531724153157</v>
          </cell>
          <cell r="O1005">
            <v>40.359531724153157</v>
          </cell>
          <cell r="P1005">
            <v>40.359531724153157</v>
          </cell>
          <cell r="Q1005">
            <v>40.359531724153157</v>
          </cell>
          <cell r="R1005">
            <v>40.359531724153157</v>
          </cell>
        </row>
        <row r="1006">
          <cell r="C1006">
            <v>93100204</v>
          </cell>
          <cell r="D1006" t="str">
            <v>شريط كاسيت اتاري</v>
          </cell>
          <cell r="E1006" t="str">
            <v>شريط</v>
          </cell>
          <cell r="F1006">
            <v>8.2441470345213084</v>
          </cell>
          <cell r="G1006">
            <v>8.2441470345213084</v>
          </cell>
          <cell r="H1006">
            <v>8.2441470345213084</v>
          </cell>
          <cell r="I1006">
            <v>8.2441470345213084</v>
          </cell>
          <cell r="J1006">
            <v>8.2441470345213084</v>
          </cell>
          <cell r="K1006">
            <v>8.2441470345213084</v>
          </cell>
          <cell r="L1006">
            <v>8.2441470345213084</v>
          </cell>
          <cell r="M1006">
            <v>8.2441470345213084</v>
          </cell>
          <cell r="N1006">
            <v>8.2441470345213084</v>
          </cell>
          <cell r="O1006">
            <v>8.2441470345213084</v>
          </cell>
          <cell r="P1006">
            <v>8.2441470345213084</v>
          </cell>
          <cell r="Q1006">
            <v>8.2441470345213084</v>
          </cell>
          <cell r="R1006">
            <v>8.2441470345213066</v>
          </cell>
        </row>
        <row r="1007">
          <cell r="C1007">
            <v>93100205</v>
          </cell>
          <cell r="D1007" t="str">
            <v>اسطوانة سي دي  العاب</v>
          </cell>
          <cell r="E1007" t="str">
            <v>اسطوانة</v>
          </cell>
          <cell r="F1007">
            <v>4.681523732704238</v>
          </cell>
          <cell r="G1007">
            <v>4.5459221344144565</v>
          </cell>
          <cell r="H1007">
            <v>4.5459221344144565</v>
          </cell>
          <cell r="I1007">
            <v>4.6363231999409775</v>
          </cell>
          <cell r="J1007">
            <v>4.8171253309940205</v>
          </cell>
          <cell r="K1007">
            <v>4.8171253309940205</v>
          </cell>
          <cell r="L1007">
            <v>4.8171253309940205</v>
          </cell>
          <cell r="M1007">
            <v>4.681523732704238</v>
          </cell>
          <cell r="N1007">
            <v>4.8171253309940205</v>
          </cell>
          <cell r="O1007">
            <v>4.681523732704238</v>
          </cell>
          <cell r="P1007">
            <v>4.5459221344144565</v>
          </cell>
          <cell r="Q1007">
            <v>4.8171253309940205</v>
          </cell>
          <cell r="R1007">
            <v>4.7003572880222633</v>
          </cell>
        </row>
        <row r="1008">
          <cell r="C1008">
            <v>932</v>
          </cell>
          <cell r="D1008" t="str">
            <v>سلع ومواد للرياضة</v>
          </cell>
          <cell r="F1008" t="str">
            <v/>
          </cell>
          <cell r="G1008" t="str">
            <v/>
          </cell>
          <cell r="H1008" t="str">
            <v/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 t="str">
            <v/>
          </cell>
          <cell r="O1008" t="str">
            <v/>
          </cell>
          <cell r="P1008" t="str">
            <v/>
          </cell>
          <cell r="Q1008" t="str">
            <v/>
          </cell>
        </row>
        <row r="1009">
          <cell r="C1009">
            <v>932001</v>
          </cell>
          <cell r="D1009" t="str">
            <v>سلع ومواد للرياضة</v>
          </cell>
          <cell r="F1009" t="str">
            <v/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 t="str">
            <v/>
          </cell>
          <cell r="O1009" t="str">
            <v/>
          </cell>
          <cell r="P1009" t="str">
            <v/>
          </cell>
          <cell r="Q1009" t="str">
            <v/>
          </cell>
        </row>
        <row r="1010">
          <cell r="C1010">
            <v>93200101</v>
          </cell>
          <cell r="D1010" t="str">
            <v>كرة قدم بلاستك - ميكاسا الصين</v>
          </cell>
          <cell r="E1010" t="str">
            <v>كرة</v>
          </cell>
          <cell r="F1010">
            <v>103.61404994833481</v>
          </cell>
          <cell r="G1010">
            <v>102.96117468567637</v>
          </cell>
          <cell r="H1010">
            <v>105.76756243541851</v>
          </cell>
          <cell r="I1010">
            <v>102.40843127942948</v>
          </cell>
          <cell r="J1010">
            <v>100.96607299417798</v>
          </cell>
          <cell r="K1010">
            <v>101.44048757966402</v>
          </cell>
          <cell r="L1010">
            <v>100.47732251209692</v>
          </cell>
          <cell r="M1010">
            <v>101.67052692410955</v>
          </cell>
          <cell r="N1010">
            <v>100.70736185654243</v>
          </cell>
          <cell r="O1010">
            <v>100.72169775313743</v>
          </cell>
          <cell r="P1010">
            <v>100.70736185654243</v>
          </cell>
          <cell r="Q1010">
            <v>103.56818526605375</v>
          </cell>
          <cell r="R1010">
            <v>102.08418625759863</v>
          </cell>
        </row>
        <row r="1011">
          <cell r="C1011">
            <v>934</v>
          </cell>
          <cell r="D1011" t="str">
            <v>اغذية الحيوانات المنزلية</v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 t="str">
            <v/>
          </cell>
          <cell r="O1011" t="str">
            <v/>
          </cell>
          <cell r="P1011" t="str">
            <v/>
          </cell>
          <cell r="Q1011" t="str">
            <v/>
          </cell>
        </row>
        <row r="1012">
          <cell r="C1012">
            <v>934002</v>
          </cell>
          <cell r="D1012" t="str">
            <v>اغذية اسماك</v>
          </cell>
          <cell r="F1012" t="str">
            <v/>
          </cell>
          <cell r="G1012" t="str">
            <v/>
          </cell>
          <cell r="H1012" t="str">
            <v/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 t="str">
            <v/>
          </cell>
          <cell r="O1012" t="str">
            <v/>
          </cell>
          <cell r="P1012" t="str">
            <v/>
          </cell>
          <cell r="Q1012" t="str">
            <v/>
          </cell>
        </row>
        <row r="1013">
          <cell r="C1013">
            <v>93400201</v>
          </cell>
          <cell r="D1013" t="str">
            <v>اغذية اسماك</v>
          </cell>
          <cell r="E1013" t="str">
            <v>كغم</v>
          </cell>
          <cell r="F1013">
            <v>19.37247110200985</v>
          </cell>
          <cell r="G1013">
            <v>19.642255118066856</v>
          </cell>
          <cell r="H1013">
            <v>21.260959214408896</v>
          </cell>
          <cell r="I1013">
            <v>22.070311262579917</v>
          </cell>
          <cell r="J1013">
            <v>20.523549570519744</v>
          </cell>
          <cell r="K1013">
            <v>20.379664761956008</v>
          </cell>
          <cell r="L1013">
            <v>20.811319187647218</v>
          </cell>
          <cell r="M1013">
            <v>20.667434379083481</v>
          </cell>
          <cell r="N1013">
            <v>20.523549570519744</v>
          </cell>
          <cell r="O1013">
            <v>19.546112696324759</v>
          </cell>
          <cell r="P1013">
            <v>19.804125527701064</v>
          </cell>
          <cell r="Q1013">
            <v>19.516355910573587</v>
          </cell>
          <cell r="R1013">
            <v>20.343175691782598</v>
          </cell>
        </row>
        <row r="1014">
          <cell r="C1014">
            <v>934003</v>
          </cell>
          <cell r="D1014" t="str">
            <v>اغذية طيور</v>
          </cell>
          <cell r="F1014" t="str">
            <v/>
          </cell>
          <cell r="G1014" t="str">
            <v/>
          </cell>
          <cell r="H1014" t="str">
            <v/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 t="str">
            <v/>
          </cell>
          <cell r="O1014" t="str">
            <v/>
          </cell>
          <cell r="P1014" t="str">
            <v/>
          </cell>
          <cell r="Q1014" t="str">
            <v/>
          </cell>
        </row>
        <row r="1015">
          <cell r="C1015">
            <v>93400301</v>
          </cell>
          <cell r="D1015" t="str">
            <v>غذاء كنار</v>
          </cell>
          <cell r="E1015" t="str">
            <v>كغم</v>
          </cell>
          <cell r="F1015">
            <v>7.5732820619248056</v>
          </cell>
          <cell r="G1015">
            <v>7.8610516790522782</v>
          </cell>
          <cell r="H1015">
            <v>8.1488212961797526</v>
          </cell>
          <cell r="I1015">
            <v>7.7171668704885414</v>
          </cell>
          <cell r="J1015">
            <v>7.8610516790522782</v>
          </cell>
          <cell r="K1015">
            <v>7.7171668704885414</v>
          </cell>
          <cell r="L1015">
            <v>7.7171668704885414</v>
          </cell>
          <cell r="M1015">
            <v>7.7171668704885414</v>
          </cell>
          <cell r="N1015">
            <v>7.5965975785065298</v>
          </cell>
          <cell r="O1015">
            <v>7.8377361624705539</v>
          </cell>
          <cell r="P1015">
            <v>8.125505779598031</v>
          </cell>
          <cell r="Q1015">
            <v>7.5965975785065298</v>
          </cell>
          <cell r="R1015">
            <v>7.7891092747704098</v>
          </cell>
        </row>
        <row r="1016">
          <cell r="C1016">
            <v>94</v>
          </cell>
          <cell r="D1016" t="str">
            <v>الخدمات الترفيهية والثقافية</v>
          </cell>
          <cell r="F1016" t="str">
            <v/>
          </cell>
          <cell r="G1016" t="str">
            <v/>
          </cell>
          <cell r="H1016" t="str">
            <v/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 t="str">
            <v/>
          </cell>
          <cell r="O1016" t="str">
            <v/>
          </cell>
          <cell r="P1016" t="str">
            <v/>
          </cell>
          <cell r="Q1016" t="str">
            <v/>
          </cell>
        </row>
        <row r="1017">
          <cell r="C1017">
            <v>942</v>
          </cell>
          <cell r="D1017" t="str">
            <v>الخدمات الثقافية</v>
          </cell>
          <cell r="F1017" t="str">
            <v/>
          </cell>
          <cell r="G1017" t="str">
            <v/>
          </cell>
          <cell r="H1017" t="str">
            <v/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 t="str">
            <v/>
          </cell>
          <cell r="O1017" t="str">
            <v/>
          </cell>
          <cell r="P1017" t="str">
            <v/>
          </cell>
          <cell r="Q1017" t="str">
            <v/>
          </cell>
        </row>
        <row r="1018">
          <cell r="C1018">
            <v>942001</v>
          </cell>
          <cell r="D1018" t="str">
            <v>المسرح</v>
          </cell>
          <cell r="F1018" t="str">
            <v/>
          </cell>
          <cell r="G1018" t="str">
            <v/>
          </cell>
          <cell r="H1018" t="str">
            <v/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 t="str">
            <v/>
          </cell>
          <cell r="O1018" t="str">
            <v/>
          </cell>
          <cell r="P1018" t="str">
            <v/>
          </cell>
          <cell r="Q1018" t="str">
            <v/>
          </cell>
        </row>
        <row r="1019">
          <cell r="C1019">
            <v>942002</v>
          </cell>
          <cell r="D1019" t="str">
            <v>السينما</v>
          </cell>
          <cell r="F1019" t="str">
            <v/>
          </cell>
          <cell r="G1019" t="str">
            <v/>
          </cell>
          <cell r="H1019" t="str">
            <v/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 t="str">
            <v/>
          </cell>
          <cell r="O1019" t="str">
            <v/>
          </cell>
          <cell r="P1019" t="str">
            <v/>
          </cell>
          <cell r="Q1019" t="str">
            <v/>
          </cell>
        </row>
        <row r="1020">
          <cell r="C1020">
            <v>94200201</v>
          </cell>
          <cell r="D1020" t="str">
            <v>تذكرة دخول سينما /صالة</v>
          </cell>
          <cell r="E1020" t="str">
            <v>تذكرة لشخص واحد</v>
          </cell>
          <cell r="F1020">
            <v>20.835979935629915</v>
          </cell>
          <cell r="G1020">
            <v>20.835979935629915</v>
          </cell>
          <cell r="H1020">
            <v>20.835979935629915</v>
          </cell>
          <cell r="I1020">
            <v>20.835979935629915</v>
          </cell>
          <cell r="J1020">
            <v>20.835979935629915</v>
          </cell>
          <cell r="K1020">
            <v>20.835979935629915</v>
          </cell>
          <cell r="L1020">
            <v>20.835979935629915</v>
          </cell>
          <cell r="M1020">
            <v>20.835979935629915</v>
          </cell>
          <cell r="N1020">
            <v>20.835979935629915</v>
          </cell>
          <cell r="O1020">
            <v>20.835979935629915</v>
          </cell>
          <cell r="P1020">
            <v>20.835979935629915</v>
          </cell>
          <cell r="Q1020">
            <v>20.835979935629915</v>
          </cell>
          <cell r="R1020">
            <v>20.835979935629918</v>
          </cell>
        </row>
        <row r="1021">
          <cell r="C1021">
            <v>942003</v>
          </cell>
          <cell r="D1021" t="str">
            <v>مدن الملاهي</v>
          </cell>
          <cell r="F1021" t="str">
            <v/>
          </cell>
          <cell r="G1021" t="str">
            <v/>
          </cell>
          <cell r="H1021" t="str">
            <v/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 t="str">
            <v/>
          </cell>
          <cell r="O1021" t="str">
            <v/>
          </cell>
          <cell r="P1021" t="str">
            <v/>
          </cell>
          <cell r="Q1021" t="str">
            <v/>
          </cell>
        </row>
        <row r="1022">
          <cell r="C1022">
            <v>94200301</v>
          </cell>
          <cell r="D1022" t="str">
            <v>تذكرة دخول مدينة ملاهي</v>
          </cell>
          <cell r="E1022" t="str">
            <v>تذكرة لشخص واحد</v>
          </cell>
          <cell r="F1022">
            <v>19.300773246618672</v>
          </cell>
          <cell r="G1022">
            <v>19.300773246618672</v>
          </cell>
          <cell r="H1022">
            <v>19.440618597294939</v>
          </cell>
          <cell r="I1022">
            <v>19.440618597294939</v>
          </cell>
          <cell r="J1022">
            <v>19.440618597294939</v>
          </cell>
          <cell r="K1022">
            <v>19.580463947971204</v>
          </cell>
          <cell r="L1022">
            <v>19.580463947971204</v>
          </cell>
          <cell r="M1022">
            <v>19.580463947971204</v>
          </cell>
          <cell r="N1022">
            <v>19.500000000000004</v>
          </cell>
          <cell r="O1022">
            <v>19.500000000000004</v>
          </cell>
          <cell r="P1022">
            <v>19.500000000000004</v>
          </cell>
          <cell r="Q1022">
            <v>19.500000000000004</v>
          </cell>
          <cell r="R1022">
            <v>19.472066177419645</v>
          </cell>
        </row>
        <row r="1023">
          <cell r="C1023">
            <v>942005</v>
          </cell>
          <cell r="D1023" t="str">
            <v xml:space="preserve">خدمات التصوير </v>
          </cell>
          <cell r="F1023" t="str">
            <v/>
          </cell>
          <cell r="G1023" t="str">
            <v/>
          </cell>
          <cell r="H1023" t="str">
            <v/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 t="str">
            <v/>
          </cell>
          <cell r="O1023" t="str">
            <v/>
          </cell>
          <cell r="P1023" t="str">
            <v/>
          </cell>
          <cell r="Q1023" t="str">
            <v/>
          </cell>
        </row>
        <row r="1024">
          <cell r="C1024">
            <v>94200501</v>
          </cell>
          <cell r="D1024" t="str">
            <v>4 صور فورية داخل استديو مقاس 4?6</v>
          </cell>
          <cell r="E1024" t="str">
            <v>8 صور</v>
          </cell>
          <cell r="F1024">
            <v>11.784541345907609</v>
          </cell>
          <cell r="G1024">
            <v>11.761305418477843</v>
          </cell>
          <cell r="H1024">
            <v>12.009155311062003</v>
          </cell>
          <cell r="I1024">
            <v>11.908466292199689</v>
          </cell>
          <cell r="J1024">
            <v>11.868696028362494</v>
          </cell>
          <cell r="K1024">
            <v>11.854249128196903</v>
          </cell>
          <cell r="L1024">
            <v>11.738069491048078</v>
          </cell>
          <cell r="M1024">
            <v>11.792286655050864</v>
          </cell>
          <cell r="N1024">
            <v>11.987248141926525</v>
          </cell>
          <cell r="O1024">
            <v>11.987248141926525</v>
          </cell>
          <cell r="P1024">
            <v>11.987248141926525</v>
          </cell>
          <cell r="Q1024">
            <v>12.033719996786054</v>
          </cell>
          <cell r="R1024">
            <v>11.892686174405926</v>
          </cell>
        </row>
        <row r="1025">
          <cell r="C1025">
            <v>94200503</v>
          </cell>
          <cell r="D1025" t="str">
            <v>طبع صورة 13*18</v>
          </cell>
          <cell r="E1025" t="str">
            <v>صورة</v>
          </cell>
          <cell r="F1025">
            <v>1.7004768396903955</v>
          </cell>
          <cell r="G1025">
            <v>1.6656229485457479</v>
          </cell>
          <cell r="H1025">
            <v>1.6540049848308653</v>
          </cell>
          <cell r="I1025">
            <v>1.6772409122606302</v>
          </cell>
          <cell r="J1025">
            <v>1.6830498941180716</v>
          </cell>
          <cell r="K1025">
            <v>1.6772409122606302</v>
          </cell>
          <cell r="L1025">
            <v>1.6946678578329544</v>
          </cell>
          <cell r="M1025">
            <v>1.6772409122606302</v>
          </cell>
          <cell r="N1025">
            <v>1.7434082295518694</v>
          </cell>
          <cell r="O1025">
            <v>1.8722023991362913</v>
          </cell>
          <cell r="P1025">
            <v>1.981301106289004</v>
          </cell>
          <cell r="Q1025">
            <v>2.0787818497268349</v>
          </cell>
          <cell r="R1025">
            <v>1.7587699038753268</v>
          </cell>
        </row>
        <row r="1026">
          <cell r="C1026">
            <v>95</v>
          </cell>
          <cell r="D1026" t="str">
            <v>الجرائد والمجلات والكتب والقرطاسية</v>
          </cell>
          <cell r="F1026" t="str">
            <v/>
          </cell>
          <cell r="G1026" t="str">
            <v/>
          </cell>
          <cell r="H1026" t="str">
            <v/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 t="str">
            <v/>
          </cell>
          <cell r="O1026" t="str">
            <v/>
          </cell>
          <cell r="P1026" t="str">
            <v/>
          </cell>
          <cell r="Q1026" t="str">
            <v/>
          </cell>
        </row>
        <row r="1027">
          <cell r="C1027">
            <v>951</v>
          </cell>
          <cell r="D1027" t="str">
            <v>الكتب</v>
          </cell>
          <cell r="F1027" t="str">
            <v/>
          </cell>
          <cell r="G1027" t="str">
            <v/>
          </cell>
          <cell r="H1027" t="str">
            <v/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 t="str">
            <v/>
          </cell>
          <cell r="O1027" t="str">
            <v/>
          </cell>
          <cell r="P1027" t="str">
            <v/>
          </cell>
          <cell r="Q1027" t="str">
            <v/>
          </cell>
        </row>
        <row r="1028">
          <cell r="C1028">
            <v>951001</v>
          </cell>
          <cell r="D1028" t="str">
            <v>اطالس</v>
          </cell>
          <cell r="F1028" t="str">
            <v/>
          </cell>
          <cell r="G1028" t="str">
            <v/>
          </cell>
          <cell r="H1028" t="str">
            <v/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 t="str">
            <v/>
          </cell>
          <cell r="O1028" t="str">
            <v/>
          </cell>
          <cell r="P1028" t="str">
            <v/>
          </cell>
          <cell r="Q1028" t="str">
            <v/>
          </cell>
        </row>
        <row r="1029">
          <cell r="C1029">
            <v>95100101</v>
          </cell>
          <cell r="D1029" t="str">
            <v>اطلس</v>
          </cell>
          <cell r="E1029" t="str">
            <v>اطلس</v>
          </cell>
          <cell r="F1029">
            <v>23.517855631573291</v>
          </cell>
          <cell r="G1029">
            <v>23.517855631573291</v>
          </cell>
          <cell r="H1029">
            <v>23.548315193183825</v>
          </cell>
          <cell r="I1029">
            <v>23.57877475479436</v>
          </cell>
          <cell r="J1029">
            <v>23.517855631573291</v>
          </cell>
          <cell r="K1029">
            <v>23.388402494728521</v>
          </cell>
          <cell r="L1029">
            <v>23.761532124457563</v>
          </cell>
          <cell r="M1029">
            <v>23.441706727546954</v>
          </cell>
          <cell r="N1029">
            <v>22.397553504609544</v>
          </cell>
          <cell r="O1029">
            <v>23.223260996375359</v>
          </cell>
          <cell r="P1029">
            <v>23.388402494728521</v>
          </cell>
          <cell r="Q1029">
            <v>22.397553504609544</v>
          </cell>
          <cell r="R1029">
            <v>23.306589057479503</v>
          </cell>
        </row>
        <row r="1030">
          <cell r="C1030">
            <v>951002</v>
          </cell>
          <cell r="D1030" t="str">
            <v>قواميس</v>
          </cell>
          <cell r="F1030" t="str">
            <v/>
          </cell>
          <cell r="G1030" t="str">
            <v/>
          </cell>
          <cell r="H1030" t="str">
            <v/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 t="str">
            <v/>
          </cell>
          <cell r="O1030" t="str">
            <v/>
          </cell>
          <cell r="P1030" t="str">
            <v/>
          </cell>
          <cell r="Q1030" t="str">
            <v/>
          </cell>
        </row>
        <row r="1031">
          <cell r="C1031">
            <v>95100201</v>
          </cell>
          <cell r="D1031" t="str">
            <v>قاموس عربي / انجليزي</v>
          </cell>
          <cell r="E1031" t="str">
            <v>قاموس</v>
          </cell>
          <cell r="F1031">
            <v>26.624254750202486</v>
          </cell>
          <cell r="G1031">
            <v>26.411037818928751</v>
          </cell>
          <cell r="H1031">
            <v>25.877995490744407</v>
          </cell>
          <cell r="I1031">
            <v>27.236745310694563</v>
          </cell>
          <cell r="J1031">
            <v>27.023528379420824</v>
          </cell>
          <cell r="K1031">
            <v>27.436382125303727</v>
          </cell>
          <cell r="L1031">
            <v>28.674943362952444</v>
          </cell>
          <cell r="M1031">
            <v>28.674943362952444</v>
          </cell>
          <cell r="N1031">
            <v>28.163222727895473</v>
          </cell>
          <cell r="O1031">
            <v>28.674943362952444</v>
          </cell>
          <cell r="P1031">
            <v>28.674943362952444</v>
          </cell>
          <cell r="Q1031">
            <v>28.845516907971433</v>
          </cell>
          <cell r="R1031">
            <v>27.693204746914287</v>
          </cell>
        </row>
        <row r="1032">
          <cell r="C1032">
            <v>952</v>
          </cell>
          <cell r="D1032" t="str">
            <v>الصحف والمجلات</v>
          </cell>
          <cell r="F1032" t="str">
            <v/>
          </cell>
          <cell r="G1032" t="str">
            <v/>
          </cell>
          <cell r="H1032" t="str">
            <v/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 t="str">
            <v/>
          </cell>
          <cell r="O1032" t="str">
            <v/>
          </cell>
          <cell r="P1032" t="str">
            <v/>
          </cell>
          <cell r="Q1032" t="str">
            <v/>
          </cell>
        </row>
        <row r="1033">
          <cell r="C1033">
            <v>952001</v>
          </cell>
          <cell r="D1033" t="str">
            <v>الصحف</v>
          </cell>
          <cell r="F1033" t="str">
            <v/>
          </cell>
          <cell r="G1033" t="str">
            <v/>
          </cell>
          <cell r="H1033" t="str">
            <v/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 t="str">
            <v/>
          </cell>
          <cell r="O1033" t="str">
            <v/>
          </cell>
          <cell r="P1033" t="str">
            <v/>
          </cell>
          <cell r="Q1033" t="str">
            <v/>
          </cell>
        </row>
        <row r="1034">
          <cell r="C1034">
            <v>95200101</v>
          </cell>
          <cell r="D1034" t="str">
            <v>جريدة القدس - محلي</v>
          </cell>
          <cell r="E1034" t="str">
            <v>جريدة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  <cell r="R1034">
            <v>2</v>
          </cell>
        </row>
        <row r="1035">
          <cell r="C1035">
            <v>95200102</v>
          </cell>
          <cell r="D1035" t="str">
            <v>جريدة الحياة الجديدة - محلي</v>
          </cell>
          <cell r="E1035" t="str">
            <v>جريدة</v>
          </cell>
          <cell r="F1035">
            <v>1.3958055671729488</v>
          </cell>
          <cell r="G1035">
            <v>1.3958055671729488</v>
          </cell>
          <cell r="H1035">
            <v>1.3958055671729488</v>
          </cell>
          <cell r="I1035">
            <v>1.3958055671729488</v>
          </cell>
          <cell r="J1035">
            <v>1.3958055671729488</v>
          </cell>
          <cell r="K1035">
            <v>1.3958055671729488</v>
          </cell>
          <cell r="L1035">
            <v>1.3958055671729488</v>
          </cell>
          <cell r="M1035">
            <v>1.3958055671729488</v>
          </cell>
          <cell r="N1035">
            <v>1.3955373774827666</v>
          </cell>
          <cell r="O1035">
            <v>1.3959396620180398</v>
          </cell>
          <cell r="P1035">
            <v>1.3962078517082217</v>
          </cell>
          <cell r="Q1035">
            <v>1.396073756863131</v>
          </cell>
          <cell r="R1035">
            <v>1.3958502654546459</v>
          </cell>
        </row>
        <row r="1036">
          <cell r="C1036">
            <v>952002</v>
          </cell>
          <cell r="D1036" t="str">
            <v>المجلات</v>
          </cell>
          <cell r="F1036" t="str">
            <v/>
          </cell>
          <cell r="G1036" t="str">
            <v/>
          </cell>
          <cell r="H1036" t="str">
            <v/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 t="str">
            <v/>
          </cell>
          <cell r="O1036" t="str">
            <v/>
          </cell>
          <cell r="P1036" t="str">
            <v/>
          </cell>
          <cell r="Q1036" t="str">
            <v/>
          </cell>
        </row>
        <row r="1037">
          <cell r="C1037">
            <v>95200201</v>
          </cell>
          <cell r="D1037" t="str">
            <v>مجلة العربي - الكويت</v>
          </cell>
          <cell r="E1037" t="str">
            <v>مجلة</v>
          </cell>
          <cell r="F1037">
            <v>12.000000000000002</v>
          </cell>
          <cell r="G1037">
            <v>12.000000000000002</v>
          </cell>
          <cell r="H1037">
            <v>12.000000000000002</v>
          </cell>
          <cell r="I1037">
            <v>12.000000000000002</v>
          </cell>
          <cell r="J1037">
            <v>12.000000000000002</v>
          </cell>
          <cell r="K1037">
            <v>12.000000000000002</v>
          </cell>
          <cell r="L1037">
            <v>12.000000000000002</v>
          </cell>
          <cell r="M1037">
            <v>12.000000000000002</v>
          </cell>
          <cell r="N1037">
            <v>12.000000000000002</v>
          </cell>
          <cell r="O1037">
            <v>12.000000000000002</v>
          </cell>
          <cell r="P1037">
            <v>12.000000000000002</v>
          </cell>
          <cell r="Q1037">
            <v>12.000000000000002</v>
          </cell>
          <cell r="R1037">
            <v>12.000000000000002</v>
          </cell>
        </row>
        <row r="1038">
          <cell r="C1038">
            <v>95200202</v>
          </cell>
          <cell r="D1038" t="str">
            <v>مجلة الحوادث - مصر</v>
          </cell>
          <cell r="E1038" t="str">
            <v>مجلة</v>
          </cell>
          <cell r="F1038">
            <v>11.319013249859418</v>
          </cell>
          <cell r="G1038">
            <v>11.319013249859418</v>
          </cell>
          <cell r="H1038">
            <v>11.319013249859418</v>
          </cell>
          <cell r="I1038">
            <v>11.319013249859418</v>
          </cell>
          <cell r="J1038">
            <v>11.319013249859418</v>
          </cell>
          <cell r="K1038">
            <v>11.319013249859418</v>
          </cell>
          <cell r="L1038">
            <v>11.319013249859418</v>
          </cell>
          <cell r="M1038">
            <v>11.319013249859418</v>
          </cell>
          <cell r="N1038">
            <v>11.319013249859418</v>
          </cell>
          <cell r="O1038">
            <v>11.319013249859418</v>
          </cell>
          <cell r="P1038">
            <v>11.319013249859418</v>
          </cell>
          <cell r="Q1038">
            <v>11.319013249859418</v>
          </cell>
          <cell r="R1038">
            <v>11.319013249859422</v>
          </cell>
        </row>
        <row r="1039">
          <cell r="C1039">
            <v>953</v>
          </cell>
          <cell r="D1039" t="str">
            <v xml:space="preserve">مطبوعات متنوعة </v>
          </cell>
          <cell r="F1039" t="str">
            <v/>
          </cell>
          <cell r="G1039" t="str">
            <v/>
          </cell>
          <cell r="H1039" t="str">
            <v/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 t="str">
            <v/>
          </cell>
          <cell r="O1039" t="str">
            <v/>
          </cell>
          <cell r="P1039" t="str">
            <v/>
          </cell>
          <cell r="Q1039" t="str">
            <v/>
          </cell>
        </row>
        <row r="1040">
          <cell r="C1040">
            <v>953002</v>
          </cell>
          <cell r="D1040" t="str">
            <v>بطاقات معايدة وفيزيت</v>
          </cell>
          <cell r="F1040" t="str">
            <v/>
          </cell>
          <cell r="G1040" t="str">
            <v/>
          </cell>
          <cell r="H1040" t="str">
            <v/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 t="str">
            <v/>
          </cell>
          <cell r="O1040" t="str">
            <v/>
          </cell>
          <cell r="P1040" t="str">
            <v/>
          </cell>
          <cell r="Q1040" t="str">
            <v/>
          </cell>
        </row>
        <row r="1041">
          <cell r="C1041">
            <v>95300201</v>
          </cell>
          <cell r="D1041" t="str">
            <v>بطاقات فيزيت</v>
          </cell>
          <cell r="E1041" t="str">
            <v>100 بطاقة</v>
          </cell>
          <cell r="F1041">
            <v>73</v>
          </cell>
          <cell r="G1041">
            <v>73</v>
          </cell>
          <cell r="H1041">
            <v>73</v>
          </cell>
          <cell r="I1041">
            <v>73</v>
          </cell>
          <cell r="J1041">
            <v>73.5</v>
          </cell>
          <cell r="K1041">
            <v>73</v>
          </cell>
          <cell r="L1041">
            <v>73</v>
          </cell>
          <cell r="M1041">
            <v>73</v>
          </cell>
          <cell r="N1041">
            <v>74</v>
          </cell>
          <cell r="O1041">
            <v>73</v>
          </cell>
          <cell r="P1041">
            <v>72</v>
          </cell>
          <cell r="Q1041">
            <v>73.5</v>
          </cell>
          <cell r="R1041">
            <v>73.083333333333329</v>
          </cell>
        </row>
        <row r="1042">
          <cell r="C1042">
            <v>954</v>
          </cell>
          <cell r="D1042" t="str">
            <v>قرطاسية وادوات رسم</v>
          </cell>
          <cell r="F1042" t="str">
            <v/>
          </cell>
          <cell r="G1042" t="str">
            <v/>
          </cell>
          <cell r="H1042" t="str">
            <v/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 t="str">
            <v/>
          </cell>
          <cell r="O1042" t="str">
            <v/>
          </cell>
          <cell r="P1042" t="str">
            <v/>
          </cell>
          <cell r="Q1042" t="str">
            <v/>
          </cell>
        </row>
        <row r="1043">
          <cell r="C1043">
            <v>954001</v>
          </cell>
          <cell r="D1043" t="str">
            <v>المغلفات ودفاتر الملاحظات</v>
          </cell>
          <cell r="F1043" t="str">
            <v/>
          </cell>
          <cell r="G1043" t="str">
            <v/>
          </cell>
          <cell r="H1043" t="str">
            <v/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 t="str">
            <v/>
          </cell>
          <cell r="O1043" t="str">
            <v/>
          </cell>
          <cell r="P1043" t="str">
            <v/>
          </cell>
          <cell r="Q1043" t="str">
            <v/>
          </cell>
        </row>
        <row r="1044">
          <cell r="C1044">
            <v>95400101</v>
          </cell>
          <cell r="D1044" t="str">
            <v>دفتر ملاحظات A4</v>
          </cell>
          <cell r="E1044" t="str">
            <v>دفتر</v>
          </cell>
          <cell r="F1044">
            <v>2.9467693484004509</v>
          </cell>
          <cell r="G1044">
            <v>3.0293280458619094</v>
          </cell>
          <cell r="H1044">
            <v>3.0183553025609386</v>
          </cell>
          <cell r="I1044">
            <v>2.9467693484004509</v>
          </cell>
          <cell r="J1044">
            <v>2.8861561375409344</v>
          </cell>
          <cell r="K1044">
            <v>2.9366671465905312</v>
          </cell>
          <cell r="L1044">
            <v>2.9770759538302087</v>
          </cell>
          <cell r="M1044">
            <v>2.9114116420657328</v>
          </cell>
          <cell r="N1044">
            <v>2.8178802013033026</v>
          </cell>
          <cell r="O1044">
            <v>2.8288529446042738</v>
          </cell>
          <cell r="P1044">
            <v>3.0091236422420709</v>
          </cell>
          <cell r="Q1044">
            <v>3.02427694495695</v>
          </cell>
          <cell r="R1044">
            <v>2.9443888881964799</v>
          </cell>
        </row>
        <row r="1045">
          <cell r="C1045">
            <v>95400102</v>
          </cell>
          <cell r="D1045" t="str">
            <v>مغلفات رسائل</v>
          </cell>
          <cell r="E1045" t="str">
            <v>1000 مغلف</v>
          </cell>
          <cell r="F1045">
            <v>75.039274777254235</v>
          </cell>
          <cell r="G1045">
            <v>76.049494958246171</v>
          </cell>
          <cell r="H1045">
            <v>75.763839733769629</v>
          </cell>
          <cell r="I1045">
            <v>75.241318813452608</v>
          </cell>
          <cell r="J1045">
            <v>76.352561012543745</v>
          </cell>
          <cell r="K1045">
            <v>74.718797893135616</v>
          </cell>
          <cell r="L1045">
            <v>74.718797893135616</v>
          </cell>
          <cell r="M1045">
            <v>74.592520370511622</v>
          </cell>
          <cell r="N1045">
            <v>77.262619915643256</v>
          </cell>
          <cell r="O1045">
            <v>74.491498352412435</v>
          </cell>
          <cell r="P1045">
            <v>75.354011968302487</v>
          </cell>
          <cell r="Q1045">
            <v>75.49090813686044</v>
          </cell>
          <cell r="R1045">
            <v>75.422970318772329</v>
          </cell>
        </row>
        <row r="1046">
          <cell r="C1046">
            <v>954002</v>
          </cell>
          <cell r="D1046" t="str">
            <v>الاقلام</v>
          </cell>
          <cell r="F1046" t="str">
            <v/>
          </cell>
          <cell r="G1046" t="str">
            <v/>
          </cell>
          <cell r="H1046" t="str">
            <v/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 t="str">
            <v/>
          </cell>
          <cell r="O1046" t="str">
            <v/>
          </cell>
          <cell r="P1046" t="str">
            <v/>
          </cell>
          <cell r="Q1046" t="str">
            <v/>
          </cell>
        </row>
        <row r="1047">
          <cell r="C1047">
            <v>95400201</v>
          </cell>
          <cell r="D1047" t="str">
            <v>قلم رصاص مع محاية - زفير اسرائيل</v>
          </cell>
          <cell r="E1047" t="str">
            <v>قلم</v>
          </cell>
          <cell r="F1047">
            <v>0.57922110953067762</v>
          </cell>
          <cell r="G1047">
            <v>0.61183267252787732</v>
          </cell>
          <cell r="H1047">
            <v>0.56835058853161102</v>
          </cell>
          <cell r="I1047">
            <v>0.57922110953067762</v>
          </cell>
          <cell r="J1047">
            <v>0.57922110953067762</v>
          </cell>
          <cell r="K1047">
            <v>0.57922110953067762</v>
          </cell>
          <cell r="L1047">
            <v>0.56835058853161102</v>
          </cell>
          <cell r="M1047">
            <v>0.5774093560308331</v>
          </cell>
          <cell r="N1047">
            <v>0.64421762302600538</v>
          </cell>
          <cell r="O1047">
            <v>0.64421762302600538</v>
          </cell>
          <cell r="P1047">
            <v>0.62610008802756112</v>
          </cell>
          <cell r="Q1047">
            <v>0.66958217202382742</v>
          </cell>
          <cell r="R1047">
            <v>0.60224542915400348</v>
          </cell>
        </row>
        <row r="1048">
          <cell r="C1048">
            <v>95400202</v>
          </cell>
          <cell r="D1048" t="str">
            <v>قلم رصاص مع محاية - الصين</v>
          </cell>
          <cell r="E1048" t="str">
            <v>دزينة</v>
          </cell>
          <cell r="F1048">
            <v>4.4732047923981</v>
          </cell>
          <cell r="G1048">
            <v>4.3540822864065118</v>
          </cell>
          <cell r="H1048">
            <v>4.6621513649897119</v>
          </cell>
          <cell r="I1048">
            <v>4.4650806390404778</v>
          </cell>
          <cell r="J1048">
            <v>4.4732047923981</v>
          </cell>
          <cell r="K1048">
            <v>4.5581379220512286</v>
          </cell>
          <cell r="L1048">
            <v>4.5303037650348781</v>
          </cell>
          <cell r="M1048">
            <v>4.5194332440358105</v>
          </cell>
          <cell r="N1048">
            <v>4.7165039699850446</v>
          </cell>
          <cell r="O1048">
            <v>4.5266802580351886</v>
          </cell>
          <cell r="P1048">
            <v>4.2594471900544999</v>
          </cell>
          <cell r="Q1048">
            <v>4.2690020020162001</v>
          </cell>
          <cell r="R1048">
            <v>4.4839360188704793</v>
          </cell>
        </row>
        <row r="1049">
          <cell r="C1049">
            <v>95400203</v>
          </cell>
          <cell r="D1049" t="str">
            <v>قلم حبر سائل -بايلوت -اليابان</v>
          </cell>
          <cell r="E1049" t="str">
            <v>قلم</v>
          </cell>
          <cell r="F1049">
            <v>5.9310677280772444</v>
          </cell>
          <cell r="G1049">
            <v>5.9745498120735103</v>
          </cell>
          <cell r="H1049">
            <v>6.0791782900663431</v>
          </cell>
          <cell r="I1049">
            <v>5.9745498120735103</v>
          </cell>
          <cell r="J1049">
            <v>5.9745498120735103</v>
          </cell>
          <cell r="K1049">
            <v>5.9745498120735103</v>
          </cell>
          <cell r="L1049">
            <v>5.9745498120735103</v>
          </cell>
          <cell r="M1049">
            <v>5.9745498120735103</v>
          </cell>
          <cell r="N1049">
            <v>5.7507988280890867</v>
          </cell>
          <cell r="O1049">
            <v>5.8626743200812985</v>
          </cell>
          <cell r="P1049">
            <v>6.0719312760669659</v>
          </cell>
          <cell r="Q1049">
            <v>6.0791782900663431</v>
          </cell>
          <cell r="R1049">
            <v>5.9685106337406957</v>
          </cell>
        </row>
        <row r="1050">
          <cell r="C1050">
            <v>95400204</v>
          </cell>
          <cell r="D1050" t="str">
            <v>قلم حبر جاف -بيج - ايطاليا</v>
          </cell>
          <cell r="E1050" t="str">
            <v>قلم</v>
          </cell>
          <cell r="F1050">
            <v>0.7151026220190102</v>
          </cell>
          <cell r="G1050">
            <v>0.7042321010199436</v>
          </cell>
          <cell r="H1050">
            <v>0.86117481800919393</v>
          </cell>
          <cell r="I1050">
            <v>0.7042321010199436</v>
          </cell>
          <cell r="J1050">
            <v>0.72597314301807681</v>
          </cell>
          <cell r="K1050">
            <v>0.7042321010199436</v>
          </cell>
          <cell r="L1050">
            <v>0.7042321010199436</v>
          </cell>
          <cell r="M1050">
            <v>0.7042321010199436</v>
          </cell>
          <cell r="N1050">
            <v>0.69698508702056572</v>
          </cell>
          <cell r="O1050">
            <v>0.81248408601246591</v>
          </cell>
          <cell r="P1050">
            <v>0.7042321010199436</v>
          </cell>
          <cell r="Q1050">
            <v>0.7042321010199436</v>
          </cell>
          <cell r="R1050">
            <v>0.72844537193490977</v>
          </cell>
        </row>
        <row r="1051">
          <cell r="C1051">
            <v>95400205</v>
          </cell>
          <cell r="D1051" t="str">
            <v>قلم حبر جاف اصلي -باركر -بريطانيا</v>
          </cell>
          <cell r="E1051" t="str">
            <v>قلم</v>
          </cell>
          <cell r="F1051">
            <v>18.347680808141874</v>
          </cell>
          <cell r="G1051">
            <v>18.362174836140632</v>
          </cell>
          <cell r="H1051">
            <v>18.362174836140632</v>
          </cell>
          <cell r="I1051">
            <v>18.362174836140632</v>
          </cell>
          <cell r="J1051">
            <v>18.376668864139386</v>
          </cell>
          <cell r="K1051">
            <v>18.362174836140632</v>
          </cell>
          <cell r="L1051">
            <v>18.362174836140632</v>
          </cell>
          <cell r="M1051">
            <v>18.405656920136895</v>
          </cell>
          <cell r="N1051">
            <v>18.719542354115397</v>
          </cell>
          <cell r="O1051">
            <v>17.628190349190024</v>
          </cell>
          <cell r="P1051">
            <v>17.628190349190024</v>
          </cell>
          <cell r="Q1051">
            <v>17.599202293192512</v>
          </cell>
          <cell r="R1051">
            <v>18.209667176567439</v>
          </cell>
        </row>
        <row r="1052">
          <cell r="C1052">
            <v>95400206</v>
          </cell>
          <cell r="D1052" t="str">
            <v>محاية --اوربت-صيني</v>
          </cell>
          <cell r="E1052" t="str">
            <v>محاية</v>
          </cell>
          <cell r="F1052">
            <v>0.51218623003643349</v>
          </cell>
          <cell r="G1052">
            <v>0.5339272720345668</v>
          </cell>
          <cell r="H1052">
            <v>0.51218623003643349</v>
          </cell>
          <cell r="I1052">
            <v>0.55204480703301106</v>
          </cell>
          <cell r="J1052">
            <v>0.54479779303363329</v>
          </cell>
          <cell r="K1052">
            <v>0.55566831403269989</v>
          </cell>
          <cell r="L1052">
            <v>0.57378584903114427</v>
          </cell>
          <cell r="M1052">
            <v>0.57378584903114427</v>
          </cell>
          <cell r="N1052">
            <v>0.56291532803207778</v>
          </cell>
          <cell r="O1052">
            <v>0.55566831403269989</v>
          </cell>
          <cell r="P1052">
            <v>0.60435904602942792</v>
          </cell>
          <cell r="Q1052">
            <v>0.57378584903114427</v>
          </cell>
          <cell r="R1052">
            <v>0.55459257344953461</v>
          </cell>
        </row>
        <row r="1053">
          <cell r="C1053">
            <v>954003</v>
          </cell>
          <cell r="D1053" t="str">
            <v>ورق</v>
          </cell>
          <cell r="F1053" t="str">
            <v/>
          </cell>
          <cell r="G1053" t="str">
            <v/>
          </cell>
          <cell r="H1053" t="str">
            <v/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 t="str">
            <v/>
          </cell>
          <cell r="O1053" t="str">
            <v/>
          </cell>
          <cell r="P1053" t="str">
            <v/>
          </cell>
          <cell r="Q1053" t="str">
            <v/>
          </cell>
        </row>
        <row r="1054">
          <cell r="C1054">
            <v>95400301</v>
          </cell>
          <cell r="D1054" t="str">
            <v>ورق أبيض A4</v>
          </cell>
          <cell r="E1054" t="str">
            <v>500 ورقة</v>
          </cell>
          <cell r="F1054">
            <v>14.815494733909896</v>
          </cell>
          <cell r="G1054">
            <v>14.876107944769414</v>
          </cell>
          <cell r="H1054">
            <v>15.095218514706136</v>
          </cell>
          <cell r="I1054">
            <v>14.633655101331344</v>
          </cell>
          <cell r="J1054">
            <v>14.663961706761103</v>
          </cell>
          <cell r="K1054">
            <v>14.663961706761103</v>
          </cell>
          <cell r="L1054">
            <v>14.744779321240461</v>
          </cell>
          <cell r="M1054">
            <v>14.78518812848014</v>
          </cell>
          <cell r="N1054">
            <v>14.663961706761109</v>
          </cell>
          <cell r="O1054">
            <v>14.54099420205997</v>
          </cell>
          <cell r="P1054">
            <v>14.754881523050381</v>
          </cell>
          <cell r="Q1054">
            <v>14.837440220511841</v>
          </cell>
          <cell r="R1054">
            <v>14.756303734195242</v>
          </cell>
        </row>
        <row r="1055">
          <cell r="C1055">
            <v>95400302</v>
          </cell>
          <cell r="D1055" t="str">
            <v>ورق مسطر</v>
          </cell>
          <cell r="E1055" t="str">
            <v>200 ورقة</v>
          </cell>
          <cell r="F1055">
            <v>14.558060735798302</v>
          </cell>
          <cell r="G1055">
            <v>14.332330130015867</v>
          </cell>
          <cell r="H1055">
            <v>14.43683431407927</v>
          </cell>
          <cell r="I1055">
            <v>14.467140919509029</v>
          </cell>
          <cell r="J1055">
            <v>14.372738937255544</v>
          </cell>
          <cell r="K1055">
            <v>14.558060735798302</v>
          </cell>
          <cell r="L1055">
            <v>14.574782973453933</v>
          </cell>
          <cell r="M1055">
            <v>14.084654037631489</v>
          </cell>
          <cell r="N1055">
            <v>13.756160330767758</v>
          </cell>
          <cell r="O1055">
            <v>14.62041502963992</v>
          </cell>
          <cell r="P1055">
            <v>14.47376095535474</v>
          </cell>
          <cell r="Q1055">
            <v>14.69287152529146</v>
          </cell>
          <cell r="R1055">
            <v>14.410650885382971</v>
          </cell>
        </row>
        <row r="1056">
          <cell r="C1056">
            <v>954004</v>
          </cell>
          <cell r="D1056" t="str">
            <v xml:space="preserve">ادوات مكتب /برايات/ دباسة  </v>
          </cell>
          <cell r="F1056" t="str">
            <v/>
          </cell>
          <cell r="G1056" t="str">
            <v/>
          </cell>
          <cell r="H1056" t="str">
            <v/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 t="str">
            <v/>
          </cell>
          <cell r="O1056" t="str">
            <v/>
          </cell>
          <cell r="P1056" t="str">
            <v/>
          </cell>
          <cell r="Q1056" t="str">
            <v/>
          </cell>
        </row>
        <row r="1057">
          <cell r="C1057">
            <v>95400401</v>
          </cell>
          <cell r="D1057" t="str">
            <v>براية/بلاستيك حجم صغير مدورة- الماني</v>
          </cell>
          <cell r="E1057" t="str">
            <v>براية</v>
          </cell>
          <cell r="F1057">
            <v>0.53079195107169719</v>
          </cell>
          <cell r="G1057">
            <v>0.56533649150146303</v>
          </cell>
          <cell r="H1057">
            <v>0.53079195107169719</v>
          </cell>
          <cell r="I1057">
            <v>0.53079195107169719</v>
          </cell>
          <cell r="J1057">
            <v>0.53079195107169719</v>
          </cell>
          <cell r="K1057">
            <v>0.53079195107169719</v>
          </cell>
          <cell r="L1057">
            <v>0.54230679788161906</v>
          </cell>
          <cell r="M1057">
            <v>0.54230679788161917</v>
          </cell>
          <cell r="N1057">
            <v>0.53079195107169719</v>
          </cell>
          <cell r="O1057">
            <v>0.58260876171634601</v>
          </cell>
          <cell r="P1057">
            <v>0.56533649150146303</v>
          </cell>
          <cell r="Q1057">
            <v>0.53079195107169719</v>
          </cell>
          <cell r="R1057">
            <v>0.54278658316536588</v>
          </cell>
        </row>
        <row r="1058">
          <cell r="C1058">
            <v>95400402</v>
          </cell>
          <cell r="D1058" t="str">
            <v>دباسة حجم صغير-CANCARO-اليابان</v>
          </cell>
          <cell r="E1058" t="str">
            <v>دباسة</v>
          </cell>
          <cell r="F1058">
            <v>6.0753998112668626</v>
          </cell>
          <cell r="G1058">
            <v>6.0293404240271746</v>
          </cell>
          <cell r="H1058">
            <v>5.8088521126689665</v>
          </cell>
          <cell r="I1058">
            <v>6.2041659083749314</v>
          </cell>
          <cell r="J1058">
            <v>6.2682515367570382</v>
          </cell>
          <cell r="K1058">
            <v>6.1581065211352444</v>
          </cell>
          <cell r="L1058">
            <v>6.3193143764741517</v>
          </cell>
          <cell r="M1058">
            <v>6.3835982849708763</v>
          </cell>
          <cell r="N1058">
            <v>6.0986277850013249</v>
          </cell>
          <cell r="O1058">
            <v>5.8645218446342682</v>
          </cell>
          <cell r="P1058">
            <v>5.6716701191440917</v>
          </cell>
          <cell r="Q1058">
            <v>5.6486404255242482</v>
          </cell>
          <cell r="R1058">
            <v>6.0442074291649321</v>
          </cell>
        </row>
        <row r="1059">
          <cell r="C1059">
            <v>954005</v>
          </cell>
          <cell r="D1059" t="str">
            <v>ادوات الرسم</v>
          </cell>
          <cell r="F1059" t="str">
            <v/>
          </cell>
          <cell r="G1059" t="str">
            <v/>
          </cell>
          <cell r="H1059" t="str">
            <v/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 t="str">
            <v/>
          </cell>
          <cell r="O1059" t="str">
            <v/>
          </cell>
          <cell r="P1059" t="str">
            <v/>
          </cell>
          <cell r="Q1059" t="str">
            <v/>
          </cell>
        </row>
        <row r="1060">
          <cell r="C1060">
            <v>95400503</v>
          </cell>
          <cell r="D1060" t="str">
            <v>علبة الوان خشبية ( 12 لون )</v>
          </cell>
          <cell r="E1060" t="str">
            <v>علبة</v>
          </cell>
          <cell r="F1060">
            <v>3.3730701270820616</v>
          </cell>
          <cell r="G1060">
            <v>3.4512770293328097</v>
          </cell>
          <cell r="H1060">
            <v>3.4701391002058366</v>
          </cell>
          <cell r="I1060">
            <v>3.3281183698803884</v>
          </cell>
          <cell r="J1060">
            <v>3.3281183698803884</v>
          </cell>
          <cell r="K1060">
            <v>3.3469804407534154</v>
          </cell>
          <cell r="L1060">
            <v>3.4351781449642567</v>
          </cell>
          <cell r="M1060">
            <v>3.4035666533724944</v>
          </cell>
          <cell r="N1060">
            <v>3.6082506003578869</v>
          </cell>
          <cell r="O1060">
            <v>3.568705157500589</v>
          </cell>
          <cell r="P1060">
            <v>3.4351781449642576</v>
          </cell>
          <cell r="Q1060">
            <v>3.3469804407534145</v>
          </cell>
          <cell r="R1060">
            <v>3.4246302149206502</v>
          </cell>
        </row>
        <row r="1061">
          <cell r="C1061">
            <v>95400504</v>
          </cell>
          <cell r="D1061" t="str">
            <v>علبة الوان مائية جراش-اسرائيل</v>
          </cell>
          <cell r="E1061" t="str">
            <v>علبة</v>
          </cell>
          <cell r="F1061">
            <v>7.2739930697014454</v>
          </cell>
          <cell r="G1061">
            <v>7.17915859492616</v>
          </cell>
          <cell r="H1061">
            <v>7.0798551234538944</v>
          </cell>
          <cell r="I1061">
            <v>7.2395093041967451</v>
          </cell>
          <cell r="J1061">
            <v>7.1649965025875924</v>
          </cell>
          <cell r="K1061">
            <v>7.0798551234538944</v>
          </cell>
          <cell r="L1061">
            <v>7.2836861653430329</v>
          </cell>
          <cell r="M1061">
            <v>7.1339758558870043</v>
          </cell>
          <cell r="N1061">
            <v>7.046568900037224</v>
          </cell>
          <cell r="O1061">
            <v>6.9542309838155036</v>
          </cell>
          <cell r="P1061">
            <v>7.0490654585907899</v>
          </cell>
          <cell r="Q1061">
            <v>7.0632275509293567</v>
          </cell>
          <cell r="R1061">
            <v>7.1290102194102198</v>
          </cell>
        </row>
        <row r="1062">
          <cell r="C1062">
            <v>95400505</v>
          </cell>
          <cell r="D1062" t="str">
            <v>فرشاة للرسم عادية -صيني</v>
          </cell>
          <cell r="E1062" t="str">
            <v>فرشاة</v>
          </cell>
          <cell r="F1062">
            <v>0.9438580629857598</v>
          </cell>
          <cell r="G1062">
            <v>0.96756668167958126</v>
          </cell>
          <cell r="H1062">
            <v>0.95258276261235686</v>
          </cell>
          <cell r="I1062">
            <v>0.96756668167958126</v>
          </cell>
          <cell r="J1062">
            <v>0.95176093588370014</v>
          </cell>
          <cell r="K1062">
            <v>0.96756668167958126</v>
          </cell>
          <cell r="L1062">
            <v>1.0399586400945424</v>
          </cell>
          <cell r="M1062">
            <v>1.0399586400945424</v>
          </cell>
          <cell r="N1062">
            <v>0.99585978798912134</v>
          </cell>
          <cell r="O1062">
            <v>0.98546035653761577</v>
          </cell>
          <cell r="P1062">
            <v>1.0091689752314372</v>
          </cell>
          <cell r="Q1062">
            <v>0.99627070135344975</v>
          </cell>
          <cell r="R1062">
            <v>0.98479824231843904</v>
          </cell>
        </row>
        <row r="1063">
          <cell r="C1063">
            <v>954006</v>
          </cell>
          <cell r="D1063" t="str">
            <v>ادوات مدرسية</v>
          </cell>
          <cell r="F1063" t="str">
            <v/>
          </cell>
          <cell r="G1063" t="str">
            <v/>
          </cell>
          <cell r="H1063" t="str">
            <v/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 t="str">
            <v/>
          </cell>
          <cell r="O1063" t="str">
            <v/>
          </cell>
          <cell r="P1063" t="str">
            <v/>
          </cell>
          <cell r="Q1063" t="str">
            <v/>
          </cell>
        </row>
        <row r="1064">
          <cell r="C1064">
            <v>95400602</v>
          </cell>
          <cell r="D1064" t="str">
            <v>دفتر عادي -القدس -محلي</v>
          </cell>
          <cell r="E1064" t="str">
            <v>64 ورقة</v>
          </cell>
          <cell r="F1064">
            <v>1.4510382626941516</v>
          </cell>
          <cell r="G1064">
            <v>1.3557264125556101</v>
          </cell>
          <cell r="H1064">
            <v>1.4988983208765856</v>
          </cell>
          <cell r="I1064">
            <v>1.4273123667160978</v>
          </cell>
          <cell r="J1064">
            <v>1.4576189721458561</v>
          </cell>
          <cell r="K1064">
            <v>1.4273123667160978</v>
          </cell>
          <cell r="L1064">
            <v>1.4163396234151266</v>
          </cell>
          <cell r="M1064">
            <v>1.3860330179853684</v>
          </cell>
          <cell r="N1064">
            <v>1.4163396234151266</v>
          </cell>
          <cell r="O1064">
            <v>1.509871064177557</v>
          </cell>
          <cell r="P1064">
            <v>1.4795644587477987</v>
          </cell>
          <cell r="Q1064">
            <v>1.4988983208765856</v>
          </cell>
          <cell r="R1064">
            <v>1.4437460675268301</v>
          </cell>
        </row>
        <row r="1065">
          <cell r="C1065">
            <v>95400603</v>
          </cell>
          <cell r="D1065" t="str">
            <v>دفتر كبير/خمس مواضيع -كامبوس -اميركا</v>
          </cell>
          <cell r="E1065" t="str">
            <v>دفتر</v>
          </cell>
          <cell r="F1065">
            <v>11.086070746741346</v>
          </cell>
          <cell r="G1065">
            <v>11.274874711248309</v>
          </cell>
          <cell r="H1065">
            <v>11.058660912455505</v>
          </cell>
          <cell r="I1065">
            <v>10.920953351818429</v>
          </cell>
          <cell r="J1065">
            <v>11.355692325727665</v>
          </cell>
          <cell r="K1065">
            <v>10.988993169871085</v>
          </cell>
          <cell r="L1065">
            <v>11.396101132967342</v>
          </cell>
          <cell r="M1065">
            <v>10.863822306923121</v>
          </cell>
          <cell r="N1065">
            <v>10.860340140958909</v>
          </cell>
          <cell r="O1065">
            <v>10.884026710542956</v>
          </cell>
          <cell r="P1065">
            <v>11.168629444202802</v>
          </cell>
          <cell r="Q1065">
            <v>11.400124226984289</v>
          </cell>
          <cell r="R1065">
            <v>11.104857431703481</v>
          </cell>
        </row>
        <row r="1066">
          <cell r="C1066">
            <v>95400606</v>
          </cell>
          <cell r="D1066" t="str">
            <v>مسطرة بلاستيك عادية 30سم -الصين</v>
          </cell>
          <cell r="E1066" t="str">
            <v>مسطرة</v>
          </cell>
          <cell r="F1066">
            <v>0.57048427503707344</v>
          </cell>
          <cell r="G1066">
            <v>0.54017766960731517</v>
          </cell>
          <cell r="H1066">
            <v>0.54017766960731517</v>
          </cell>
          <cell r="I1066">
            <v>0.57048427503707344</v>
          </cell>
          <cell r="J1066">
            <v>0.54017766960731517</v>
          </cell>
          <cell r="K1066">
            <v>0.5098710641775569</v>
          </cell>
          <cell r="L1066">
            <v>0.54017766960731517</v>
          </cell>
          <cell r="M1066">
            <v>0.54017766960731517</v>
          </cell>
          <cell r="N1066">
            <v>0.5098710641775569</v>
          </cell>
          <cell r="O1066">
            <v>0.54017766960731517</v>
          </cell>
          <cell r="P1066">
            <v>0.54017766960731517</v>
          </cell>
          <cell r="Q1066">
            <v>0.54017766960731517</v>
          </cell>
          <cell r="R1066">
            <v>0.54017766960731517</v>
          </cell>
        </row>
        <row r="1067">
          <cell r="C1067">
            <v>95400607</v>
          </cell>
          <cell r="D1067" t="str">
            <v>مقلمة بلاستيك عادي - الصين</v>
          </cell>
          <cell r="E1067" t="str">
            <v>مقلمة</v>
          </cell>
          <cell r="F1067">
            <v>4.5530742828847952</v>
          </cell>
          <cell r="G1067">
            <v>4.5530742828847952</v>
          </cell>
          <cell r="H1067">
            <v>4.5972357201150515</v>
          </cell>
          <cell r="I1067">
            <v>4.5530742828847952</v>
          </cell>
          <cell r="J1067">
            <v>4.3365985298150935</v>
          </cell>
          <cell r="K1067">
            <v>4.3108919034730997</v>
          </cell>
          <cell r="L1067">
            <v>4.3602472243608847</v>
          </cell>
          <cell r="M1067">
            <v>4.2996340135013673</v>
          </cell>
          <cell r="N1067">
            <v>4.6468221786351984</v>
          </cell>
          <cell r="O1067">
            <v>4.3189678756301548</v>
          </cell>
          <cell r="P1067">
            <v>4.3299406189311265</v>
          </cell>
          <cell r="Q1067">
            <v>4.4264893802062666</v>
          </cell>
          <cell r="R1067">
            <v>4.440504191110219</v>
          </cell>
        </row>
        <row r="1068">
          <cell r="C1068">
            <v>954007</v>
          </cell>
          <cell r="D1068" t="str">
            <v>لوازم مدرسية اخرى</v>
          </cell>
          <cell r="F1068" t="str">
            <v/>
          </cell>
          <cell r="G1068" t="str">
            <v/>
          </cell>
          <cell r="H1068" t="str">
            <v/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 t="str">
            <v/>
          </cell>
          <cell r="O1068" t="str">
            <v/>
          </cell>
          <cell r="P1068" t="str">
            <v/>
          </cell>
          <cell r="Q1068" t="str">
            <v/>
          </cell>
        </row>
        <row r="1069">
          <cell r="C1069">
            <v>95400701</v>
          </cell>
          <cell r="D1069" t="str">
            <v>شنطة مدرسية صيني</v>
          </cell>
          <cell r="E1069" t="str">
            <v>شنطة</v>
          </cell>
          <cell r="F1069">
            <v>35.617037150171946</v>
          </cell>
          <cell r="G1069">
            <v>36.668233763786574</v>
          </cell>
          <cell r="H1069">
            <v>37.563178005113187</v>
          </cell>
          <cell r="I1069">
            <v>36.668233763786574</v>
          </cell>
          <cell r="J1069">
            <v>36.668233763786574</v>
          </cell>
          <cell r="K1069">
            <v>37.115705884449881</v>
          </cell>
          <cell r="L1069">
            <v>37.115705884449881</v>
          </cell>
          <cell r="M1069">
            <v>38.4581222464398</v>
          </cell>
          <cell r="N1069">
            <v>37.563178005113187</v>
          </cell>
          <cell r="O1069">
            <v>38.010650125776493</v>
          </cell>
          <cell r="P1069">
            <v>37.115705884449881</v>
          </cell>
          <cell r="Q1069">
            <v>38.010650125776493</v>
          </cell>
          <cell r="R1069">
            <v>37.214552883591701</v>
          </cell>
        </row>
        <row r="1070">
          <cell r="C1070">
            <v>10</v>
          </cell>
          <cell r="D1070" t="str">
            <v>التعليم</v>
          </cell>
          <cell r="F1070" t="str">
            <v/>
          </cell>
          <cell r="G1070" t="str">
            <v/>
          </cell>
          <cell r="H1070" t="str">
            <v/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 t="str">
            <v/>
          </cell>
          <cell r="O1070" t="str">
            <v/>
          </cell>
          <cell r="P1070" t="str">
            <v/>
          </cell>
          <cell r="Q1070" t="str">
            <v/>
          </cell>
        </row>
        <row r="1071">
          <cell r="C1071">
            <v>101</v>
          </cell>
          <cell r="D1071" t="str">
            <v>التعليم</v>
          </cell>
          <cell r="F1071" t="str">
            <v/>
          </cell>
          <cell r="G1071" t="str">
            <v/>
          </cell>
          <cell r="H1071" t="str">
            <v/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 t="str">
            <v/>
          </cell>
          <cell r="O1071" t="str">
            <v/>
          </cell>
          <cell r="P1071" t="str">
            <v/>
          </cell>
          <cell r="Q1071" t="str">
            <v/>
          </cell>
        </row>
        <row r="1072">
          <cell r="C1072">
            <v>1011</v>
          </cell>
          <cell r="D1072" t="str">
            <v>التعليم الابتدائي وما قبله</v>
          </cell>
          <cell r="F1072" t="str">
            <v/>
          </cell>
          <cell r="G1072" t="str">
            <v/>
          </cell>
          <cell r="H1072" t="str">
            <v/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 t="str">
            <v/>
          </cell>
          <cell r="O1072" t="str">
            <v/>
          </cell>
          <cell r="P1072" t="str">
            <v/>
          </cell>
          <cell r="Q1072" t="str">
            <v/>
          </cell>
        </row>
        <row r="1073">
          <cell r="C1073">
            <v>1011001</v>
          </cell>
          <cell r="D1073" t="str">
            <v>رياض اطفال</v>
          </cell>
          <cell r="F1073" t="str">
            <v/>
          </cell>
          <cell r="G1073" t="str">
            <v/>
          </cell>
          <cell r="H1073" t="str">
            <v/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 t="str">
            <v/>
          </cell>
          <cell r="O1073" t="str">
            <v/>
          </cell>
          <cell r="P1073" t="str">
            <v/>
          </cell>
          <cell r="Q1073" t="str">
            <v/>
          </cell>
        </row>
        <row r="1074">
          <cell r="C1074">
            <v>101100102</v>
          </cell>
          <cell r="D1074" t="str">
            <v>رسوم رياض اطفال بدون مواصلات</v>
          </cell>
          <cell r="E1074" t="str">
            <v>سنويا</v>
          </cell>
          <cell r="F1074">
            <v>2026.9438070174908</v>
          </cell>
          <cell r="G1074">
            <v>2026.9438070174908</v>
          </cell>
          <cell r="H1074">
            <v>2053.2685057767603</v>
          </cell>
          <cell r="I1074">
            <v>2053.2685057767603</v>
          </cell>
          <cell r="J1074">
            <v>2053.2685057767603</v>
          </cell>
          <cell r="K1074">
            <v>2187.8949160449743</v>
          </cell>
          <cell r="L1074">
            <v>2187.8949160449743</v>
          </cell>
          <cell r="M1074">
            <v>2187.8949160449743</v>
          </cell>
          <cell r="N1074">
            <v>2129.8564032486852</v>
          </cell>
          <cell r="O1074">
            <v>2129.8564032486852</v>
          </cell>
          <cell r="P1074">
            <v>2129.8564032486852</v>
          </cell>
          <cell r="Q1074">
            <v>2115.0425512389115</v>
          </cell>
          <cell r="R1074">
            <v>2106.8324700404296</v>
          </cell>
        </row>
        <row r="1075">
          <cell r="C1075">
            <v>1011002</v>
          </cell>
          <cell r="D1075" t="str">
            <v>تعليم اساسي</v>
          </cell>
          <cell r="F1075" t="str">
            <v/>
          </cell>
          <cell r="G1075" t="str">
            <v/>
          </cell>
          <cell r="H1075" t="str">
            <v/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 t="str">
            <v/>
          </cell>
          <cell r="O1075" t="str">
            <v/>
          </cell>
          <cell r="P1075" t="str">
            <v/>
          </cell>
          <cell r="Q1075" t="str">
            <v/>
          </cell>
        </row>
        <row r="1076">
          <cell r="C1076">
            <v>101100201</v>
          </cell>
          <cell r="D1076" t="str">
            <v>رسوم تعليم اساسي خاص</v>
          </cell>
          <cell r="E1076" t="str">
            <v>سنويا</v>
          </cell>
          <cell r="F1076">
            <v>3597.5989984151843</v>
          </cell>
          <cell r="G1076">
            <v>3597.5989984151843</v>
          </cell>
          <cell r="H1076">
            <v>3728.6525599520651</v>
          </cell>
          <cell r="I1076">
            <v>3728.6525599520651</v>
          </cell>
          <cell r="J1076">
            <v>3728.6525599520651</v>
          </cell>
          <cell r="K1076">
            <v>3737.3707153332739</v>
          </cell>
          <cell r="L1076">
            <v>3737.3707153332739</v>
          </cell>
          <cell r="M1076">
            <v>3737.3707153332739</v>
          </cell>
          <cell r="N1076">
            <v>3811.8968823016712</v>
          </cell>
          <cell r="O1076">
            <v>3811.8968823016712</v>
          </cell>
          <cell r="P1076">
            <v>3811.8968823016712</v>
          </cell>
          <cell r="Q1076">
            <v>3805.8454926036802</v>
          </cell>
          <cell r="R1076">
            <v>3736.233663516256</v>
          </cell>
        </row>
        <row r="1077">
          <cell r="C1077">
            <v>1012</v>
          </cell>
          <cell r="D1077" t="str">
            <v xml:space="preserve">التعليم الثانوي </v>
          </cell>
          <cell r="F1077" t="str">
            <v/>
          </cell>
          <cell r="G1077" t="str">
            <v/>
          </cell>
          <cell r="H1077" t="str">
            <v/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 t="str">
            <v/>
          </cell>
          <cell r="O1077" t="str">
            <v/>
          </cell>
          <cell r="P1077" t="str">
            <v/>
          </cell>
          <cell r="Q1077" t="str">
            <v/>
          </cell>
        </row>
        <row r="1078">
          <cell r="C1078">
            <v>1012001</v>
          </cell>
          <cell r="D1078" t="str">
            <v>تعليم ثانوي الخاص</v>
          </cell>
          <cell r="F1078" t="str">
            <v/>
          </cell>
          <cell r="G1078" t="str">
            <v/>
          </cell>
          <cell r="H1078" t="str">
            <v/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 t="str">
            <v/>
          </cell>
          <cell r="O1078" t="str">
            <v/>
          </cell>
          <cell r="P1078" t="str">
            <v/>
          </cell>
          <cell r="Q1078" t="str">
            <v/>
          </cell>
        </row>
        <row r="1079">
          <cell r="C1079">
            <v>101200101</v>
          </cell>
          <cell r="D1079" t="str">
            <v>رسوم تعليم ثانوي  توجيهي</v>
          </cell>
          <cell r="E1079" t="str">
            <v>سنويا</v>
          </cell>
          <cell r="F1079">
            <v>4848.9975533543593</v>
          </cell>
          <cell r="G1079">
            <v>4848.9975533543593</v>
          </cell>
          <cell r="H1079">
            <v>4789.6402471391611</v>
          </cell>
          <cell r="I1079">
            <v>4789.6402471391611</v>
          </cell>
          <cell r="J1079">
            <v>4789.6402471391611</v>
          </cell>
          <cell r="K1079">
            <v>5046.3009053123833</v>
          </cell>
          <cell r="L1079">
            <v>5046.3009053123833</v>
          </cell>
          <cell r="M1079">
            <v>5046.3009053123833</v>
          </cell>
          <cell r="N1079">
            <v>4968.7932293674512</v>
          </cell>
          <cell r="O1079">
            <v>4968.7932293674512</v>
          </cell>
          <cell r="P1079">
            <v>4968.7932293674512</v>
          </cell>
          <cell r="Q1079">
            <v>4939.6390238521908</v>
          </cell>
          <cell r="R1079">
            <v>4920.9864396681587</v>
          </cell>
        </row>
        <row r="1080">
          <cell r="C1080">
            <v>1013</v>
          </cell>
          <cell r="D1080" t="str">
            <v>تعليم بعد الثانوية وقبل الجامعة</v>
          </cell>
          <cell r="F1080" t="str">
            <v/>
          </cell>
          <cell r="G1080" t="str">
            <v/>
          </cell>
          <cell r="H1080" t="str">
            <v/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 t="str">
            <v/>
          </cell>
          <cell r="O1080" t="str">
            <v/>
          </cell>
          <cell r="P1080" t="str">
            <v/>
          </cell>
          <cell r="Q1080" t="str">
            <v/>
          </cell>
        </row>
        <row r="1081">
          <cell r="C1081">
            <v>1013001</v>
          </cell>
          <cell r="D1081" t="str">
            <v>كليات</v>
          </cell>
          <cell r="F1081" t="str">
            <v/>
          </cell>
          <cell r="G1081" t="str">
            <v/>
          </cell>
          <cell r="H1081" t="str">
            <v/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 t="str">
            <v/>
          </cell>
          <cell r="O1081" t="str">
            <v/>
          </cell>
          <cell r="P1081" t="str">
            <v/>
          </cell>
          <cell r="Q1081" t="str">
            <v/>
          </cell>
        </row>
        <row r="1082">
          <cell r="C1082">
            <v>101300101</v>
          </cell>
          <cell r="D1082" t="str">
            <v>ساعة معتمدة  معهد سكرتاريا</v>
          </cell>
          <cell r="E1082" t="str">
            <v>ساعة</v>
          </cell>
          <cell r="F1082">
            <v>65.27024598693832</v>
          </cell>
          <cell r="G1082">
            <v>65.27024598693832</v>
          </cell>
          <cell r="H1082">
            <v>64.394677013302058</v>
          </cell>
          <cell r="I1082">
            <v>64.394677013302058</v>
          </cell>
          <cell r="J1082">
            <v>64.394677013302058</v>
          </cell>
          <cell r="K1082">
            <v>63.657901399220933</v>
          </cell>
          <cell r="L1082">
            <v>63.657901399220933</v>
          </cell>
          <cell r="M1082">
            <v>63.657901399220933</v>
          </cell>
          <cell r="N1082">
            <v>62.865476862508594</v>
          </cell>
          <cell r="O1082">
            <v>62.865476862508594</v>
          </cell>
          <cell r="P1082">
            <v>62.865476862508594</v>
          </cell>
          <cell r="Q1082">
            <v>62.457437556711774</v>
          </cell>
          <cell r="R1082">
            <v>63.812674612973581</v>
          </cell>
        </row>
        <row r="1083">
          <cell r="C1083">
            <v>101300102</v>
          </cell>
          <cell r="D1083" t="str">
            <v>ساعة معتمدة  معهدعلوم</v>
          </cell>
          <cell r="E1083" t="str">
            <v>ساعة</v>
          </cell>
          <cell r="F1083">
            <v>65.27024598693832</v>
          </cell>
          <cell r="G1083">
            <v>65.27024598693832</v>
          </cell>
          <cell r="H1083">
            <v>64.394677013302058</v>
          </cell>
          <cell r="I1083">
            <v>64.394677013302058</v>
          </cell>
          <cell r="J1083">
            <v>64.394677013302058</v>
          </cell>
          <cell r="K1083">
            <v>63.657901399220933</v>
          </cell>
          <cell r="L1083">
            <v>63.657901399220933</v>
          </cell>
          <cell r="M1083">
            <v>63.657901399220933</v>
          </cell>
          <cell r="N1083">
            <v>62.865476862508594</v>
          </cell>
          <cell r="O1083">
            <v>62.865476862508594</v>
          </cell>
          <cell r="P1083">
            <v>62.865476862508594</v>
          </cell>
          <cell r="Q1083">
            <v>62.742135896600566</v>
          </cell>
          <cell r="R1083">
            <v>63.83639947463098</v>
          </cell>
        </row>
        <row r="1084">
          <cell r="C1084">
            <v>1014</v>
          </cell>
          <cell r="D1084" t="str">
            <v>التعليم الجامعي</v>
          </cell>
          <cell r="F1084" t="str">
            <v/>
          </cell>
          <cell r="G1084" t="str">
            <v/>
          </cell>
          <cell r="H1084" t="str">
            <v/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 t="str">
            <v/>
          </cell>
          <cell r="O1084" t="str">
            <v/>
          </cell>
          <cell r="P1084" t="str">
            <v/>
          </cell>
          <cell r="Q1084" t="str">
            <v/>
          </cell>
        </row>
        <row r="1085">
          <cell r="C1085">
            <v>1014001</v>
          </cell>
          <cell r="D1085" t="str">
            <v>رسوم الجامعة</v>
          </cell>
          <cell r="F1085" t="str">
            <v/>
          </cell>
          <cell r="G1085" t="str">
            <v/>
          </cell>
          <cell r="H1085" t="str">
            <v/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 t="str">
            <v/>
          </cell>
          <cell r="O1085" t="str">
            <v/>
          </cell>
          <cell r="P1085" t="str">
            <v/>
          </cell>
          <cell r="Q1085" t="str">
            <v/>
          </cell>
        </row>
        <row r="1086">
          <cell r="C1086">
            <v>101400101</v>
          </cell>
          <cell r="D1086" t="str">
            <v>ساعة معتمدة كلية اقتصاد</v>
          </cell>
          <cell r="E1086" t="str">
            <v>ساعة</v>
          </cell>
          <cell r="F1086">
            <v>140.062639897628</v>
          </cell>
          <cell r="G1086">
            <v>140.062639897628</v>
          </cell>
          <cell r="H1086">
            <v>132.29885630156201</v>
          </cell>
          <cell r="I1086">
            <v>132.29885630156201</v>
          </cell>
          <cell r="J1086">
            <v>132.29885630156201</v>
          </cell>
          <cell r="K1086">
            <v>127.98234870590423</v>
          </cell>
          <cell r="L1086">
            <v>127.98234870590423</v>
          </cell>
          <cell r="M1086">
            <v>127.98234870590423</v>
          </cell>
          <cell r="N1086">
            <v>126.64369334589419</v>
          </cell>
          <cell r="O1086">
            <v>126.64369334589419</v>
          </cell>
          <cell r="P1086">
            <v>126.64369334589419</v>
          </cell>
          <cell r="Q1086">
            <v>124.19536465156725</v>
          </cell>
          <cell r="R1086">
            <v>130.42461162557538</v>
          </cell>
        </row>
        <row r="1087">
          <cell r="C1087">
            <v>101400102</v>
          </cell>
          <cell r="D1087" t="str">
            <v>ساعة معتمدة كلية علوم</v>
          </cell>
          <cell r="E1087" t="str">
            <v>ساعة</v>
          </cell>
          <cell r="F1087">
            <v>136.95701198456217</v>
          </cell>
          <cell r="G1087">
            <v>136.95701198456217</v>
          </cell>
          <cell r="H1087">
            <v>132.20875998817158</v>
          </cell>
          <cell r="I1087">
            <v>132.20875998817158</v>
          </cell>
          <cell r="J1087">
            <v>132.20875998817158</v>
          </cell>
          <cell r="K1087">
            <v>128.29222289851396</v>
          </cell>
          <cell r="L1087">
            <v>128.29222289851396</v>
          </cell>
          <cell r="M1087">
            <v>128.29222289851396</v>
          </cell>
          <cell r="N1087">
            <v>126.38101535673218</v>
          </cell>
          <cell r="O1087">
            <v>126.38101535673218</v>
          </cell>
          <cell r="P1087">
            <v>126.38101535673218</v>
          </cell>
          <cell r="Q1087">
            <v>121.71823018073445</v>
          </cell>
          <cell r="R1087">
            <v>129.68985407334267</v>
          </cell>
        </row>
        <row r="1088">
          <cell r="C1088">
            <v>101400103</v>
          </cell>
          <cell r="D1088" t="str">
            <v>ساعة معتمدة كلية آداب</v>
          </cell>
          <cell r="E1088" t="str">
            <v>ساعة</v>
          </cell>
          <cell r="F1088">
            <v>124.54463118845945</v>
          </cell>
          <cell r="G1088">
            <v>124.54463118845945</v>
          </cell>
          <cell r="H1088">
            <v>120.72353416709946</v>
          </cell>
          <cell r="I1088">
            <v>120.72353416709946</v>
          </cell>
          <cell r="J1088">
            <v>120.72353416709946</v>
          </cell>
          <cell r="K1088">
            <v>116.7188639624287</v>
          </cell>
          <cell r="L1088">
            <v>116.7188639624287</v>
          </cell>
          <cell r="M1088">
            <v>116.7188639624287</v>
          </cell>
          <cell r="N1088">
            <v>115.69589248584182</v>
          </cell>
          <cell r="O1088">
            <v>115.69589248584182</v>
          </cell>
          <cell r="P1088">
            <v>115.69589248584182</v>
          </cell>
          <cell r="Q1088">
            <v>116.08014567408901</v>
          </cell>
          <cell r="R1088">
            <v>118.71535665809314</v>
          </cell>
        </row>
        <row r="1089">
          <cell r="C1089">
            <v>101400104</v>
          </cell>
          <cell r="D1089" t="str">
            <v>ساعة معتمدة كلية هندسة</v>
          </cell>
          <cell r="E1089" t="str">
            <v>ساعة</v>
          </cell>
          <cell r="F1089">
            <v>211.73137131989236</v>
          </cell>
          <cell r="G1089">
            <v>211.73137131989236</v>
          </cell>
          <cell r="H1089">
            <v>203.45133894744077</v>
          </cell>
          <cell r="I1089">
            <v>203.45133894744077</v>
          </cell>
          <cell r="J1089">
            <v>203.45133894744077</v>
          </cell>
          <cell r="K1089">
            <v>197.32855614347926</v>
          </cell>
          <cell r="L1089">
            <v>197.32855614347926</v>
          </cell>
          <cell r="M1089">
            <v>197.32855614347926</v>
          </cell>
          <cell r="N1089">
            <v>194.67870133073379</v>
          </cell>
          <cell r="O1089">
            <v>194.67870133073379</v>
          </cell>
          <cell r="P1089">
            <v>194.67870133073379</v>
          </cell>
          <cell r="Q1089">
            <v>187.98344560138869</v>
          </cell>
          <cell r="R1089">
            <v>199.81849812551124</v>
          </cell>
        </row>
        <row r="1090">
          <cell r="C1090">
            <v>101400105</v>
          </cell>
          <cell r="D1090" t="str">
            <v>ساعة معتمدة كلية صيدلة</v>
          </cell>
          <cell r="E1090" t="str">
            <v>ساعة</v>
          </cell>
          <cell r="F1090">
            <v>300.78875832710747</v>
          </cell>
          <cell r="G1090">
            <v>300.78875832710747</v>
          </cell>
          <cell r="H1090">
            <v>291.44428989502256</v>
          </cell>
          <cell r="I1090">
            <v>291.44428989502256</v>
          </cell>
          <cell r="J1090">
            <v>291.44428989502256</v>
          </cell>
          <cell r="K1090">
            <v>282.13298258833572</v>
          </cell>
          <cell r="L1090">
            <v>282.13298258833572</v>
          </cell>
          <cell r="M1090">
            <v>282.13298258833572</v>
          </cell>
          <cell r="N1090">
            <v>279.44907543733262</v>
          </cell>
          <cell r="O1090">
            <v>279.44907543733262</v>
          </cell>
          <cell r="P1090">
            <v>279.44907543733262</v>
          </cell>
          <cell r="Q1090">
            <v>277.91296911470653</v>
          </cell>
          <cell r="R1090">
            <v>286.54746079424956</v>
          </cell>
        </row>
        <row r="1091">
          <cell r="C1091">
            <v>1015</v>
          </cell>
          <cell r="D1091" t="str">
            <v>خدمات تعليم متنوعة</v>
          </cell>
          <cell r="F1091" t="str">
            <v/>
          </cell>
          <cell r="G1091" t="str">
            <v/>
          </cell>
          <cell r="H1091" t="str">
            <v/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 t="str">
            <v/>
          </cell>
          <cell r="O1091" t="str">
            <v/>
          </cell>
          <cell r="P1091" t="str">
            <v/>
          </cell>
          <cell r="Q1091" t="str">
            <v/>
          </cell>
        </row>
        <row r="1092">
          <cell r="C1092">
            <v>1015001</v>
          </cell>
          <cell r="D1092" t="str">
            <v xml:space="preserve">دورات تعليم </v>
          </cell>
          <cell r="F1092" t="str">
            <v/>
          </cell>
          <cell r="G1092" t="str">
            <v/>
          </cell>
          <cell r="H1092" t="str">
            <v/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 t="str">
            <v/>
          </cell>
          <cell r="O1092" t="str">
            <v/>
          </cell>
          <cell r="P1092" t="str">
            <v/>
          </cell>
          <cell r="Q1092" t="str">
            <v/>
          </cell>
        </row>
        <row r="1093">
          <cell r="C1093">
            <v>101500101</v>
          </cell>
          <cell r="D1093" t="str">
            <v>دورة تعليم كمبيوتر- icdl</v>
          </cell>
          <cell r="E1093" t="str">
            <v>دورة</v>
          </cell>
          <cell r="F1093">
            <v>393.95120745711199</v>
          </cell>
          <cell r="G1093">
            <v>393.95120745711199</v>
          </cell>
          <cell r="H1093">
            <v>393.01213672237202</v>
          </cell>
          <cell r="I1093">
            <v>393.01213672237202</v>
          </cell>
          <cell r="J1093">
            <v>393.01213672237202</v>
          </cell>
          <cell r="K1093">
            <v>401.05430908580411</v>
          </cell>
          <cell r="L1093">
            <v>401.05430908580411</v>
          </cell>
          <cell r="M1093">
            <v>401.05430908580411</v>
          </cell>
          <cell r="N1093">
            <v>407.33725624473556</v>
          </cell>
          <cell r="O1093">
            <v>407.33725624473556</v>
          </cell>
          <cell r="P1093">
            <v>407.33725624473556</v>
          </cell>
          <cell r="Q1093">
            <v>423.72563431224734</v>
          </cell>
          <cell r="R1093">
            <v>401.31992961543386</v>
          </cell>
        </row>
        <row r="1094">
          <cell r="C1094">
            <v>101500102</v>
          </cell>
          <cell r="D1094" t="str">
            <v>دورة تعليم لغة انجليزية - محادثة</v>
          </cell>
          <cell r="E1094" t="str">
            <v>دورة</v>
          </cell>
          <cell r="F1094">
            <v>283.09304886076484</v>
          </cell>
          <cell r="G1094">
            <v>283.09304886076484</v>
          </cell>
          <cell r="H1094">
            <v>302.56344237525275</v>
          </cell>
          <cell r="I1094">
            <v>302.56344237525275</v>
          </cell>
          <cell r="J1094">
            <v>302.56344237525275</v>
          </cell>
          <cell r="K1094">
            <v>294.45506920113155</v>
          </cell>
          <cell r="L1094">
            <v>294.45506920113155</v>
          </cell>
          <cell r="M1094">
            <v>294.45506920113155</v>
          </cell>
          <cell r="N1094">
            <v>320.45972776090804</v>
          </cell>
          <cell r="O1094">
            <v>320.45972776090804</v>
          </cell>
          <cell r="P1094">
            <v>320.45972776090804</v>
          </cell>
          <cell r="Q1094">
            <v>329.81243098172172</v>
          </cell>
          <cell r="R1094">
            <v>304.03610389292743</v>
          </cell>
        </row>
        <row r="1095">
          <cell r="C1095">
            <v>11</v>
          </cell>
          <cell r="D1095" t="str">
            <v>المطاعم والفنادق</v>
          </cell>
          <cell r="F1095" t="str">
            <v/>
          </cell>
          <cell r="G1095" t="str">
            <v/>
          </cell>
          <cell r="H1095" t="str">
            <v/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 t="str">
            <v/>
          </cell>
          <cell r="O1095" t="str">
            <v/>
          </cell>
          <cell r="P1095" t="str">
            <v/>
          </cell>
          <cell r="Q1095" t="str">
            <v/>
          </cell>
        </row>
        <row r="1096">
          <cell r="C1096">
            <v>111</v>
          </cell>
          <cell r="D1096" t="str">
            <v xml:space="preserve">خدمات المطاعم والمقاهي </v>
          </cell>
          <cell r="F1096" t="str">
            <v/>
          </cell>
          <cell r="G1096" t="str">
            <v/>
          </cell>
          <cell r="H1096" t="str">
            <v/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 t="str">
            <v/>
          </cell>
          <cell r="O1096" t="str">
            <v/>
          </cell>
          <cell r="P1096" t="str">
            <v/>
          </cell>
          <cell r="Q1096" t="str">
            <v/>
          </cell>
        </row>
        <row r="1097">
          <cell r="C1097">
            <v>1111</v>
          </cell>
          <cell r="D1097" t="str">
            <v xml:space="preserve">خدمات المطاعم والمقاهي </v>
          </cell>
          <cell r="F1097" t="str">
            <v/>
          </cell>
          <cell r="G1097" t="str">
            <v/>
          </cell>
          <cell r="H1097" t="str">
            <v/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 t="str">
            <v/>
          </cell>
          <cell r="O1097" t="str">
            <v/>
          </cell>
          <cell r="P1097" t="str">
            <v/>
          </cell>
          <cell r="Q1097" t="str">
            <v/>
          </cell>
        </row>
        <row r="1098">
          <cell r="C1098">
            <v>11111</v>
          </cell>
          <cell r="D1098" t="str">
            <v>المطاعم</v>
          </cell>
          <cell r="F1098" t="str">
            <v/>
          </cell>
          <cell r="G1098" t="str">
            <v/>
          </cell>
          <cell r="H1098" t="str">
            <v/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 t="str">
            <v/>
          </cell>
          <cell r="O1098" t="str">
            <v/>
          </cell>
          <cell r="P1098" t="str">
            <v/>
          </cell>
          <cell r="Q1098" t="str">
            <v/>
          </cell>
        </row>
        <row r="1099">
          <cell r="C1099">
            <v>1111101</v>
          </cell>
          <cell r="D1099" t="str">
            <v>صحن حمص</v>
          </cell>
          <cell r="F1099" t="str">
            <v/>
          </cell>
          <cell r="G1099" t="str">
            <v/>
          </cell>
          <cell r="H1099" t="str">
            <v/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 t="str">
            <v/>
          </cell>
          <cell r="O1099" t="str">
            <v/>
          </cell>
          <cell r="P1099" t="str">
            <v/>
          </cell>
          <cell r="Q1099" t="str">
            <v/>
          </cell>
        </row>
        <row r="1100">
          <cell r="C1100">
            <v>111100101</v>
          </cell>
          <cell r="D1100" t="str">
            <v>صحن حمص - داخل مطعم</v>
          </cell>
          <cell r="E1100" t="str">
            <v>صحن</v>
          </cell>
          <cell r="F1100">
            <v>7.620393913563646</v>
          </cell>
          <cell r="G1100">
            <v>7.9004468576038311</v>
          </cell>
          <cell r="H1100">
            <v>7.8297852742253342</v>
          </cell>
          <cell r="I1100">
            <v>7.6752523102287702</v>
          </cell>
          <cell r="J1100">
            <v>7.7450494304493329</v>
          </cell>
          <cell r="K1100">
            <v>7.5339705599588269</v>
          </cell>
          <cell r="L1100">
            <v>7.8218836808686465</v>
          </cell>
          <cell r="M1100">
            <v>7.8218836808686465</v>
          </cell>
          <cell r="N1100">
            <v>7.8218836808686465</v>
          </cell>
          <cell r="O1100">
            <v>7.8218836808686465</v>
          </cell>
          <cell r="P1100">
            <v>7.7092864071811169</v>
          </cell>
          <cell r="Q1100">
            <v>7.8218836808686465</v>
          </cell>
          <cell r="R1100">
            <v>7.7603002631295075</v>
          </cell>
        </row>
        <row r="1101">
          <cell r="C1101">
            <v>111100102</v>
          </cell>
          <cell r="D1101" t="str">
            <v>صحن حمص مع لحمة- داخل مطعم</v>
          </cell>
          <cell r="E1101" t="str">
            <v>صحن</v>
          </cell>
          <cell r="F1101">
            <v>19.146794578043817</v>
          </cell>
          <cell r="G1101">
            <v>19.50368177250332</v>
          </cell>
          <cell r="H1101">
            <v>19.381536812117332</v>
          </cell>
          <cell r="I1101">
            <v>19.381536812117332</v>
          </cell>
          <cell r="J1101">
            <v>19.207044011565927</v>
          </cell>
          <cell r="K1101">
            <v>17.427217445941583</v>
          </cell>
          <cell r="L1101">
            <v>17.706405926823834</v>
          </cell>
          <cell r="M1101">
            <v>18.404377129029459</v>
          </cell>
          <cell r="N1101">
            <v>18.941834094120022</v>
          </cell>
          <cell r="O1101">
            <v>18.418355692465802</v>
          </cell>
          <cell r="P1101">
            <v>19.290819695222833</v>
          </cell>
          <cell r="Q1101">
            <v>19.116326894671428</v>
          </cell>
          <cell r="R1101">
            <v>18.827160905385224</v>
          </cell>
        </row>
        <row r="1102">
          <cell r="C1102">
            <v>1111102</v>
          </cell>
          <cell r="D1102" t="str">
            <v>صحن فول</v>
          </cell>
          <cell r="F1102" t="str">
            <v/>
          </cell>
          <cell r="G1102" t="str">
            <v/>
          </cell>
          <cell r="H1102" t="str">
            <v/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 t="str">
            <v/>
          </cell>
          <cell r="O1102" t="str">
            <v/>
          </cell>
          <cell r="P1102" t="str">
            <v/>
          </cell>
          <cell r="Q1102" t="str">
            <v/>
          </cell>
        </row>
        <row r="1103">
          <cell r="C1103">
            <v>111100201</v>
          </cell>
          <cell r="D1103" t="str">
            <v>صحن فول-داخل مطعم</v>
          </cell>
          <cell r="E1103" t="str">
            <v>صحن</v>
          </cell>
          <cell r="F1103">
            <v>4.5875326583395717</v>
          </cell>
          <cell r="G1103">
            <v>5.0511886323603239</v>
          </cell>
          <cell r="H1103">
            <v>4.7104486535506718</v>
          </cell>
          <cell r="I1103">
            <v>4.1993386853361914</v>
          </cell>
          <cell r="J1103">
            <v>4.0699406943350649</v>
          </cell>
          <cell r="K1103">
            <v>4.0699406943350649</v>
          </cell>
          <cell r="L1103">
            <v>4.0699406943350649</v>
          </cell>
          <cell r="M1103">
            <v>4.0699406943350649</v>
          </cell>
          <cell r="N1103">
            <v>4.4106806731447188</v>
          </cell>
          <cell r="O1103">
            <v>4.0699406943350649</v>
          </cell>
          <cell r="P1103">
            <v>4.0699406943350649</v>
          </cell>
          <cell r="Q1103">
            <v>4.4106806731447188</v>
          </cell>
          <cell r="R1103">
            <v>4.3157928451572163</v>
          </cell>
        </row>
        <row r="1104">
          <cell r="C1104">
            <v>1111103</v>
          </cell>
          <cell r="D1104" t="str">
            <v>فلافل</v>
          </cell>
          <cell r="F1104" t="str">
            <v/>
          </cell>
          <cell r="G1104" t="str">
            <v/>
          </cell>
          <cell r="H1104" t="str">
            <v/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 t="str">
            <v/>
          </cell>
          <cell r="O1104" t="str">
            <v/>
          </cell>
          <cell r="P1104" t="str">
            <v/>
          </cell>
          <cell r="Q1104" t="str">
            <v/>
          </cell>
        </row>
        <row r="1105">
          <cell r="C1105">
            <v>111110301</v>
          </cell>
          <cell r="D1105" t="str">
            <v>فلافل حب ( ست حبات )</v>
          </cell>
          <cell r="E1105" t="str">
            <v xml:space="preserve"> حبات'6</v>
          </cell>
          <cell r="F1105">
            <v>1.5931101083306722</v>
          </cell>
          <cell r="G1105">
            <v>1.5931101083306722</v>
          </cell>
          <cell r="H1105">
            <v>1.5440053859339593</v>
          </cell>
          <cell r="I1105">
            <v>1.5931101083306722</v>
          </cell>
          <cell r="J1105">
            <v>1.5931101083306722</v>
          </cell>
          <cell r="K1105">
            <v>1.5892659796076798</v>
          </cell>
          <cell r="L1105">
            <v>1.5522153264579268</v>
          </cell>
          <cell r="M1105">
            <v>1.5522153264579268</v>
          </cell>
          <cell r="N1105">
            <v>1.5522153264579268</v>
          </cell>
          <cell r="O1105">
            <v>1.5522153264579268</v>
          </cell>
          <cell r="P1105">
            <v>1.5522153264579268</v>
          </cell>
          <cell r="Q1105">
            <v>1.5522153264579268</v>
          </cell>
          <cell r="R1105">
            <v>1.5682503131343237</v>
          </cell>
        </row>
        <row r="1106">
          <cell r="C1106">
            <v>1111104</v>
          </cell>
          <cell r="D1106" t="str">
            <v xml:space="preserve">ساندويشات </v>
          </cell>
          <cell r="F1106" t="str">
            <v/>
          </cell>
          <cell r="G1106" t="str">
            <v/>
          </cell>
          <cell r="H1106" t="str">
            <v/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 t="str">
            <v/>
          </cell>
          <cell r="O1106" t="str">
            <v/>
          </cell>
          <cell r="P1106" t="str">
            <v/>
          </cell>
          <cell r="Q1106" t="str">
            <v/>
          </cell>
        </row>
        <row r="1107">
          <cell r="C1107">
            <v>111110401</v>
          </cell>
          <cell r="D1107" t="str">
            <v>ساندويش شاورما لحمة</v>
          </cell>
          <cell r="E1107" t="str">
            <v>ساندويش</v>
          </cell>
          <cell r="F1107">
            <v>12.724559581228725</v>
          </cell>
          <cell r="G1107">
            <v>12.847311893008904</v>
          </cell>
          <cell r="H1107">
            <v>12.813656547956036</v>
          </cell>
          <cell r="I1107">
            <v>12.704411969135354</v>
          </cell>
          <cell r="J1107">
            <v>12.691791214740528</v>
          </cell>
          <cell r="K1107">
            <v>13.057793092190442</v>
          </cell>
          <cell r="L1107">
            <v>12.617869653285128</v>
          </cell>
          <cell r="M1107">
            <v>12.589022214668383</v>
          </cell>
          <cell r="N1107">
            <v>12.918093220340596</v>
          </cell>
          <cell r="O1107">
            <v>12.856036193074383</v>
          </cell>
          <cell r="P1107">
            <v>13.047906694115936</v>
          </cell>
          <cell r="Q1107">
            <v>12.913731070307859</v>
          </cell>
          <cell r="R1107">
            <v>12.81518194533769</v>
          </cell>
        </row>
        <row r="1108">
          <cell r="C1108">
            <v>111110402</v>
          </cell>
          <cell r="D1108" t="str">
            <v>ساندويش فلافل</v>
          </cell>
          <cell r="E1108" t="str">
            <v>ساندويش</v>
          </cell>
          <cell r="F1108">
            <v>3.3522996577815865</v>
          </cell>
          <cell r="G1108">
            <v>3.3901619209660594</v>
          </cell>
          <cell r="H1108">
            <v>3.4280241841505332</v>
          </cell>
          <cell r="I1108">
            <v>3.3869049060416012</v>
          </cell>
          <cell r="J1108">
            <v>3.3679737744493643</v>
          </cell>
          <cell r="K1108">
            <v>3.5004916955950223</v>
          </cell>
          <cell r="L1108">
            <v>3.3869049060416012</v>
          </cell>
          <cell r="M1108">
            <v>3.4027826753608847</v>
          </cell>
          <cell r="N1108">
            <v>3.4247671692260746</v>
          </cell>
          <cell r="O1108">
            <v>3.3490426428571269</v>
          </cell>
          <cell r="P1108">
            <v>3.443698300818312</v>
          </cell>
          <cell r="Q1108">
            <v>3.4815605640027854</v>
          </cell>
          <cell r="R1108">
            <v>3.4095510331075793</v>
          </cell>
        </row>
        <row r="1109">
          <cell r="C1109">
            <v>1111105</v>
          </cell>
          <cell r="D1109" t="str">
            <v>لحوم مشوية</v>
          </cell>
          <cell r="F1109" t="str">
            <v/>
          </cell>
          <cell r="G1109" t="str">
            <v/>
          </cell>
          <cell r="H1109" t="str">
            <v/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 t="str">
            <v/>
          </cell>
          <cell r="O1109" t="str">
            <v/>
          </cell>
          <cell r="P1109" t="str">
            <v/>
          </cell>
          <cell r="Q1109" t="str">
            <v/>
          </cell>
        </row>
        <row r="1110">
          <cell r="C1110">
            <v>111110502</v>
          </cell>
          <cell r="D1110" t="str">
            <v>لحم مشوي (كباب)-داخل مطعم</v>
          </cell>
          <cell r="E1110" t="str">
            <v>250 غم</v>
          </cell>
          <cell r="F1110">
            <v>19.962890852271052</v>
          </cell>
          <cell r="G1110">
            <v>20.187676881841899</v>
          </cell>
          <cell r="H1110">
            <v>20.592002331320597</v>
          </cell>
          <cell r="I1110">
            <v>20.136762161913353</v>
          </cell>
          <cell r="J1110">
            <v>20.596704713116043</v>
          </cell>
          <cell r="K1110">
            <v>20.44792543170691</v>
          </cell>
          <cell r="L1110">
            <v>20.58859586754253</v>
          </cell>
          <cell r="M1110">
            <v>19.675153690230431</v>
          </cell>
          <cell r="N1110">
            <v>20.054830693498566</v>
          </cell>
          <cell r="O1110">
            <v>20.296335412526954</v>
          </cell>
          <cell r="P1110">
            <v>20.04137564714954</v>
          </cell>
          <cell r="Q1110">
            <v>20.562488577765922</v>
          </cell>
          <cell r="R1110">
            <v>20.261895188406982</v>
          </cell>
        </row>
        <row r="1111">
          <cell r="C1111">
            <v>1111106</v>
          </cell>
          <cell r="D1111" t="str">
            <v>دجاج مشوي</v>
          </cell>
          <cell r="F1111" t="str">
            <v/>
          </cell>
          <cell r="G1111" t="str">
            <v/>
          </cell>
          <cell r="H1111" t="str">
            <v/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 t="str">
            <v/>
          </cell>
          <cell r="O1111" t="str">
            <v/>
          </cell>
          <cell r="P1111" t="str">
            <v/>
          </cell>
          <cell r="Q1111" t="str">
            <v/>
          </cell>
        </row>
        <row r="1112">
          <cell r="C1112">
            <v>111110602</v>
          </cell>
          <cell r="D1112" t="str">
            <v>دجاج  مشوي على الماكنة</v>
          </cell>
          <cell r="E1112" t="str">
            <v>دجاجة</v>
          </cell>
          <cell r="F1112">
            <v>51.517225351281155</v>
          </cell>
          <cell r="G1112">
            <v>50.438291465193934</v>
          </cell>
          <cell r="H1112">
            <v>49.2815933244527</v>
          </cell>
          <cell r="I1112">
            <v>49.284418937914239</v>
          </cell>
          <cell r="J1112">
            <v>49.000646382177486</v>
          </cell>
          <cell r="K1112">
            <v>50.983657201727574</v>
          </cell>
          <cell r="L1112">
            <v>48.89051789486669</v>
          </cell>
          <cell r="M1112">
            <v>49.193644212081765</v>
          </cell>
          <cell r="N1112">
            <v>49.408821416925917</v>
          </cell>
          <cell r="O1112">
            <v>48.535705346206221</v>
          </cell>
          <cell r="P1112">
            <v>48.112678418083576</v>
          </cell>
          <cell r="Q1112">
            <v>48.433911855029223</v>
          </cell>
          <cell r="R1112">
            <v>49.423425983828373</v>
          </cell>
        </row>
        <row r="1113">
          <cell r="C1113">
            <v>1111107</v>
          </cell>
          <cell r="D1113" t="str">
            <v>معجنات</v>
          </cell>
          <cell r="F1113" t="str">
            <v/>
          </cell>
          <cell r="G1113" t="str">
            <v/>
          </cell>
          <cell r="H1113" t="str">
            <v/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 t="str">
            <v/>
          </cell>
          <cell r="O1113" t="str">
            <v/>
          </cell>
          <cell r="P1113" t="str">
            <v/>
          </cell>
          <cell r="Q1113" t="str">
            <v/>
          </cell>
        </row>
        <row r="1114">
          <cell r="C1114">
            <v>111110701</v>
          </cell>
          <cell r="D1114" t="str">
            <v>سفيحة بالزعتر- مناقيش</v>
          </cell>
          <cell r="E1114" t="str">
            <v>سفيحة</v>
          </cell>
          <cell r="F1114">
            <v>2.9815561103589574</v>
          </cell>
          <cell r="G1114">
            <v>2.9446683310768726</v>
          </cell>
          <cell r="H1114">
            <v>2.92622444143583</v>
          </cell>
          <cell r="I1114">
            <v>2.8524488828716601</v>
          </cell>
          <cell r="J1114">
            <v>3.0432299263857696</v>
          </cell>
          <cell r="K1114">
            <v>2.9816726206929598</v>
          </cell>
          <cell r="L1114">
            <v>2.8986168621412678</v>
          </cell>
          <cell r="M1114">
            <v>2.921700851776071</v>
          </cell>
          <cell r="N1114">
            <v>2.9401447414171136</v>
          </cell>
          <cell r="O1114">
            <v>2.9339967782034329</v>
          </cell>
          <cell r="P1114">
            <v>2.921700851776071</v>
          </cell>
          <cell r="Q1114">
            <v>2.9585886310581562</v>
          </cell>
          <cell r="R1114">
            <v>2.9420457524328469</v>
          </cell>
        </row>
        <row r="1115">
          <cell r="C1115">
            <v>1111108</v>
          </cell>
          <cell r="D1115" t="str">
            <v>وجبات اخرى</v>
          </cell>
          <cell r="F1115" t="str">
            <v/>
          </cell>
          <cell r="G1115" t="str">
            <v/>
          </cell>
          <cell r="H1115" t="str">
            <v/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 t="str">
            <v/>
          </cell>
          <cell r="O1115" t="str">
            <v/>
          </cell>
          <cell r="P1115" t="str">
            <v/>
          </cell>
          <cell r="Q1115" t="str">
            <v/>
          </cell>
        </row>
        <row r="1116">
          <cell r="C1116">
            <v>111110801</v>
          </cell>
          <cell r="D1116" t="str">
            <v>بيتزا حجم صغير</v>
          </cell>
          <cell r="E1116" t="str">
            <v>قطعة</v>
          </cell>
          <cell r="F1116">
            <v>5.1663445377713888</v>
          </cell>
          <cell r="G1116">
            <v>5.2401200963355592</v>
          </cell>
          <cell r="H1116">
            <v>5.5171279719532036</v>
          </cell>
          <cell r="I1116">
            <v>5.3786240341443809</v>
          </cell>
          <cell r="J1116">
            <v>5.7421968708925393</v>
          </cell>
          <cell r="K1116">
            <v>5.5690669486315114</v>
          </cell>
          <cell r="L1116">
            <v>5.5148661771233236</v>
          </cell>
          <cell r="M1116">
            <v>5.3971844341194259</v>
          </cell>
          <cell r="N1116">
            <v>5.3510164548498178</v>
          </cell>
          <cell r="O1116">
            <v>5.3633123812771792</v>
          </cell>
          <cell r="P1116">
            <v>5.0185603999750459</v>
          </cell>
          <cell r="Q1116">
            <v>5.4340722134015111</v>
          </cell>
          <cell r="R1116">
            <v>5.3910410433729057</v>
          </cell>
        </row>
        <row r="1117">
          <cell r="C1117">
            <v>11112</v>
          </cell>
          <cell r="D1117" t="str">
            <v>المقاهي</v>
          </cell>
          <cell r="F1117" t="str">
            <v/>
          </cell>
          <cell r="G1117" t="str">
            <v/>
          </cell>
          <cell r="H1117" t="str">
            <v/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 t="str">
            <v/>
          </cell>
          <cell r="O1117" t="str">
            <v/>
          </cell>
          <cell r="P1117" t="str">
            <v/>
          </cell>
          <cell r="Q1117" t="str">
            <v/>
          </cell>
        </row>
        <row r="1118">
          <cell r="C1118">
            <v>111120001</v>
          </cell>
          <cell r="D1118" t="str">
            <v>فنجان قهوة</v>
          </cell>
          <cell r="E1118" t="str">
            <v>فنجان</v>
          </cell>
          <cell r="F1118">
            <v>2.8667493917218625</v>
          </cell>
          <cell r="G1118">
            <v>2.9043691527008373</v>
          </cell>
          <cell r="H1118">
            <v>2.7600739423126361</v>
          </cell>
          <cell r="I1118">
            <v>2.8667493917218625</v>
          </cell>
          <cell r="J1118">
            <v>2.7788838228021233</v>
          </cell>
          <cell r="K1118">
            <v>3.0094986437281395</v>
          </cell>
          <cell r="L1118">
            <v>2.7976937032916109</v>
          </cell>
          <cell r="M1118">
            <v>2.8667493917218625</v>
          </cell>
          <cell r="N1118">
            <v>2.8667493917218625</v>
          </cell>
          <cell r="O1118">
            <v>2.8479395112323753</v>
          </cell>
          <cell r="P1118">
            <v>2.8291296307428877</v>
          </cell>
          <cell r="Q1118">
            <v>2.8291296307428877</v>
          </cell>
          <cell r="R1118">
            <v>2.8519763003700791</v>
          </cell>
        </row>
        <row r="1119">
          <cell r="C1119">
            <v>111120002</v>
          </cell>
          <cell r="D1119" t="str">
            <v>ارجيلة مع معسل</v>
          </cell>
          <cell r="E1119" t="str">
            <v>ارجيلة</v>
          </cell>
          <cell r="F1119">
            <v>13.068244898842419</v>
          </cell>
          <cell r="G1119">
            <v>13.287762128012362</v>
          </cell>
          <cell r="H1119">
            <v>13.073278135201125</v>
          </cell>
          <cell r="I1119">
            <v>13.140967802621017</v>
          </cell>
          <cell r="J1119">
            <v>13.521864226915159</v>
          </cell>
          <cell r="K1119">
            <v>13.274320865970658</v>
          </cell>
          <cell r="L1119">
            <v>13.229976979231907</v>
          </cell>
          <cell r="M1119">
            <v>12.800183264831148</v>
          </cell>
          <cell r="N1119">
            <v>12.837803025810121</v>
          </cell>
          <cell r="O1119">
            <v>12.875422786789098</v>
          </cell>
          <cell r="P1119">
            <v>12.701752926792187</v>
          </cell>
          <cell r="Q1119">
            <v>12.950662308747047</v>
          </cell>
          <cell r="R1119">
            <v>13.063519945813686</v>
          </cell>
        </row>
        <row r="1120">
          <cell r="C1120">
            <v>12</v>
          </cell>
          <cell r="D1120" t="str">
            <v>سلع وخدمات متنوعة</v>
          </cell>
          <cell r="F1120" t="str">
            <v/>
          </cell>
          <cell r="G1120" t="str">
            <v/>
          </cell>
          <cell r="H1120" t="str">
            <v/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 t="str">
            <v/>
          </cell>
          <cell r="O1120" t="str">
            <v/>
          </cell>
          <cell r="P1120" t="str">
            <v/>
          </cell>
          <cell r="Q1120" t="str">
            <v/>
          </cell>
        </row>
        <row r="1121">
          <cell r="C1121">
            <v>121</v>
          </cell>
          <cell r="D1121" t="str">
            <v>العناية الشخصية</v>
          </cell>
          <cell r="F1121" t="str">
            <v/>
          </cell>
          <cell r="G1121" t="str">
            <v/>
          </cell>
          <cell r="H1121" t="str">
            <v/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 t="str">
            <v/>
          </cell>
          <cell r="O1121" t="str">
            <v/>
          </cell>
          <cell r="P1121" t="str">
            <v/>
          </cell>
          <cell r="Q1121" t="str">
            <v/>
          </cell>
        </row>
        <row r="1122">
          <cell r="C1122">
            <v>1211</v>
          </cell>
          <cell r="D1122" t="str">
            <v>صالونات التجميل والحلاقة</v>
          </cell>
          <cell r="F1122" t="str">
            <v/>
          </cell>
          <cell r="G1122" t="str">
            <v/>
          </cell>
          <cell r="H1122" t="str">
            <v/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 t="str">
            <v/>
          </cell>
          <cell r="O1122" t="str">
            <v/>
          </cell>
          <cell r="P1122" t="str">
            <v/>
          </cell>
          <cell r="Q1122" t="str">
            <v/>
          </cell>
        </row>
        <row r="1123">
          <cell r="C1123">
            <v>1211001</v>
          </cell>
          <cell r="D1123" t="str">
            <v>خدمات الحلاقة الرجالية</v>
          </cell>
          <cell r="F1123" t="str">
            <v/>
          </cell>
          <cell r="G1123" t="str">
            <v/>
          </cell>
          <cell r="H1123" t="str">
            <v/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 t="str">
            <v/>
          </cell>
          <cell r="O1123" t="str">
            <v/>
          </cell>
          <cell r="P1123" t="str">
            <v/>
          </cell>
          <cell r="Q1123" t="str">
            <v/>
          </cell>
        </row>
        <row r="1124">
          <cell r="C1124">
            <v>121100101</v>
          </cell>
          <cell r="D1124" t="str">
            <v>قص شعر  رجالي بدون سشوار</v>
          </cell>
          <cell r="E1124" t="str">
            <v>قص شعر</v>
          </cell>
          <cell r="F1124">
            <v>15.269203310049104</v>
          </cell>
          <cell r="G1124">
            <v>15.269203310049104</v>
          </cell>
          <cell r="H1124">
            <v>16.462281455489549</v>
          </cell>
          <cell r="I1124">
            <v>16.462281455489549</v>
          </cell>
          <cell r="J1124">
            <v>16.462281455489549</v>
          </cell>
          <cell r="K1124">
            <v>17.0314909668942</v>
          </cell>
          <cell r="L1124">
            <v>17.0314909668942</v>
          </cell>
          <cell r="M1124">
            <v>17.0314909668942</v>
          </cell>
          <cell r="N1124">
            <v>16.74743192057851</v>
          </cell>
          <cell r="O1124">
            <v>16.74743192057851</v>
          </cell>
          <cell r="P1124">
            <v>16.74743192057851</v>
          </cell>
          <cell r="Q1124">
            <v>17.314223428386487</v>
          </cell>
          <cell r="R1124">
            <v>16.548020256447625</v>
          </cell>
        </row>
        <row r="1125">
          <cell r="C1125">
            <v>121100103</v>
          </cell>
          <cell r="D1125" t="str">
            <v>حلاقة ذقن</v>
          </cell>
          <cell r="E1125" t="str">
            <v>حلاقة ذقن</v>
          </cell>
          <cell r="F1125">
            <v>7.7641987045722294</v>
          </cell>
          <cell r="G1125">
            <v>7.7641987045722294</v>
          </cell>
          <cell r="H1125">
            <v>7.9128796251865117</v>
          </cell>
          <cell r="I1125">
            <v>7.9128796251865117</v>
          </cell>
          <cell r="J1125">
            <v>7.9128796251865117</v>
          </cell>
          <cell r="K1125">
            <v>8.2314653396608453</v>
          </cell>
          <cell r="L1125">
            <v>8.2314653396608453</v>
          </cell>
          <cell r="M1125">
            <v>8.2314653396608453</v>
          </cell>
          <cell r="N1125">
            <v>8.2654462984328561</v>
          </cell>
          <cell r="O1125">
            <v>8.2654462984328561</v>
          </cell>
          <cell r="P1125">
            <v>8.2654462984328561</v>
          </cell>
          <cell r="Q1125">
            <v>8.2654462984328561</v>
          </cell>
          <cell r="R1125">
            <v>8.0852681247848306</v>
          </cell>
        </row>
        <row r="1126">
          <cell r="C1126">
            <v>1211002</v>
          </cell>
          <cell r="D1126" t="str">
            <v>خدمات  التجميل النسائية</v>
          </cell>
          <cell r="F1126" t="str">
            <v/>
          </cell>
          <cell r="G1126" t="str">
            <v/>
          </cell>
          <cell r="H1126" t="str">
            <v/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 t="str">
            <v/>
          </cell>
          <cell r="O1126" t="str">
            <v/>
          </cell>
          <cell r="P1126" t="str">
            <v/>
          </cell>
          <cell r="Q1126" t="str">
            <v/>
          </cell>
        </row>
        <row r="1127">
          <cell r="C1127">
            <v>121100201</v>
          </cell>
          <cell r="D1127" t="str">
            <v>قص شعر نسائي</v>
          </cell>
          <cell r="E1127" t="str">
            <v>قص شعر</v>
          </cell>
          <cell r="F1127">
            <v>30.033397050182245</v>
          </cell>
          <cell r="G1127">
            <v>30.033397050182245</v>
          </cell>
          <cell r="H1127">
            <v>30.061935613296157</v>
          </cell>
          <cell r="I1127">
            <v>30.061935613296157</v>
          </cell>
          <cell r="J1127">
            <v>30.061935613296157</v>
          </cell>
          <cell r="K1127">
            <v>29.416734730733719</v>
          </cell>
          <cell r="L1127">
            <v>29.416734730733719</v>
          </cell>
          <cell r="M1127">
            <v>29.416734730733719</v>
          </cell>
          <cell r="N1127">
            <v>29.131349099594637</v>
          </cell>
          <cell r="O1127">
            <v>29.131349099594637</v>
          </cell>
          <cell r="P1127">
            <v>29.131349099594637</v>
          </cell>
          <cell r="Q1127">
            <v>31.152567436623677</v>
          </cell>
          <cell r="R1127">
            <v>29.754118322321801</v>
          </cell>
        </row>
        <row r="1128">
          <cell r="C1128">
            <v>121100202</v>
          </cell>
          <cell r="D1128" t="str">
            <v>سشوار</v>
          </cell>
          <cell r="E1128" t="str">
            <v>سشوار</v>
          </cell>
          <cell r="F1128">
            <v>29.8845378096137</v>
          </cell>
          <cell r="G1128">
            <v>29.8845378096137</v>
          </cell>
          <cell r="H1128">
            <v>28.550300462318123</v>
          </cell>
          <cell r="I1128">
            <v>28.550300462318123</v>
          </cell>
          <cell r="J1128">
            <v>28.550300462318123</v>
          </cell>
          <cell r="K1128">
            <v>29.456459362905075</v>
          </cell>
          <cell r="L1128">
            <v>29.456459362905075</v>
          </cell>
          <cell r="M1128">
            <v>29.456459362905075</v>
          </cell>
          <cell r="N1128">
            <v>29.153721237709536</v>
          </cell>
          <cell r="O1128">
            <v>29.153721237709536</v>
          </cell>
          <cell r="P1128">
            <v>29.153721237709536</v>
          </cell>
          <cell r="Q1128">
            <v>28.251673287121921</v>
          </cell>
          <cell r="R1128">
            <v>29.125182674595624</v>
          </cell>
        </row>
        <row r="1129">
          <cell r="C1129">
            <v>1212</v>
          </cell>
          <cell r="D1129" t="str">
            <v>الاجهزة الكهربائية للعناية الشخصية</v>
          </cell>
          <cell r="F1129" t="str">
            <v/>
          </cell>
          <cell r="G1129" t="str">
            <v/>
          </cell>
          <cell r="H1129" t="str">
            <v/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 t="str">
            <v/>
          </cell>
          <cell r="O1129" t="str">
            <v/>
          </cell>
          <cell r="P1129" t="str">
            <v/>
          </cell>
          <cell r="Q1129" t="str">
            <v/>
          </cell>
        </row>
        <row r="1130">
          <cell r="C1130">
            <v>1212001</v>
          </cell>
          <cell r="D1130" t="str">
            <v>ماكنة حلاقة ذقن كهربائية</v>
          </cell>
          <cell r="F1130" t="str">
            <v/>
          </cell>
          <cell r="G1130" t="str">
            <v/>
          </cell>
          <cell r="H1130" t="str">
            <v/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 t="str">
            <v/>
          </cell>
          <cell r="O1130" t="str">
            <v/>
          </cell>
          <cell r="P1130" t="str">
            <v/>
          </cell>
          <cell r="Q1130" t="str">
            <v/>
          </cell>
        </row>
        <row r="1131">
          <cell r="C1131">
            <v>121200101</v>
          </cell>
          <cell r="D1131" t="str">
            <v xml:space="preserve">ماكنة حلاقة دقن philips كود رقم 3030 / انتاج الصين </v>
          </cell>
          <cell r="E1131" t="str">
            <v>ماكنة</v>
          </cell>
          <cell r="F1131">
            <v>197.77343840469189</v>
          </cell>
          <cell r="G1131">
            <v>195.96112060351797</v>
          </cell>
          <cell r="H1131">
            <v>192.33648500117016</v>
          </cell>
          <cell r="I1131">
            <v>191.19806597836086</v>
          </cell>
          <cell r="J1131">
            <v>187.91037976519539</v>
          </cell>
          <cell r="K1131">
            <v>188.24732915437767</v>
          </cell>
          <cell r="L1131">
            <v>188.92122793274226</v>
          </cell>
          <cell r="M1131">
            <v>202.85056083072882</v>
          </cell>
          <cell r="N1131">
            <v>201.37519241873727</v>
          </cell>
          <cell r="O1131">
            <v>200.56903753248969</v>
          </cell>
          <cell r="P1131">
            <v>203.08750620557174</v>
          </cell>
          <cell r="Q1131">
            <v>198.65671571697638</v>
          </cell>
          <cell r="R1131">
            <v>195.74058829538004</v>
          </cell>
        </row>
        <row r="1132">
          <cell r="C1132">
            <v>1212002</v>
          </cell>
          <cell r="D1132" t="str">
            <v>مجفف شعر</v>
          </cell>
          <cell r="F1132" t="str">
            <v/>
          </cell>
          <cell r="G1132" t="str">
            <v/>
          </cell>
          <cell r="H1132" t="str">
            <v/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 t="str">
            <v/>
          </cell>
          <cell r="O1132" t="str">
            <v/>
          </cell>
          <cell r="P1132" t="str">
            <v/>
          </cell>
          <cell r="Q1132" t="str">
            <v/>
          </cell>
        </row>
        <row r="1133">
          <cell r="C1133">
            <v>121200201</v>
          </cell>
          <cell r="D1133" t="str">
            <v>سشوار شعر universal  قوة 2000 واط كود رقم 3200 انتاج الصين</v>
          </cell>
          <cell r="E1133" t="str">
            <v>سشوار</v>
          </cell>
          <cell r="F1133">
            <v>147.15395244297676</v>
          </cell>
          <cell r="G1133">
            <v>146.57396165470138</v>
          </cell>
          <cell r="H1133">
            <v>146.58474293157212</v>
          </cell>
          <cell r="I1133">
            <v>146.28935689899907</v>
          </cell>
          <cell r="J1133">
            <v>143.63088260584186</v>
          </cell>
          <cell r="K1133">
            <v>146.58474293157212</v>
          </cell>
          <cell r="L1133">
            <v>156.58474293157209</v>
          </cell>
          <cell r="M1133">
            <v>162.15395244297679</v>
          </cell>
          <cell r="N1133">
            <v>161.01553342016746</v>
          </cell>
          <cell r="O1133">
            <v>156.58474293157209</v>
          </cell>
          <cell r="P1133">
            <v>161.01553342016746</v>
          </cell>
          <cell r="Q1133">
            <v>158.00938914003535</v>
          </cell>
          <cell r="R1133">
            <v>152.68179447934622</v>
          </cell>
        </row>
        <row r="1134">
          <cell r="C1134">
            <v>1213</v>
          </cell>
          <cell r="D1134" t="str">
            <v>سلع الخدمات الشخصية</v>
          </cell>
          <cell r="F1134" t="str">
            <v/>
          </cell>
          <cell r="G1134" t="str">
            <v/>
          </cell>
          <cell r="H1134" t="str">
            <v/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 t="str">
            <v/>
          </cell>
          <cell r="O1134" t="str">
            <v/>
          </cell>
          <cell r="P1134" t="str">
            <v/>
          </cell>
          <cell r="Q1134" t="str">
            <v/>
          </cell>
        </row>
        <row r="1135">
          <cell r="C1135">
            <v>1213001</v>
          </cell>
          <cell r="D1135" t="str">
            <v>شفرات  وماكنات حلاقة</v>
          </cell>
          <cell r="F1135" t="str">
            <v/>
          </cell>
          <cell r="G1135" t="str">
            <v/>
          </cell>
          <cell r="H1135" t="str">
            <v/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 t="str">
            <v/>
          </cell>
          <cell r="O1135" t="str">
            <v/>
          </cell>
          <cell r="P1135" t="str">
            <v/>
          </cell>
          <cell r="Q1135" t="str">
            <v/>
          </cell>
        </row>
        <row r="1136">
          <cell r="C1136">
            <v>121300101</v>
          </cell>
          <cell r="D1136" t="str">
            <v>شفرات حلاقة سحب - ماكش 3 - اميركا</v>
          </cell>
          <cell r="E1136" t="str">
            <v>باكيت/4 شفرات</v>
          </cell>
          <cell r="F1136">
            <v>33.901343534165129</v>
          </cell>
          <cell r="G1136">
            <v>34.338151985498875</v>
          </cell>
          <cell r="H1136">
            <v>34.523143828332223</v>
          </cell>
          <cell r="I1136">
            <v>34.057346552498608</v>
          </cell>
          <cell r="J1136">
            <v>33.930265017141821</v>
          </cell>
          <cell r="K1136">
            <v>34.407289542617505</v>
          </cell>
          <cell r="L1136">
            <v>34.362717251665082</v>
          </cell>
          <cell r="M1136">
            <v>34.362717251665082</v>
          </cell>
          <cell r="N1136">
            <v>34.273572669760235</v>
          </cell>
          <cell r="O1136">
            <v>34.273572669760235</v>
          </cell>
          <cell r="P1136">
            <v>34.451861833569929</v>
          </cell>
          <cell r="Q1136">
            <v>34.095283505950533</v>
          </cell>
          <cell r="R1136">
            <v>34.248105470218775</v>
          </cell>
        </row>
        <row r="1137">
          <cell r="C1137">
            <v>121300102</v>
          </cell>
          <cell r="D1137" t="str">
            <v>شفرات حلاقة/ماكنات بلاستيك - اسثور - اليونان</v>
          </cell>
          <cell r="E1137" t="str">
            <v>باكيت /5 قطع</v>
          </cell>
          <cell r="F1137">
            <v>6.2182295063323831</v>
          </cell>
          <cell r="G1137">
            <v>6.2182295063323831</v>
          </cell>
          <cell r="H1137">
            <v>5.872299513443676</v>
          </cell>
          <cell r="I1137">
            <v>5.9971019281104629</v>
          </cell>
          <cell r="J1137">
            <v>5.9971019281104629</v>
          </cell>
          <cell r="K1137">
            <v>5.9971019281104629</v>
          </cell>
          <cell r="L1137">
            <v>5.872299513443676</v>
          </cell>
          <cell r="M1137">
            <v>5.872299513443676</v>
          </cell>
          <cell r="N1137">
            <v>5.872299513443676</v>
          </cell>
          <cell r="O1137">
            <v>5.9971019281104629</v>
          </cell>
          <cell r="P1137">
            <v>5.872299513443676</v>
          </cell>
          <cell r="Q1137">
            <v>5.872299513443676</v>
          </cell>
          <cell r="R1137">
            <v>5.9715553171473905</v>
          </cell>
        </row>
        <row r="1138">
          <cell r="C1138">
            <v>1213002</v>
          </cell>
          <cell r="D1138" t="str">
            <v>فراشي اسنان</v>
          </cell>
          <cell r="F1138" t="str">
            <v/>
          </cell>
          <cell r="G1138" t="str">
            <v/>
          </cell>
          <cell r="H1138" t="str">
            <v/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 t="str">
            <v/>
          </cell>
          <cell r="O1138" t="str">
            <v/>
          </cell>
          <cell r="P1138" t="str">
            <v/>
          </cell>
          <cell r="Q1138" t="str">
            <v/>
          </cell>
        </row>
        <row r="1139">
          <cell r="C1139">
            <v>121300202</v>
          </cell>
          <cell r="D1139" t="str">
            <v>فرشاة اسنان - سنسوداين</v>
          </cell>
          <cell r="E1139" t="str">
            <v>فرشاة</v>
          </cell>
          <cell r="F1139">
            <v>9.043931006299335</v>
          </cell>
          <cell r="G1139">
            <v>9.043931006299335</v>
          </cell>
          <cell r="H1139">
            <v>8.9155955682883263</v>
          </cell>
          <cell r="I1139">
            <v>9.2812061982016001</v>
          </cell>
          <cell r="J1139">
            <v>9.3602979288356867</v>
          </cell>
          <cell r="K1139">
            <v>9.9139400432743034</v>
          </cell>
          <cell r="L1139">
            <v>9.7580793240366646</v>
          </cell>
          <cell r="M1139">
            <v>9.7580793240366646</v>
          </cell>
          <cell r="N1139">
            <v>9.446357885561385</v>
          </cell>
          <cell r="O1139">
            <v>9.446357885561385</v>
          </cell>
          <cell r="P1139">
            <v>9.352841454018801</v>
          </cell>
          <cell r="Q1139">
            <v>9.539874317103969</v>
          </cell>
          <cell r="R1139">
            <v>9.4050409951264538</v>
          </cell>
        </row>
        <row r="1140">
          <cell r="C1140">
            <v>1213003</v>
          </cell>
          <cell r="D1140" t="str">
            <v>سلع عناية شخصية اخرى</v>
          </cell>
          <cell r="F1140" t="str">
            <v/>
          </cell>
          <cell r="G1140" t="str">
            <v/>
          </cell>
          <cell r="H1140" t="str">
            <v/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 t="str">
            <v/>
          </cell>
          <cell r="O1140" t="str">
            <v/>
          </cell>
          <cell r="P1140" t="str">
            <v/>
          </cell>
          <cell r="Q1140" t="str">
            <v/>
          </cell>
        </row>
        <row r="1141">
          <cell r="C1141">
            <v>121300302</v>
          </cell>
          <cell r="D1141" t="str">
            <v>قصاصة اظافر حجم وسط - رويال- الصين</v>
          </cell>
          <cell r="E1141" t="str">
            <v>قصاصة</v>
          </cell>
          <cell r="F1141">
            <v>3.720107608946094</v>
          </cell>
          <cell r="G1141">
            <v>3.6265911774035096</v>
          </cell>
          <cell r="H1141">
            <v>3.7345323098545902</v>
          </cell>
          <cell r="I1141">
            <v>3.6265911774035096</v>
          </cell>
          <cell r="J1141">
            <v>3.9071404720312621</v>
          </cell>
          <cell r="K1141">
            <v>3.8136240404886785</v>
          </cell>
          <cell r="L1141">
            <v>3.8136240404886785</v>
          </cell>
          <cell r="M1141">
            <v>3.8136240404886785</v>
          </cell>
          <cell r="N1141">
            <v>3.7345323098545902</v>
          </cell>
          <cell r="O1141">
            <v>3.8531699058057223</v>
          </cell>
          <cell r="P1141">
            <v>3.6554405792205018</v>
          </cell>
          <cell r="Q1141">
            <v>3.892715771122766</v>
          </cell>
          <cell r="R1141">
            <v>3.7659744527590493</v>
          </cell>
        </row>
        <row r="1142">
          <cell r="C1142">
            <v>121300303</v>
          </cell>
          <cell r="D1142" t="str">
            <v>نكاشات اسنان- علبة صغيرة</v>
          </cell>
          <cell r="E1142" t="str">
            <v>علبة</v>
          </cell>
          <cell r="F1142">
            <v>1.50654808607447</v>
          </cell>
          <cell r="G1142">
            <v>1.50654808607447</v>
          </cell>
          <cell r="H1142">
            <v>1.50654808607447</v>
          </cell>
          <cell r="I1142">
            <v>1.50654808607447</v>
          </cell>
          <cell r="J1142">
            <v>1.50654808607447</v>
          </cell>
          <cell r="K1142">
            <v>1.4274563554403819</v>
          </cell>
          <cell r="L1142">
            <v>1.50654808607447</v>
          </cell>
          <cell r="M1142">
            <v>1.505386715059202</v>
          </cell>
          <cell r="N1142">
            <v>1.3962842115928538</v>
          </cell>
          <cell r="O1142">
            <v>1.3962842115928538</v>
          </cell>
          <cell r="P1142">
            <v>1.3962842115928538</v>
          </cell>
          <cell r="Q1142">
            <v>1.3962842115928538</v>
          </cell>
          <cell r="R1142">
            <v>1.4631057027764849</v>
          </cell>
        </row>
        <row r="1143">
          <cell r="C1143">
            <v>1213004</v>
          </cell>
          <cell r="D1143" t="str">
            <v xml:space="preserve">صابون تواليت </v>
          </cell>
          <cell r="F1143" t="str">
            <v/>
          </cell>
          <cell r="G1143" t="str">
            <v/>
          </cell>
          <cell r="H1143" t="str">
            <v/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 t="str">
            <v/>
          </cell>
          <cell r="O1143" t="str">
            <v/>
          </cell>
          <cell r="P1143" t="str">
            <v/>
          </cell>
          <cell r="Q1143" t="str">
            <v/>
          </cell>
        </row>
        <row r="1144">
          <cell r="C1144">
            <v>121300401</v>
          </cell>
          <cell r="D1144" t="str">
            <v>صابون تواليت - بالموليف - اميركا</v>
          </cell>
          <cell r="E1144" t="str">
            <v>قطعة /125 غم</v>
          </cell>
          <cell r="F1144">
            <v>2.9013150518202702</v>
          </cell>
          <cell r="G1144">
            <v>2.8644280938658726</v>
          </cell>
          <cell r="H1144">
            <v>2.8402199342928824</v>
          </cell>
          <cell r="I1144">
            <v>2.8400748564849914</v>
          </cell>
          <cell r="J1144">
            <v>2.8376395327469033</v>
          </cell>
          <cell r="K1144">
            <v>2.8059803241517578</v>
          </cell>
          <cell r="L1144">
            <v>2.7794819186485706</v>
          </cell>
          <cell r="M1144">
            <v>2.7064222065059265</v>
          </cell>
          <cell r="N1144">
            <v>2.7612734686047204</v>
          </cell>
          <cell r="O1144">
            <v>2.7496773482838779</v>
          </cell>
          <cell r="P1144">
            <v>2.774611271172394</v>
          </cell>
          <cell r="Q1144">
            <v>2.7806529572756409</v>
          </cell>
          <cell r="R1144">
            <v>2.8034814136544841</v>
          </cell>
        </row>
        <row r="1145">
          <cell r="C1145">
            <v>121300402</v>
          </cell>
          <cell r="D1145" t="str">
            <v>صابون تواليت - لوكس - محلي</v>
          </cell>
          <cell r="E1145" t="str">
            <v>قطعة/75 غم</v>
          </cell>
          <cell r="F1145">
            <v>2.3880880640315683</v>
          </cell>
          <cell r="G1145">
            <v>2.5310788973635816</v>
          </cell>
          <cell r="H1145">
            <v>2.5164669549350522</v>
          </cell>
          <cell r="I1145">
            <v>2.3979744367918112</v>
          </cell>
          <cell r="J1145">
            <v>2.526208249887405</v>
          </cell>
          <cell r="K1145">
            <v>2.2962390291994055</v>
          </cell>
          <cell r="L1145">
            <v>2.2074060036129644</v>
          </cell>
          <cell r="M1145">
            <v>2.2055513653825103</v>
          </cell>
          <cell r="N1145">
            <v>2.1952293849225248</v>
          </cell>
          <cell r="O1145">
            <v>2.2986743529374936</v>
          </cell>
          <cell r="P1145">
            <v>2.3234631044491003</v>
          </cell>
          <cell r="Q1145">
            <v>2.2690149539497106</v>
          </cell>
          <cell r="R1145">
            <v>2.3462828997885938</v>
          </cell>
        </row>
        <row r="1146">
          <cell r="C1146">
            <v>1213005</v>
          </cell>
          <cell r="D1146" t="str">
            <v>شامبو</v>
          </cell>
          <cell r="F1146" t="str">
            <v/>
          </cell>
          <cell r="G1146" t="str">
            <v/>
          </cell>
          <cell r="H1146" t="str">
            <v/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 t="str">
            <v/>
          </cell>
          <cell r="O1146" t="str">
            <v/>
          </cell>
          <cell r="P1146" t="str">
            <v/>
          </cell>
          <cell r="Q1146" t="str">
            <v/>
          </cell>
        </row>
        <row r="1147">
          <cell r="C1147">
            <v>121300501</v>
          </cell>
          <cell r="D1147" t="str">
            <v>شامبو - ستار- محلي</v>
          </cell>
          <cell r="E1147" t="str">
            <v>عبوة/4لتر</v>
          </cell>
          <cell r="F1147">
            <v>22.405322844553183</v>
          </cell>
          <cell r="G1147">
            <v>22.376131199208992</v>
          </cell>
          <cell r="H1147">
            <v>23.17890144617429</v>
          </cell>
          <cell r="I1147">
            <v>22.200981327143833</v>
          </cell>
          <cell r="J1147">
            <v>22.332343731192701</v>
          </cell>
          <cell r="K1147">
            <v>22.332343731192701</v>
          </cell>
          <cell r="L1147">
            <v>22.09151265710311</v>
          </cell>
          <cell r="M1147">
            <v>22.098810568439156</v>
          </cell>
          <cell r="N1147">
            <v>21.839455495567353</v>
          </cell>
          <cell r="O1147">
            <v>21.719039958522554</v>
          </cell>
          <cell r="P1147">
            <v>21.768440470261925</v>
          </cell>
          <cell r="Q1147">
            <v>21.368740214392243</v>
          </cell>
          <cell r="R1147">
            <v>22.142668636979337</v>
          </cell>
        </row>
        <row r="1148">
          <cell r="C1148">
            <v>121300503</v>
          </cell>
          <cell r="D1148" t="str">
            <v>شامبو - سانسلك - اميركا</v>
          </cell>
          <cell r="E1148" t="str">
            <v>عبوة 750 مل</v>
          </cell>
          <cell r="F1148">
            <v>16.889587928721632</v>
          </cell>
          <cell r="G1148">
            <v>16.969260344863354</v>
          </cell>
          <cell r="H1148">
            <v>17.095442056111192</v>
          </cell>
          <cell r="I1148">
            <v>17.047190704482173</v>
          </cell>
          <cell r="J1148">
            <v>16.991871525721333</v>
          </cell>
          <cell r="K1148">
            <v>17.055459307771343</v>
          </cell>
          <cell r="L1148">
            <v>17.07007125019987</v>
          </cell>
          <cell r="M1148">
            <v>16.879401794862847</v>
          </cell>
          <cell r="N1148">
            <v>16.907351726997081</v>
          </cell>
          <cell r="O1148">
            <v>16.890304460830471</v>
          </cell>
          <cell r="P1148">
            <v>17.08253742174886</v>
          </cell>
          <cell r="Q1148">
            <v>17.053336053233316</v>
          </cell>
          <cell r="R1148">
            <v>16.994317881295292</v>
          </cell>
        </row>
        <row r="1149">
          <cell r="C1149">
            <v>1213006</v>
          </cell>
          <cell r="D1149" t="str">
            <v>معجون حلاقة</v>
          </cell>
          <cell r="F1149" t="str">
            <v/>
          </cell>
          <cell r="G1149" t="str">
            <v/>
          </cell>
          <cell r="H1149" t="str">
            <v/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 t="str">
            <v/>
          </cell>
          <cell r="O1149" t="str">
            <v/>
          </cell>
          <cell r="P1149" t="str">
            <v/>
          </cell>
          <cell r="Q1149" t="str">
            <v/>
          </cell>
        </row>
        <row r="1150">
          <cell r="C1150">
            <v>121300602</v>
          </cell>
          <cell r="D1150" t="str">
            <v>معجون حلاقة - بالموليف - اميركا</v>
          </cell>
          <cell r="E1150" t="str">
            <v>عبوة/100 مل</v>
          </cell>
          <cell r="F1150">
            <v>11.468162468944485</v>
          </cell>
          <cell r="G1150">
            <v>11.468162468944485</v>
          </cell>
          <cell r="H1150">
            <v>11.468162468944485</v>
          </cell>
          <cell r="I1150">
            <v>11.409714699230371</v>
          </cell>
          <cell r="J1150">
            <v>11.468162468944485</v>
          </cell>
          <cell r="K1150">
            <v>11.492609015183254</v>
          </cell>
          <cell r="L1150">
            <v>11.554673501052529</v>
          </cell>
          <cell r="M1150">
            <v>11.57740318927468</v>
          </cell>
          <cell r="N1150">
            <v>11.65681202024434</v>
          </cell>
          <cell r="O1150">
            <v>11.591130818219906</v>
          </cell>
          <cell r="P1150">
            <v>11.591130818219906</v>
          </cell>
          <cell r="Q1150">
            <v>11.603379975814295</v>
          </cell>
          <cell r="R1150">
            <v>11.529125326084769</v>
          </cell>
        </row>
        <row r="1151">
          <cell r="C1151">
            <v>1213007</v>
          </cell>
          <cell r="D1151" t="str">
            <v>معجون اسنان</v>
          </cell>
          <cell r="F1151" t="str">
            <v/>
          </cell>
          <cell r="G1151" t="str">
            <v/>
          </cell>
          <cell r="H1151" t="str">
            <v/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 t="str">
            <v/>
          </cell>
          <cell r="O1151" t="str">
            <v/>
          </cell>
          <cell r="P1151" t="str">
            <v/>
          </cell>
          <cell r="Q1151" t="str">
            <v/>
          </cell>
        </row>
        <row r="1152">
          <cell r="C1152">
            <v>121300702</v>
          </cell>
          <cell r="D1152" t="str">
            <v>معجون اسنان - سجنال 2 - بريطانيا</v>
          </cell>
          <cell r="E1152" t="str">
            <v>عبوة/75 مل</v>
          </cell>
          <cell r="F1152">
            <v>8.7595314120818184</v>
          </cell>
          <cell r="G1152">
            <v>8.6807300242015462</v>
          </cell>
          <cell r="H1152">
            <v>8.7938011658941928</v>
          </cell>
          <cell r="I1152">
            <v>8.6177569708352859</v>
          </cell>
          <cell r="J1152">
            <v>8.5027736302748504</v>
          </cell>
          <cell r="K1152">
            <v>8.3967541237870975</v>
          </cell>
          <cell r="L1152">
            <v>8.4248432706560301</v>
          </cell>
          <cell r="M1152">
            <v>8.4096510169959355</v>
          </cell>
          <cell r="N1152">
            <v>8.3901684270912291</v>
          </cell>
          <cell r="O1152">
            <v>8.3332174038292202</v>
          </cell>
          <cell r="P1152">
            <v>8.4939487705430388</v>
          </cell>
          <cell r="Q1152">
            <v>8.48903309038384</v>
          </cell>
          <cell r="R1152">
            <v>8.5243507755478412</v>
          </cell>
        </row>
        <row r="1153">
          <cell r="C1153">
            <v>121300703</v>
          </cell>
          <cell r="D1153" t="str">
            <v>معجون اسنان - سنسوداين- اميركا</v>
          </cell>
          <cell r="E1153" t="str">
            <v>عبوة/75 مل</v>
          </cell>
          <cell r="F1153">
            <v>19.930188882473566</v>
          </cell>
          <cell r="G1153">
            <v>20.192543075072237</v>
          </cell>
          <cell r="H1153">
            <v>19.853999830825508</v>
          </cell>
          <cell r="I1153">
            <v>19.547086625986392</v>
          </cell>
          <cell r="J1153">
            <v>19.504970941639439</v>
          </cell>
          <cell r="K1153">
            <v>19.230182657972918</v>
          </cell>
          <cell r="L1153">
            <v>19.679940329155826</v>
          </cell>
          <cell r="M1153">
            <v>19.539967126693011</v>
          </cell>
          <cell r="N1153">
            <v>19.014782716716251</v>
          </cell>
          <cell r="O1153">
            <v>18.827749853631079</v>
          </cell>
          <cell r="P1153">
            <v>18.561625259911825</v>
          </cell>
          <cell r="Q1153">
            <v>19.296894311410892</v>
          </cell>
          <cell r="R1153">
            <v>19.431660967624076</v>
          </cell>
        </row>
        <row r="1154">
          <cell r="C1154">
            <v>1213008</v>
          </cell>
          <cell r="D1154" t="str">
            <v>عطور</v>
          </cell>
          <cell r="F1154" t="str">
            <v/>
          </cell>
          <cell r="G1154" t="str">
            <v/>
          </cell>
          <cell r="H1154" t="str">
            <v/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 t="str">
            <v/>
          </cell>
          <cell r="O1154" t="str">
            <v/>
          </cell>
          <cell r="P1154" t="str">
            <v/>
          </cell>
          <cell r="Q1154" t="str">
            <v/>
          </cell>
        </row>
        <row r="1155">
          <cell r="C1155">
            <v>121300801</v>
          </cell>
          <cell r="D1155" t="str">
            <v>عطر نسائي - ازارو VEST-فرنسا</v>
          </cell>
          <cell r="E1155" t="str">
            <v>زجاجة /75 مل</v>
          </cell>
          <cell r="F1155">
            <v>189.93816808555658</v>
          </cell>
          <cell r="G1155">
            <v>187.72968628876623</v>
          </cell>
          <cell r="H1155">
            <v>193.25089078074214</v>
          </cell>
          <cell r="I1155">
            <v>188.83392718716141</v>
          </cell>
          <cell r="J1155">
            <v>194.57597985881631</v>
          </cell>
          <cell r="K1155">
            <v>197.22615801496474</v>
          </cell>
          <cell r="L1155">
            <v>194.57597985881631</v>
          </cell>
          <cell r="M1155">
            <v>198.55124709303894</v>
          </cell>
          <cell r="N1155">
            <v>200.03828685632223</v>
          </cell>
          <cell r="O1155">
            <v>204.15077200997649</v>
          </cell>
          <cell r="P1155">
            <v>210.00000000000003</v>
          </cell>
          <cell r="Q1155">
            <v>208.6749109219258</v>
          </cell>
          <cell r="R1155">
            <v>197.29550057967393</v>
          </cell>
        </row>
        <row r="1156">
          <cell r="C1156">
            <v>121300802</v>
          </cell>
          <cell r="D1156" t="str">
            <v>عطر رجالي - دنهل - فرنسا</v>
          </cell>
          <cell r="E1156" t="str">
            <v>زجاجة /100مل</v>
          </cell>
          <cell r="F1156">
            <v>211.01592950585714</v>
          </cell>
          <cell r="G1156">
            <v>210.35338496682002</v>
          </cell>
          <cell r="H1156">
            <v>214.32865220104264</v>
          </cell>
          <cell r="I1156">
            <v>210.35338496682002</v>
          </cell>
          <cell r="J1156">
            <v>210.16408652709515</v>
          </cell>
          <cell r="K1156">
            <v>208.86265975398652</v>
          </cell>
          <cell r="L1156">
            <v>209.21759432847071</v>
          </cell>
          <cell r="M1156">
            <v>206.37811773259742</v>
          </cell>
          <cell r="N1156">
            <v>198.33293404428966</v>
          </cell>
          <cell r="O1156">
            <v>203.33293404428969</v>
          </cell>
          <cell r="P1156">
            <v>205.9667035477286</v>
          </cell>
          <cell r="Q1156">
            <v>202.28358829944807</v>
          </cell>
          <cell r="R1156">
            <v>207.54916415987051</v>
          </cell>
        </row>
        <row r="1157">
          <cell r="C1157">
            <v>1213009</v>
          </cell>
          <cell r="D1157" t="str">
            <v>مواد التجميل</v>
          </cell>
          <cell r="F1157" t="str">
            <v/>
          </cell>
          <cell r="G1157" t="str">
            <v/>
          </cell>
          <cell r="H1157" t="str">
            <v/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 t="str">
            <v/>
          </cell>
          <cell r="O1157" t="str">
            <v/>
          </cell>
          <cell r="P1157" t="str">
            <v/>
          </cell>
          <cell r="Q1157" t="str">
            <v/>
          </cell>
        </row>
        <row r="1158">
          <cell r="C1158">
            <v>121300901</v>
          </cell>
          <cell r="D1158" t="str">
            <v>طقم مكياج كامل كلاسيك   اسرائيل</v>
          </cell>
          <cell r="E1158" t="str">
            <v>طقم</v>
          </cell>
          <cell r="F1158">
            <v>173.7073123688312</v>
          </cell>
          <cell r="G1158">
            <v>178.18270594704944</v>
          </cell>
          <cell r="H1158">
            <v>175.82327176413762</v>
          </cell>
          <cell r="I1158">
            <v>177.0029888555936</v>
          </cell>
          <cell r="J1158">
            <v>174.8870294602871</v>
          </cell>
          <cell r="K1158">
            <v>174.68084160065098</v>
          </cell>
          <cell r="L1158">
            <v>178.72558591421412</v>
          </cell>
          <cell r="M1158">
            <v>176.74050068540188</v>
          </cell>
          <cell r="N1158">
            <v>175.46719635542104</v>
          </cell>
          <cell r="O1158">
            <v>177.47092504821802</v>
          </cell>
          <cell r="P1158">
            <v>179.90567292427176</v>
          </cell>
          <cell r="Q1158">
            <v>180.06208937409437</v>
          </cell>
          <cell r="R1158">
            <v>176.8880100248476</v>
          </cell>
        </row>
        <row r="1159">
          <cell r="C1159">
            <v>121300903</v>
          </cell>
          <cell r="D1159" t="str">
            <v>قلم روج جميع الالوان J.D  اسرائيل</v>
          </cell>
          <cell r="E1159" t="str">
            <v>قلم</v>
          </cell>
          <cell r="F1159">
            <v>35.463090367327425</v>
          </cell>
          <cell r="G1159">
            <v>36.347878185919363</v>
          </cell>
          <cell r="H1159">
            <v>36.347878185919363</v>
          </cell>
          <cell r="I1159">
            <v>36.347878185919363</v>
          </cell>
          <cell r="J1159">
            <v>36.064746083969936</v>
          </cell>
          <cell r="K1159">
            <v>37.291651859084091</v>
          </cell>
          <cell r="L1159">
            <v>36.819765022501727</v>
          </cell>
          <cell r="M1159">
            <v>35.640047931045807</v>
          </cell>
          <cell r="N1159">
            <v>34.932217676172264</v>
          </cell>
          <cell r="O1159">
            <v>34.224387421298708</v>
          </cell>
          <cell r="P1159">
            <v>33.493963058482585</v>
          </cell>
          <cell r="Q1159">
            <v>35.617453823103226</v>
          </cell>
          <cell r="R1159">
            <v>35.715913150061986</v>
          </cell>
        </row>
        <row r="1160">
          <cell r="C1160">
            <v>121300904</v>
          </cell>
          <cell r="D1160" t="str">
            <v>مسكارا - جيد - اسرائيل</v>
          </cell>
          <cell r="E1160" t="str">
            <v>قلم</v>
          </cell>
          <cell r="F1160">
            <v>47.123490764620648</v>
          </cell>
          <cell r="G1160">
            <v>47.123490764620648</v>
          </cell>
          <cell r="H1160">
            <v>47.654363455775808</v>
          </cell>
          <cell r="I1160">
            <v>46.769575637183863</v>
          </cell>
          <cell r="J1160">
            <v>49.388547580215999</v>
          </cell>
          <cell r="K1160">
            <v>48.303207856076561</v>
          </cell>
          <cell r="L1160">
            <v>48.893066401804518</v>
          </cell>
          <cell r="M1160">
            <v>48.53915127436774</v>
          </cell>
          <cell r="N1160">
            <v>49.954811784114838</v>
          </cell>
          <cell r="O1160">
            <v>47.548188917544771</v>
          </cell>
          <cell r="P1160">
            <v>48.457071194909091</v>
          </cell>
          <cell r="Q1160">
            <v>48.763797638687635</v>
          </cell>
          <cell r="R1160">
            <v>48.209896939160167</v>
          </cell>
        </row>
        <row r="1161">
          <cell r="C1161">
            <v>121300905</v>
          </cell>
          <cell r="D1161" t="str">
            <v>قلم كحل - J.D   اسرائيل</v>
          </cell>
          <cell r="E1161" t="str">
            <v>قلم</v>
          </cell>
          <cell r="F1161">
            <v>13.089858545727957</v>
          </cell>
          <cell r="G1161">
            <v>13.915660509747095</v>
          </cell>
          <cell r="H1161">
            <v>13.915660509747095</v>
          </cell>
          <cell r="I1161">
            <v>14.623490764620646</v>
          </cell>
          <cell r="J1161">
            <v>15.260537994006839</v>
          </cell>
          <cell r="K1161">
            <v>14.505519055475057</v>
          </cell>
          <cell r="L1161">
            <v>14.505519055475057</v>
          </cell>
          <cell r="M1161">
            <v>15.968368248880388</v>
          </cell>
          <cell r="N1161">
            <v>15.968368248880388</v>
          </cell>
          <cell r="O1161">
            <v>15.724893461275013</v>
          </cell>
          <cell r="P1161">
            <v>15.822283376317163</v>
          </cell>
          <cell r="Q1161">
            <v>14.851902813597636</v>
          </cell>
          <cell r="R1161">
            <v>14.846005215312525</v>
          </cell>
        </row>
        <row r="1162">
          <cell r="C1162">
            <v>121300906</v>
          </cell>
          <cell r="D1162" t="str">
            <v>قلم حومرة - سفنتين-اليونان</v>
          </cell>
          <cell r="E1162" t="str">
            <v>قلم</v>
          </cell>
          <cell r="F1162">
            <v>24.314763853069032</v>
          </cell>
          <cell r="G1162">
            <v>24.314763853069032</v>
          </cell>
          <cell r="H1162">
            <v>23.960848725632257</v>
          </cell>
          <cell r="I1162">
            <v>23.960848725632257</v>
          </cell>
          <cell r="J1162">
            <v>25.730424362816127</v>
          </cell>
          <cell r="K1162">
            <v>24.314763853069032</v>
          </cell>
          <cell r="L1162">
            <v>25.022594107942577</v>
          </cell>
          <cell r="M1162">
            <v>23.960848725632257</v>
          </cell>
          <cell r="N1162">
            <v>23.076060907040315</v>
          </cell>
          <cell r="O1162">
            <v>23.595636544224188</v>
          </cell>
          <cell r="P1162">
            <v>23.230424362816123</v>
          </cell>
          <cell r="Q1162">
            <v>23.005777998496239</v>
          </cell>
          <cell r="R1162">
            <v>24.040646334953284</v>
          </cell>
        </row>
        <row r="1163">
          <cell r="C1163">
            <v>121300907</v>
          </cell>
          <cell r="D1163" t="str">
            <v>كريم يدوي - فنجال - اسرائيل</v>
          </cell>
          <cell r="E1163" t="str">
            <v>علبة</v>
          </cell>
          <cell r="F1163">
            <v>7.3309570484867805</v>
          </cell>
          <cell r="G1163">
            <v>7.4346509157537248</v>
          </cell>
          <cell r="H1163">
            <v>6.8936158891866093</v>
          </cell>
          <cell r="I1163">
            <v>6.8936158891866093</v>
          </cell>
          <cell r="J1163">
            <v>6.8183182246414162</v>
          </cell>
          <cell r="K1163">
            <v>6.7184530720086517</v>
          </cell>
          <cell r="L1163">
            <v>6.6185879193758899</v>
          </cell>
          <cell r="M1163">
            <v>6.5913084738299865</v>
          </cell>
          <cell r="N1163">
            <v>6.3960848725632262</v>
          </cell>
          <cell r="O1163">
            <v>6.3384787818591928</v>
          </cell>
          <cell r="P1163">
            <v>6.1769575637183873</v>
          </cell>
          <cell r="Q1163">
            <v>6.265436345577581</v>
          </cell>
          <cell r="R1163">
            <v>6.7063720830156717</v>
          </cell>
        </row>
        <row r="1164">
          <cell r="C1164">
            <v>1213010</v>
          </cell>
          <cell r="D1164" t="str">
            <v>مناديل وفوط صحية ورقية</v>
          </cell>
          <cell r="F1164" t="str">
            <v/>
          </cell>
          <cell r="G1164" t="str">
            <v/>
          </cell>
          <cell r="H1164" t="str">
            <v/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 t="str">
            <v/>
          </cell>
          <cell r="O1164" t="str">
            <v/>
          </cell>
          <cell r="P1164" t="str">
            <v/>
          </cell>
          <cell r="Q1164" t="str">
            <v/>
          </cell>
        </row>
        <row r="1165">
          <cell r="C1165">
            <v>121301003</v>
          </cell>
          <cell r="D1165" t="str">
            <v>مناديل-فاين-محلي</v>
          </cell>
          <cell r="E1165" t="str">
            <v>كيس /750غم</v>
          </cell>
          <cell r="F1165">
            <v>9.9180536561966353</v>
          </cell>
          <cell r="G1165">
            <v>9.9097008042195398</v>
          </cell>
          <cell r="H1165">
            <v>10.326154612829427</v>
          </cell>
          <cell r="I1165">
            <v>10.392977428646192</v>
          </cell>
          <cell r="J1165">
            <v>10.359566020737811</v>
          </cell>
          <cell r="K1165">
            <v>10.280790650458696</v>
          </cell>
          <cell r="L1165">
            <v>10.358233552489022</v>
          </cell>
          <cell r="M1165">
            <v>10.588951288299057</v>
          </cell>
          <cell r="N1165">
            <v>10.384465495764655</v>
          </cell>
          <cell r="O1165">
            <v>9.9277589167602596</v>
          </cell>
          <cell r="P1165">
            <v>9.7320612904209653</v>
          </cell>
          <cell r="Q1165">
            <v>9.8167255855793609</v>
          </cell>
          <cell r="R1165">
            <v>10.166286608533467</v>
          </cell>
        </row>
        <row r="1166">
          <cell r="C1166">
            <v>121301004</v>
          </cell>
          <cell r="D1166" t="str">
            <v>ورق تواليت 48 لفة اسرائيل</v>
          </cell>
          <cell r="E1166" t="str">
            <v>كيس /3.5 كغم</v>
          </cell>
          <cell r="F1166">
            <v>37.125010414527971</v>
          </cell>
          <cell r="G1166">
            <v>37.337080376323293</v>
          </cell>
          <cell r="H1166">
            <v>35.826049703171016</v>
          </cell>
          <cell r="I1166">
            <v>35.57701953238287</v>
          </cell>
          <cell r="J1166">
            <v>35.485159333437508</v>
          </cell>
          <cell r="K1166">
            <v>35.348208523395051</v>
          </cell>
          <cell r="L1166">
            <v>35.531664418165469</v>
          </cell>
          <cell r="M1166">
            <v>35.568408887294645</v>
          </cell>
          <cell r="N1166">
            <v>34.850124979362306</v>
          </cell>
          <cell r="O1166">
            <v>34.965365292828515</v>
          </cell>
          <cell r="P1166">
            <v>34.114282101404456</v>
          </cell>
          <cell r="Q1166">
            <v>34.831841886382051</v>
          </cell>
          <cell r="R1166">
            <v>35.546684620722928</v>
          </cell>
        </row>
        <row r="1167">
          <cell r="C1167">
            <v>121301005</v>
          </cell>
          <cell r="D1167" t="str">
            <v>فوط للسيدات - الويز - اسرائيل</v>
          </cell>
          <cell r="E1167" t="str">
            <v>باكيت/ 10مناديل</v>
          </cell>
          <cell r="F1167">
            <v>6.5701346867035806</v>
          </cell>
          <cell r="G1167">
            <v>6.5446103434256333</v>
          </cell>
          <cell r="H1167">
            <v>6.6934966433442034</v>
          </cell>
          <cell r="I1167">
            <v>6.691556275918682</v>
          </cell>
          <cell r="J1167">
            <v>6.6111600756391358</v>
          </cell>
          <cell r="K1167">
            <v>6.592888211939238</v>
          </cell>
          <cell r="L1167">
            <v>6.5821821013505906</v>
          </cell>
          <cell r="M1167">
            <v>6.601082036545967</v>
          </cell>
          <cell r="N1167">
            <v>6.9383026303979358</v>
          </cell>
          <cell r="O1167">
            <v>7.2749064059348072</v>
          </cell>
          <cell r="P1167">
            <v>7.1183386592801821</v>
          </cell>
          <cell r="Q1167">
            <v>7.0851922969890779</v>
          </cell>
          <cell r="R1167">
            <v>6.7753208639557529</v>
          </cell>
        </row>
        <row r="1168">
          <cell r="C1168">
            <v>121301007</v>
          </cell>
          <cell r="D1168" t="str">
            <v xml:space="preserve">فوط اطفال 28 بامبرز اسرائيلي </v>
          </cell>
          <cell r="E1168" t="str">
            <v>كيس /3 كغم</v>
          </cell>
          <cell r="F1168">
            <v>24.381397529238622</v>
          </cell>
          <cell r="G1168">
            <v>24.556122702252978</v>
          </cell>
          <cell r="H1168">
            <v>24.513684703004099</v>
          </cell>
          <cell r="I1168">
            <v>24.35800116029888</v>
          </cell>
          <cell r="J1168">
            <v>24.213709702971602</v>
          </cell>
          <cell r="K1168">
            <v>24.048621342253082</v>
          </cell>
          <cell r="L1168">
            <v>24.17276871288891</v>
          </cell>
          <cell r="M1168">
            <v>24.588820954871924</v>
          </cell>
          <cell r="N1168">
            <v>23.963737079683028</v>
          </cell>
          <cell r="O1168">
            <v>23.930666125807981</v>
          </cell>
          <cell r="P1168">
            <v>24.469232166666973</v>
          </cell>
          <cell r="Q1168">
            <v>23.963600517089365</v>
          </cell>
          <cell r="R1168">
            <v>24.263363558085626</v>
          </cell>
        </row>
        <row r="1169">
          <cell r="C1169">
            <v>123</v>
          </cell>
          <cell r="D1169" t="str">
            <v>سلع شخصية اخرى</v>
          </cell>
          <cell r="F1169" t="str">
            <v/>
          </cell>
          <cell r="G1169" t="str">
            <v/>
          </cell>
          <cell r="H1169" t="str">
            <v/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 t="str">
            <v/>
          </cell>
          <cell r="O1169" t="str">
            <v/>
          </cell>
          <cell r="P1169" t="str">
            <v/>
          </cell>
          <cell r="Q1169" t="str">
            <v/>
          </cell>
        </row>
        <row r="1170">
          <cell r="C1170">
            <v>1231</v>
          </cell>
          <cell r="D1170" t="str">
            <v>المجوهرات والساعات</v>
          </cell>
          <cell r="F1170" t="str">
            <v/>
          </cell>
          <cell r="G1170" t="str">
            <v/>
          </cell>
          <cell r="H1170" t="str">
            <v/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 t="str">
            <v/>
          </cell>
          <cell r="O1170" t="str">
            <v/>
          </cell>
          <cell r="P1170" t="str">
            <v/>
          </cell>
          <cell r="Q1170" t="str">
            <v/>
          </cell>
        </row>
        <row r="1171">
          <cell r="C1171">
            <v>1231001</v>
          </cell>
          <cell r="D1171" t="str">
            <v>الذهب</v>
          </cell>
          <cell r="F1171" t="str">
            <v/>
          </cell>
          <cell r="G1171" t="str">
            <v/>
          </cell>
          <cell r="H1171" t="str">
            <v/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 t="str">
            <v/>
          </cell>
          <cell r="O1171" t="str">
            <v/>
          </cell>
          <cell r="P1171" t="str">
            <v/>
          </cell>
          <cell r="Q1171" t="str">
            <v/>
          </cell>
        </row>
        <row r="1172">
          <cell r="C1172">
            <v>123100101</v>
          </cell>
          <cell r="D1172" t="str">
            <v>ذهب انجاصة عيار 21 مصنع محليا - محلي</v>
          </cell>
          <cell r="E1172" t="str">
            <v>غم</v>
          </cell>
          <cell r="F1172">
            <v>141.90873954083375</v>
          </cell>
          <cell r="G1172">
            <v>141.16521208000555</v>
          </cell>
          <cell r="H1172">
            <v>138.94452800365704</v>
          </cell>
          <cell r="I1172">
            <v>143.73883820679768</v>
          </cell>
          <cell r="J1172">
            <v>140.54490984449805</v>
          </cell>
          <cell r="K1172">
            <v>140.71181455766907</v>
          </cell>
          <cell r="L1172">
            <v>137.66750782728769</v>
          </cell>
          <cell r="M1172">
            <v>141.02155707488441</v>
          </cell>
          <cell r="N1172">
            <v>142.84176642592107</v>
          </cell>
          <cell r="O1172">
            <v>138.33621925116287</v>
          </cell>
          <cell r="P1172">
            <v>139.46018396303336</v>
          </cell>
          <cell r="Q1172">
            <v>137.23559599117755</v>
          </cell>
          <cell r="R1172">
            <v>140.29807273057736</v>
          </cell>
        </row>
        <row r="1173">
          <cell r="C1173">
            <v>123100102</v>
          </cell>
          <cell r="D1173" t="str">
            <v>ذهب  انجاصة مجلتنة عيار 24 مصنع محليا - محلي</v>
          </cell>
          <cell r="E1173" t="str">
            <v>غم</v>
          </cell>
          <cell r="F1173">
            <v>155.33034193036275</v>
          </cell>
          <cell r="G1173">
            <v>155.77196037489475</v>
          </cell>
          <cell r="H1173">
            <v>152.38934657912631</v>
          </cell>
          <cell r="I1173">
            <v>157.97096998175869</v>
          </cell>
          <cell r="J1173">
            <v>155.07550662459869</v>
          </cell>
          <cell r="K1173">
            <v>153.1459012037509</v>
          </cell>
          <cell r="L1173">
            <v>151.40628660976552</v>
          </cell>
          <cell r="M1173">
            <v>155.14834350180993</v>
          </cell>
          <cell r="N1173">
            <v>156.41835773712276</v>
          </cell>
          <cell r="O1173">
            <v>153.99381905804304</v>
          </cell>
          <cell r="P1173">
            <v>152.71329307111031</v>
          </cell>
          <cell r="Q1173">
            <v>150.02766890230671</v>
          </cell>
          <cell r="R1173">
            <v>154.11598296455418</v>
          </cell>
        </row>
        <row r="1174">
          <cell r="C1174">
            <v>1231003</v>
          </cell>
          <cell r="D1174" t="str">
            <v>اصلاح الساعات</v>
          </cell>
          <cell r="F1174" t="str">
            <v/>
          </cell>
          <cell r="G1174" t="str">
            <v/>
          </cell>
          <cell r="H1174" t="str">
            <v/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 t="str">
            <v/>
          </cell>
          <cell r="O1174" t="str">
            <v/>
          </cell>
          <cell r="P1174" t="str">
            <v/>
          </cell>
          <cell r="Q1174" t="str">
            <v/>
          </cell>
        </row>
        <row r="1175">
          <cell r="C1175">
            <v>123100301</v>
          </cell>
          <cell r="D1175" t="str">
            <v>بطارية ساعة يد</v>
          </cell>
          <cell r="E1175" t="str">
            <v>بطارية</v>
          </cell>
          <cell r="F1175">
            <v>7.0546087510006421</v>
          </cell>
          <cell r="G1175">
            <v>6.9495432762495177</v>
          </cell>
          <cell r="H1175">
            <v>6.8630356748178212</v>
          </cell>
          <cell r="I1175">
            <v>6.9495432762495177</v>
          </cell>
          <cell r="J1175">
            <v>6.8182114328106094</v>
          </cell>
          <cell r="K1175">
            <v>6.8182114328106094</v>
          </cell>
          <cell r="L1175">
            <v>6.8182114328106094</v>
          </cell>
          <cell r="M1175">
            <v>6.8182114328106094</v>
          </cell>
          <cell r="N1175">
            <v>6.7537436357640317</v>
          </cell>
          <cell r="O1175">
            <v>6.9624216041372238</v>
          </cell>
          <cell r="P1175">
            <v>6.8182114328106094</v>
          </cell>
          <cell r="Q1175">
            <v>6.8495301738554426</v>
          </cell>
          <cell r="R1175">
            <v>6.8727902963439362</v>
          </cell>
        </row>
        <row r="1176">
          <cell r="C1176">
            <v>1232</v>
          </cell>
          <cell r="D1176" t="str">
            <v>سلع متنوعة اخرى</v>
          </cell>
          <cell r="F1176" t="str">
            <v/>
          </cell>
          <cell r="G1176" t="str">
            <v/>
          </cell>
          <cell r="H1176" t="str">
            <v/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 t="str">
            <v/>
          </cell>
          <cell r="O1176" t="str">
            <v/>
          </cell>
          <cell r="P1176" t="str">
            <v/>
          </cell>
          <cell r="Q1176" t="str">
            <v/>
          </cell>
        </row>
        <row r="1177">
          <cell r="C1177">
            <v>1232001</v>
          </cell>
          <cell r="D1177" t="str">
            <v>شنط السفر</v>
          </cell>
          <cell r="F1177" t="str">
            <v/>
          </cell>
          <cell r="G1177" t="str">
            <v/>
          </cell>
          <cell r="H1177" t="str">
            <v/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 t="str">
            <v/>
          </cell>
          <cell r="O1177" t="str">
            <v/>
          </cell>
          <cell r="P1177" t="str">
            <v/>
          </cell>
          <cell r="Q1177" t="str">
            <v/>
          </cell>
        </row>
        <row r="1178">
          <cell r="C1178">
            <v>123200101</v>
          </cell>
          <cell r="D1178" t="str">
            <v>شنطة سفر حجم وسط صيني</v>
          </cell>
          <cell r="E1178" t="str">
            <v>شنطة</v>
          </cell>
          <cell r="F1178">
            <v>84.164329109878295</v>
          </cell>
          <cell r="G1178">
            <v>84.164329109878295</v>
          </cell>
          <cell r="H1178">
            <v>82.165589701368432</v>
          </cell>
          <cell r="I1178">
            <v>80.166850292858555</v>
          </cell>
          <cell r="J1178">
            <v>81.603066832639897</v>
          </cell>
          <cell r="K1178">
            <v>80.166850292858555</v>
          </cell>
          <cell r="L1178">
            <v>80.797589195643937</v>
          </cell>
          <cell r="M1178">
            <v>82.059067001214714</v>
          </cell>
          <cell r="N1178">
            <v>81.428328098429333</v>
          </cell>
          <cell r="O1178">
            <v>83.687691249101405</v>
          </cell>
          <cell r="P1178">
            <v>78.274633584502396</v>
          </cell>
          <cell r="Q1178">
            <v>76.382416876146237</v>
          </cell>
          <cell r="R1178">
            <v>81.255061778710001</v>
          </cell>
        </row>
        <row r="1179">
          <cell r="C1179">
            <v>123200103</v>
          </cell>
          <cell r="D1179" t="str">
            <v>حقيبة يد نسائية حلد -صيني</v>
          </cell>
          <cell r="E1179" t="str">
            <v>شنطة</v>
          </cell>
          <cell r="F1179">
            <v>39.962202190688011</v>
          </cell>
          <cell r="G1179">
            <v>38.38535493372455</v>
          </cell>
          <cell r="H1179">
            <v>38.38535493372455</v>
          </cell>
          <cell r="I1179">
            <v>37.596931305242819</v>
          </cell>
          <cell r="J1179">
            <v>39.962202190688011</v>
          </cell>
          <cell r="K1179">
            <v>39.962202190688011</v>
          </cell>
          <cell r="L1179">
            <v>42.14853569285421</v>
          </cell>
          <cell r="M1179">
            <v>42.14853569285421</v>
          </cell>
          <cell r="N1179">
            <v>42.372733499048508</v>
          </cell>
          <cell r="O1179">
            <v>43.146421037955513</v>
          </cell>
          <cell r="P1179">
            <v>42.776920842712933</v>
          </cell>
          <cell r="Q1179">
            <v>43.654813162834166</v>
          </cell>
          <cell r="R1179">
            <v>40.875183972751294</v>
          </cell>
        </row>
        <row r="1180">
          <cell r="C1180">
            <v>1232002</v>
          </cell>
          <cell r="D1180" t="str">
            <v>غلايين</v>
          </cell>
          <cell r="F1180" t="str">
            <v/>
          </cell>
          <cell r="G1180" t="str">
            <v/>
          </cell>
          <cell r="H1180" t="str">
            <v/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 t="str">
            <v/>
          </cell>
          <cell r="O1180" t="str">
            <v/>
          </cell>
          <cell r="P1180" t="str">
            <v/>
          </cell>
          <cell r="Q1180" t="str">
            <v/>
          </cell>
        </row>
        <row r="1181">
          <cell r="C1181">
            <v>123200203</v>
          </cell>
          <cell r="D1181" t="str">
            <v>أرجيلة حجم وسط - مصر</v>
          </cell>
          <cell r="E1181" t="str">
            <v>ارجيلة</v>
          </cell>
          <cell r="F1181">
            <v>58.96963206042291</v>
          </cell>
          <cell r="G1181">
            <v>59.855341783108393</v>
          </cell>
          <cell r="H1181">
            <v>58.29251322894639</v>
          </cell>
          <cell r="I1181">
            <v>58.760355169564271</v>
          </cell>
          <cell r="J1181">
            <v>58.436192975550199</v>
          </cell>
          <cell r="K1181">
            <v>59.228197110182151</v>
          </cell>
          <cell r="L1181">
            <v>57.248186773602278</v>
          </cell>
          <cell r="M1181">
            <v>56.258181605312323</v>
          </cell>
          <cell r="N1181">
            <v>57.770350001274331</v>
          </cell>
          <cell r="O1181">
            <v>59.384144423721445</v>
          </cell>
          <cell r="P1181">
            <v>60.686044219089972</v>
          </cell>
          <cell r="Q1181">
            <v>65.113906832867627</v>
          </cell>
          <cell r="R1181">
            <v>59.166920515303524</v>
          </cell>
        </row>
        <row r="1182">
          <cell r="C1182">
            <v>1232003</v>
          </cell>
          <cell r="D1182" t="str">
            <v>ولاعات</v>
          </cell>
          <cell r="F1182" t="str">
            <v/>
          </cell>
          <cell r="G1182" t="str">
            <v/>
          </cell>
          <cell r="H1182" t="str">
            <v/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 t="str">
            <v/>
          </cell>
          <cell r="O1182" t="str">
            <v/>
          </cell>
          <cell r="P1182" t="str">
            <v/>
          </cell>
          <cell r="Q1182" t="str">
            <v/>
          </cell>
        </row>
        <row r="1183">
          <cell r="C1183">
            <v>123200303</v>
          </cell>
          <cell r="D1183" t="str">
            <v>ولاعه بلاستيك عادية</v>
          </cell>
          <cell r="E1183" t="str">
            <v>ولاعة</v>
          </cell>
          <cell r="F1183">
            <v>1.2188601227788827</v>
          </cell>
          <cell r="G1183">
            <v>1.2188601227788827</v>
          </cell>
          <cell r="H1183">
            <v>1.179259916047285</v>
          </cell>
          <cell r="I1183">
            <v>1.179259916047285</v>
          </cell>
          <cell r="J1183">
            <v>1.179259916047285</v>
          </cell>
          <cell r="K1183">
            <v>1.179259916047285</v>
          </cell>
          <cell r="L1183">
            <v>1.179259916047285</v>
          </cell>
          <cell r="M1183">
            <v>1.179259916047285</v>
          </cell>
          <cell r="N1183">
            <v>1.179259916047285</v>
          </cell>
          <cell r="O1183">
            <v>1.179259916047285</v>
          </cell>
          <cell r="P1183">
            <v>1.179259916047285</v>
          </cell>
          <cell r="Q1183">
            <v>1.179259916047285</v>
          </cell>
          <cell r="R1183">
            <v>1.1858599505025509</v>
          </cell>
        </row>
        <row r="1184">
          <cell r="C1184">
            <v>1232004</v>
          </cell>
          <cell r="D1184" t="str">
            <v xml:space="preserve"> سلع اخرى</v>
          </cell>
          <cell r="F1184" t="str">
            <v/>
          </cell>
          <cell r="G1184" t="str">
            <v/>
          </cell>
          <cell r="H1184" t="str">
            <v/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 t="str">
            <v/>
          </cell>
          <cell r="O1184" t="str">
            <v/>
          </cell>
          <cell r="P1184" t="str">
            <v/>
          </cell>
          <cell r="Q1184" t="str">
            <v/>
          </cell>
        </row>
        <row r="1185">
          <cell r="C1185">
            <v>123200401</v>
          </cell>
          <cell r="D1185" t="str">
            <v>شمسية  عادية حجم كبير -صيني</v>
          </cell>
          <cell r="E1185" t="str">
            <v>شمسية</v>
          </cell>
          <cell r="F1185">
            <v>14.367696243801404</v>
          </cell>
          <cell r="G1185">
            <v>14.367696243801404</v>
          </cell>
          <cell r="H1185">
            <v>14.367696243801404</v>
          </cell>
          <cell r="I1185">
            <v>14.367696243801404</v>
          </cell>
          <cell r="J1185">
            <v>14.157267545562679</v>
          </cell>
          <cell r="K1185">
            <v>13.194426175585731</v>
          </cell>
          <cell r="L1185">
            <v>13.315552752607788</v>
          </cell>
          <cell r="M1185">
            <v>13.315552752607788</v>
          </cell>
          <cell r="N1185">
            <v>13.652442202086231</v>
          </cell>
          <cell r="O1185">
            <v>13.877035168405193</v>
          </cell>
          <cell r="P1185">
            <v>15</v>
          </cell>
          <cell r="Q1185">
            <v>14.550814067362076</v>
          </cell>
          <cell r="R1185">
            <v>14.044489636618591</v>
          </cell>
        </row>
        <row r="1186">
          <cell r="C1186">
            <v>125</v>
          </cell>
          <cell r="D1186" t="str">
            <v>التأمين</v>
          </cell>
          <cell r="F1186" t="str">
            <v/>
          </cell>
          <cell r="G1186" t="str">
            <v/>
          </cell>
          <cell r="H1186" t="str">
            <v/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 t="str">
            <v/>
          </cell>
          <cell r="O1186" t="str">
            <v/>
          </cell>
          <cell r="P1186" t="str">
            <v/>
          </cell>
          <cell r="Q1186" t="str">
            <v/>
          </cell>
        </row>
        <row r="1187">
          <cell r="C1187">
            <v>1253</v>
          </cell>
          <cell r="D1187" t="str">
            <v>التأمين الصحي</v>
          </cell>
          <cell r="F1187" t="str">
            <v/>
          </cell>
          <cell r="G1187" t="str">
            <v/>
          </cell>
          <cell r="H1187" t="str">
            <v/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 t="str">
            <v/>
          </cell>
          <cell r="O1187" t="str">
            <v/>
          </cell>
          <cell r="P1187" t="str">
            <v/>
          </cell>
          <cell r="Q1187" t="str">
            <v/>
          </cell>
        </row>
        <row r="1188">
          <cell r="C1188">
            <v>1253001</v>
          </cell>
          <cell r="D1188" t="str">
            <v>التأمين الصحي</v>
          </cell>
          <cell r="F1188" t="str">
            <v/>
          </cell>
          <cell r="G1188" t="str">
            <v/>
          </cell>
          <cell r="H1188" t="str">
            <v/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 t="str">
            <v/>
          </cell>
          <cell r="O1188" t="str">
            <v/>
          </cell>
          <cell r="P1188" t="str">
            <v/>
          </cell>
          <cell r="Q1188" t="str">
            <v/>
          </cell>
        </row>
        <row r="1189">
          <cell r="C1189">
            <v>125300101</v>
          </cell>
          <cell r="D1189" t="str">
            <v>تأمين صحي شامل لمدة سنة</v>
          </cell>
          <cell r="F1189">
            <v>1192.0551240122172</v>
          </cell>
          <cell r="G1189">
            <v>1192.0551240122172</v>
          </cell>
          <cell r="H1189">
            <v>1187.5141299583872</v>
          </cell>
          <cell r="I1189">
            <v>1187.5141299583872</v>
          </cell>
          <cell r="J1189">
            <v>1187.5141299583872</v>
          </cell>
          <cell r="K1189">
            <v>1187.5141299583872</v>
          </cell>
          <cell r="L1189">
            <v>1187.5141299583872</v>
          </cell>
          <cell r="M1189">
            <v>1187.5141299583872</v>
          </cell>
          <cell r="N1189">
            <v>1167.6365862826071</v>
          </cell>
          <cell r="O1189">
            <v>1167.6365862826071</v>
          </cell>
          <cell r="P1189">
            <v>1167.6365862826071</v>
          </cell>
          <cell r="Q1189">
            <v>1183.1366927211627</v>
          </cell>
          <cell r="R1189">
            <v>1182.9367899453121</v>
          </cell>
        </row>
        <row r="1190">
          <cell r="C1190">
            <v>1254</v>
          </cell>
          <cell r="D1190" t="str">
            <v>تامين المواصلات</v>
          </cell>
          <cell r="F1190" t="str">
            <v/>
          </cell>
          <cell r="G1190" t="str">
            <v/>
          </cell>
          <cell r="H1190" t="str">
            <v/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 t="str">
            <v/>
          </cell>
          <cell r="O1190" t="str">
            <v/>
          </cell>
          <cell r="P1190" t="str">
            <v/>
          </cell>
          <cell r="Q1190" t="str">
            <v/>
          </cell>
        </row>
        <row r="1191">
          <cell r="C1191">
            <v>1254001</v>
          </cell>
          <cell r="D1191" t="str">
            <v>تأمين السيارات</v>
          </cell>
          <cell r="F1191" t="str">
            <v/>
          </cell>
          <cell r="G1191" t="str">
            <v/>
          </cell>
          <cell r="H1191" t="str">
            <v/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 t="str">
            <v/>
          </cell>
          <cell r="O1191" t="str">
            <v/>
          </cell>
          <cell r="P1191" t="str">
            <v/>
          </cell>
          <cell r="Q1191" t="str">
            <v/>
          </cell>
        </row>
        <row r="1192">
          <cell r="C1192">
            <v>125400104</v>
          </cell>
          <cell r="D1192" t="str">
            <v>تأمين الزامي لسيارة خصوصي , قوة ماتور 2000</v>
          </cell>
          <cell r="E1192" t="str">
            <v>سنويا</v>
          </cell>
          <cell r="F1192">
            <v>1530.2024055066172</v>
          </cell>
          <cell r="G1192">
            <v>1530.2024055066172</v>
          </cell>
          <cell r="H1192">
            <v>1587.1125898278071</v>
          </cell>
          <cell r="I1192">
            <v>1587.1125898278071</v>
          </cell>
          <cell r="J1192">
            <v>1587.1125898278071</v>
          </cell>
          <cell r="K1192">
            <v>1644.0227741489969</v>
          </cell>
          <cell r="L1192">
            <v>1644.0227741489969</v>
          </cell>
          <cell r="M1192">
            <v>1644.0227741489969</v>
          </cell>
          <cell r="N1192">
            <v>1681.9628970297902</v>
          </cell>
          <cell r="O1192">
            <v>1681.9628970297902</v>
          </cell>
          <cell r="P1192">
            <v>1681.9628970297902</v>
          </cell>
          <cell r="Q1192">
            <v>1707.2563122836521</v>
          </cell>
          <cell r="R1192">
            <v>1625.5796588597223</v>
          </cell>
        </row>
        <row r="1193">
          <cell r="C1193">
            <v>125400105</v>
          </cell>
          <cell r="D1193" t="str">
            <v>تأمين الزامي لسيارة خصوصي , قوة ماتور 1600</v>
          </cell>
          <cell r="E1193" t="str">
            <v>سنويا</v>
          </cell>
          <cell r="F1193">
            <v>1192.8491131335486</v>
          </cell>
          <cell r="G1193">
            <v>1192.8491131335486</v>
          </cell>
          <cell r="H1193">
            <v>1319.316189402859</v>
          </cell>
          <cell r="I1193">
            <v>1319.316189402859</v>
          </cell>
          <cell r="J1193">
            <v>1319.316189402859</v>
          </cell>
          <cell r="K1193">
            <v>1445.7832656721696</v>
          </cell>
          <cell r="L1193">
            <v>1445.7832656721696</v>
          </cell>
          <cell r="M1193">
            <v>1445.7832656721696</v>
          </cell>
          <cell r="N1193">
            <v>1445.7832656721696</v>
          </cell>
          <cell r="O1193">
            <v>1445.7832656721696</v>
          </cell>
          <cell r="P1193">
            <v>1445.7832656721696</v>
          </cell>
          <cell r="Q1193">
            <v>1509.016803806825</v>
          </cell>
          <cell r="R1193">
            <v>1377.280266026293</v>
          </cell>
        </row>
        <row r="1194">
          <cell r="C1194">
            <v>125400106</v>
          </cell>
          <cell r="D1194" t="str">
            <v>تأمين الزامي لسيارة خصوصي , قوة ماتور 900</v>
          </cell>
          <cell r="E1194" t="str">
            <v>سنويا</v>
          </cell>
          <cell r="F1194">
            <v>931.3760665220658</v>
          </cell>
          <cell r="G1194">
            <v>931.3760665220658</v>
          </cell>
          <cell r="H1194">
            <v>906.08265126820368</v>
          </cell>
          <cell r="I1194">
            <v>906.08265126820368</v>
          </cell>
          <cell r="J1194">
            <v>906.08265126820368</v>
          </cell>
          <cell r="K1194">
            <v>906.08265126820368</v>
          </cell>
          <cell r="L1194">
            <v>906.08265126820368</v>
          </cell>
          <cell r="M1194">
            <v>906.08265126820368</v>
          </cell>
          <cell r="N1194">
            <v>906.08265126820368</v>
          </cell>
          <cell r="O1194">
            <v>906.08265126820368</v>
          </cell>
          <cell r="P1194">
            <v>906.08265126820368</v>
          </cell>
          <cell r="Q1194">
            <v>906.08265126820368</v>
          </cell>
          <cell r="R1194">
            <v>910.29822047718051</v>
          </cell>
        </row>
        <row r="1195">
          <cell r="C1195">
            <v>126</v>
          </cell>
          <cell r="D1195" t="str">
            <v>الخدمات المالية</v>
          </cell>
          <cell r="F1195" t="str">
            <v/>
          </cell>
          <cell r="G1195" t="str">
            <v/>
          </cell>
          <cell r="H1195" t="str">
            <v/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 t="str">
            <v/>
          </cell>
          <cell r="O1195" t="str">
            <v/>
          </cell>
          <cell r="P1195" t="str">
            <v/>
          </cell>
          <cell r="Q1195" t="str">
            <v/>
          </cell>
        </row>
        <row r="1196">
          <cell r="C1196">
            <v>1262</v>
          </cell>
          <cell r="D1196" t="str">
            <v>خدمات مالية اخرى</v>
          </cell>
          <cell r="F1196" t="str">
            <v/>
          </cell>
          <cell r="G1196" t="str">
            <v/>
          </cell>
          <cell r="H1196" t="str">
            <v/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 t="str">
            <v/>
          </cell>
          <cell r="O1196" t="str">
            <v/>
          </cell>
          <cell r="P1196" t="str">
            <v/>
          </cell>
          <cell r="Q1196" t="str">
            <v/>
          </cell>
        </row>
        <row r="1197">
          <cell r="C1197">
            <v>1262001</v>
          </cell>
          <cell r="D1197" t="str">
            <v>رسوم ومصاريف للبنوك والبريد</v>
          </cell>
          <cell r="F1197" t="str">
            <v/>
          </cell>
          <cell r="G1197" t="str">
            <v/>
          </cell>
          <cell r="H1197" t="str">
            <v/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 t="str">
            <v/>
          </cell>
          <cell r="O1197" t="str">
            <v/>
          </cell>
          <cell r="P1197" t="str">
            <v/>
          </cell>
          <cell r="Q1197" t="str">
            <v/>
          </cell>
        </row>
        <row r="1198">
          <cell r="C1198">
            <v>126200101</v>
          </cell>
          <cell r="D1198" t="str">
            <v>رسوم ومصاريف استخراج دفتر شيكات</v>
          </cell>
          <cell r="E1198" t="str">
            <v>دفتر</v>
          </cell>
          <cell r="F1198">
            <v>27.366709579107159</v>
          </cell>
          <cell r="G1198">
            <v>27.366709579107159</v>
          </cell>
          <cell r="H1198">
            <v>25.399502220312552</v>
          </cell>
          <cell r="I1198">
            <v>25.399502220312552</v>
          </cell>
          <cell r="J1198">
            <v>25.399502220312552</v>
          </cell>
          <cell r="K1198">
            <v>25.737581476116251</v>
          </cell>
          <cell r="L1198">
            <v>25.737581476116251</v>
          </cell>
          <cell r="M1198">
            <v>25.737581476116251</v>
          </cell>
          <cell r="N1198">
            <v>26.028591626183143</v>
          </cell>
          <cell r="O1198">
            <v>26.028591626183143</v>
          </cell>
          <cell r="P1198">
            <v>26.028591626183143</v>
          </cell>
          <cell r="Q1198">
            <v>26.205780597232163</v>
          </cell>
          <cell r="R1198">
            <v>26.036352143606859</v>
          </cell>
        </row>
        <row r="1199">
          <cell r="C1199">
            <v>127</v>
          </cell>
          <cell r="D1199" t="str">
            <v>خدمات اخرى غير مصنفة في مكان آخر</v>
          </cell>
          <cell r="F1199" t="str">
            <v/>
          </cell>
          <cell r="G1199" t="str">
            <v/>
          </cell>
          <cell r="H1199" t="str">
            <v/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 t="str">
            <v/>
          </cell>
          <cell r="O1199" t="str">
            <v/>
          </cell>
          <cell r="P1199" t="str">
            <v/>
          </cell>
          <cell r="Q1199" t="str">
            <v/>
          </cell>
        </row>
        <row r="1200">
          <cell r="C1200">
            <v>1270</v>
          </cell>
          <cell r="D1200" t="str">
            <v>خدمات اخرى غير مصنفة في مكان آخر</v>
          </cell>
          <cell r="F1200" t="str">
            <v/>
          </cell>
          <cell r="G1200" t="str">
            <v/>
          </cell>
          <cell r="H1200" t="str">
            <v/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 t="str">
            <v/>
          </cell>
          <cell r="O1200" t="str">
            <v/>
          </cell>
          <cell r="P1200" t="str">
            <v/>
          </cell>
          <cell r="Q1200" t="str">
            <v/>
          </cell>
        </row>
        <row r="1201">
          <cell r="C1201">
            <v>1270002</v>
          </cell>
          <cell r="D1201" t="str">
            <v>رسوم استخراج شهادات وتصاريح</v>
          </cell>
          <cell r="F1201" t="str">
            <v/>
          </cell>
          <cell r="G1201" t="str">
            <v/>
          </cell>
          <cell r="H1201" t="str">
            <v/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 t="str">
            <v/>
          </cell>
          <cell r="O1201" t="str">
            <v/>
          </cell>
          <cell r="P1201" t="str">
            <v/>
          </cell>
          <cell r="Q1201" t="str">
            <v/>
          </cell>
        </row>
        <row r="1202">
          <cell r="C1202">
            <v>127000201</v>
          </cell>
          <cell r="D1202" t="str">
            <v>رسوم شهادة ميلاد</v>
          </cell>
          <cell r="E1202" t="str">
            <v>شهادة</v>
          </cell>
          <cell r="F1202">
            <v>14.189671187471108</v>
          </cell>
          <cell r="G1202">
            <v>14.189671187471108</v>
          </cell>
          <cell r="H1202">
            <v>15.056102546752209</v>
          </cell>
          <cell r="I1202">
            <v>15.056102546752209</v>
          </cell>
          <cell r="J1202">
            <v>15.056102546752209</v>
          </cell>
          <cell r="K1202">
            <v>15.896711874711077</v>
          </cell>
          <cell r="L1202">
            <v>15.896711874711077</v>
          </cell>
          <cell r="M1202">
            <v>15.896711874711077</v>
          </cell>
          <cell r="N1202">
            <v>16.922533906033308</v>
          </cell>
          <cell r="O1202">
            <v>16.922533906033308</v>
          </cell>
          <cell r="P1202">
            <v>16.922533906033308</v>
          </cell>
          <cell r="Q1202">
            <v>17.353520343619987</v>
          </cell>
          <cell r="R1202">
            <v>15.779908975087666</v>
          </cell>
        </row>
        <row r="1203">
          <cell r="C1203">
            <v>127000202</v>
          </cell>
          <cell r="D1203" t="str">
            <v>رسوم استخراج تصريح للاردن</v>
          </cell>
          <cell r="E1203" t="str">
            <v>تصريح</v>
          </cell>
          <cell r="F1203">
            <v>45.285714285714285</v>
          </cell>
          <cell r="G1203">
            <v>45.285714285714285</v>
          </cell>
          <cell r="H1203">
            <v>45.285714285714285</v>
          </cell>
          <cell r="I1203">
            <v>45.285714285714285</v>
          </cell>
          <cell r="J1203">
            <v>45.285714285714285</v>
          </cell>
          <cell r="K1203">
            <v>45.125000000000007</v>
          </cell>
          <cell r="L1203">
            <v>45.125000000000007</v>
          </cell>
          <cell r="M1203">
            <v>45.125000000000007</v>
          </cell>
          <cell r="N1203">
            <v>45.75</v>
          </cell>
          <cell r="O1203">
            <v>45.75</v>
          </cell>
          <cell r="P1203">
            <v>45.75</v>
          </cell>
          <cell r="Q1203">
            <v>45.875000000000007</v>
          </cell>
          <cell r="R1203">
            <v>45.410714285714285</v>
          </cell>
        </row>
        <row r="1204">
          <cell r="C1204">
            <v>127000203</v>
          </cell>
          <cell r="D1204" t="str">
            <v>رسوم استخراج جواز سفر</v>
          </cell>
          <cell r="E1204" t="str">
            <v>جواز سفر</v>
          </cell>
          <cell r="F1204">
            <v>220.75856091808265</v>
          </cell>
          <cell r="G1204">
            <v>220.75856091808265</v>
          </cell>
          <cell r="H1204">
            <v>220.75856091808265</v>
          </cell>
          <cell r="I1204">
            <v>220.75856091808265</v>
          </cell>
          <cell r="J1204">
            <v>220.75856091808265</v>
          </cell>
          <cell r="K1204">
            <v>222.17722460847213</v>
          </cell>
          <cell r="L1204">
            <v>222.17722460847213</v>
          </cell>
          <cell r="M1204">
            <v>222.17722460847213</v>
          </cell>
          <cell r="N1204">
            <v>223.03919748364549</v>
          </cell>
          <cell r="O1204">
            <v>223.03919748364549</v>
          </cell>
          <cell r="P1204">
            <v>223.03919748364549</v>
          </cell>
          <cell r="Q1204">
            <v>227.84785443203933</v>
          </cell>
          <cell r="R1204">
            <v>222.27416044156715</v>
          </cell>
        </row>
        <row r="1205">
          <cell r="C1205">
            <v>127000204</v>
          </cell>
          <cell r="D1205" t="str">
            <v>رسوم تصديق  شهادة دراسية</v>
          </cell>
          <cell r="E1205" t="str">
            <v>تصديق شهادة جامعية أو دبلوم</v>
          </cell>
          <cell r="F1205">
            <v>11.384915480076897</v>
          </cell>
          <cell r="G1205">
            <v>11.384915480076897</v>
          </cell>
          <cell r="H1205">
            <v>11.548764636225773</v>
          </cell>
          <cell r="I1205">
            <v>11.548764636225773</v>
          </cell>
          <cell r="J1205">
            <v>11.548764636225773</v>
          </cell>
          <cell r="K1205">
            <v>11.876462948523525</v>
          </cell>
          <cell r="L1205">
            <v>11.876462948523525</v>
          </cell>
          <cell r="M1205">
            <v>11.876462948523525</v>
          </cell>
          <cell r="N1205">
            <v>11.876462948523525</v>
          </cell>
          <cell r="O1205">
            <v>11.876462948523525</v>
          </cell>
          <cell r="P1205">
            <v>11.876462948523525</v>
          </cell>
          <cell r="Q1205">
            <v>11.794538370449086</v>
          </cell>
          <cell r="R1205">
            <v>11.705786744201779</v>
          </cell>
        </row>
        <row r="1206">
          <cell r="C1206">
            <v>127000205</v>
          </cell>
          <cell r="D1206" t="str">
            <v>رسوم استخراج رخصة قيادة</v>
          </cell>
          <cell r="E1206" t="str">
            <v>رخصة قيادة لمدة خمس سنوات</v>
          </cell>
          <cell r="F1206">
            <v>204.448634626315</v>
          </cell>
          <cell r="G1206">
            <v>204.448634626315</v>
          </cell>
          <cell r="H1206">
            <v>205.20286089209168</v>
          </cell>
          <cell r="I1206">
            <v>205.20286089209168</v>
          </cell>
          <cell r="J1206">
            <v>205.20286089209168</v>
          </cell>
          <cell r="K1206">
            <v>204.448634626315</v>
          </cell>
          <cell r="L1206">
            <v>204.448634626315</v>
          </cell>
          <cell r="M1206">
            <v>204.448634626315</v>
          </cell>
          <cell r="N1206">
            <v>204.448634626315</v>
          </cell>
          <cell r="O1206">
            <v>204.448634626315</v>
          </cell>
          <cell r="P1206">
            <v>204.448634626315</v>
          </cell>
          <cell r="Q1206">
            <v>204.53055920438942</v>
          </cell>
          <cell r="R1206">
            <v>204.64401824093201</v>
          </cell>
        </row>
      </sheetData>
      <sheetData sheetId="1">
        <row r="8">
          <cell r="B8" t="str">
            <v>999</v>
          </cell>
          <cell r="C8" t="str">
            <v xml:space="preserve">الرقم القياسي العام </v>
          </cell>
        </row>
        <row r="9">
          <cell r="B9">
            <v>1</v>
          </cell>
          <cell r="C9" t="str">
            <v>المواد الغذائية و 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11100110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16.097222222222221</v>
          </cell>
          <cell r="F14">
            <v>15.944444444444443</v>
          </cell>
          <cell r="G14">
            <v>16.018518518518519</v>
          </cell>
          <cell r="H14">
            <v>16.092592592592592</v>
          </cell>
          <cell r="I14">
            <v>16.222222222222225</v>
          </cell>
          <cell r="J14">
            <v>16.322916666666668</v>
          </cell>
          <cell r="K14">
            <v>16.10300925925926</v>
          </cell>
          <cell r="L14">
            <v>16.082142857142852</v>
          </cell>
          <cell r="M14">
            <v>16.197222222222216</v>
          </cell>
          <cell r="N14">
            <v>16.184920634920633</v>
          </cell>
          <cell r="O14">
            <v>16.216666666666665</v>
          </cell>
          <cell r="P14">
            <v>16.449206349206353</v>
          </cell>
          <cell r="Q14">
            <v>16.160923721340389</v>
          </cell>
        </row>
        <row r="15"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8.2847222222222232</v>
          </cell>
          <cell r="F15">
            <v>8.2430555555555554</v>
          </cell>
          <cell r="G15">
            <v>8.2326388888888893</v>
          </cell>
          <cell r="H15">
            <v>8.2274305555555554</v>
          </cell>
          <cell r="I15">
            <v>8.1414930555555554</v>
          </cell>
          <cell r="J15">
            <v>8.0581597222222214</v>
          </cell>
          <cell r="K15">
            <v>8.2378472222222214</v>
          </cell>
          <cell r="L15">
            <v>8.2543154761904756</v>
          </cell>
          <cell r="M15">
            <v>8.1863095238095234</v>
          </cell>
          <cell r="N15">
            <v>8.258482142857142</v>
          </cell>
          <cell r="O15">
            <v>8.1760416666666664</v>
          </cell>
          <cell r="P15">
            <v>8.2601190476190496</v>
          </cell>
          <cell r="Q15">
            <v>8.2133845899470899</v>
          </cell>
        </row>
        <row r="16">
          <cell r="B16">
            <v>11100111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125.70833333333333</v>
          </cell>
          <cell r="F17">
            <v>126.66319444444444</v>
          </cell>
          <cell r="G17">
            <v>125.14930555555556</v>
          </cell>
          <cell r="H17">
            <v>125.09027777777777</v>
          </cell>
          <cell r="I17">
            <v>122.5173611111111</v>
          </cell>
          <cell r="J17">
            <v>117.06597222222221</v>
          </cell>
          <cell r="K17">
            <v>118.60069444444444</v>
          </cell>
          <cell r="L17">
            <v>116.78333333333337</v>
          </cell>
          <cell r="M17">
            <v>115.57291666666663</v>
          </cell>
          <cell r="N17">
            <v>112.58020833333337</v>
          </cell>
          <cell r="O17">
            <v>110.69166666666662</v>
          </cell>
          <cell r="P17">
            <v>111</v>
          </cell>
          <cell r="Q17">
            <v>118.95193865740741</v>
          </cell>
        </row>
        <row r="18"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7.2591145833333339</v>
          </cell>
          <cell r="F18">
            <v>7.2890625</v>
          </cell>
          <cell r="G18">
            <v>7.2638888888888884</v>
          </cell>
          <cell r="H18">
            <v>7.2999131944444446</v>
          </cell>
          <cell r="I18">
            <v>7.2630208333333339</v>
          </cell>
          <cell r="J18">
            <v>7.2981770833333339</v>
          </cell>
          <cell r="K18">
            <v>7.2265625000000009</v>
          </cell>
          <cell r="L18">
            <v>7.2936755952380947</v>
          </cell>
          <cell r="M18">
            <v>7.2494791666666663</v>
          </cell>
          <cell r="N18">
            <v>7.2066220238095227</v>
          </cell>
          <cell r="O18">
            <v>7.2030505952380954</v>
          </cell>
          <cell r="P18">
            <v>7.214211309523809</v>
          </cell>
          <cell r="Q18">
            <v>7.2555648561507917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111002100</v>
          </cell>
          <cell r="C20" t="str">
            <v>الطحين المستورد</v>
          </cell>
        </row>
        <row r="21">
          <cell r="B21">
            <v>111002101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10.861111111111109</v>
          </cell>
          <cell r="F22">
            <v>10.88425925925926</v>
          </cell>
          <cell r="G22">
            <v>10.854166666666666</v>
          </cell>
          <cell r="H22">
            <v>10.798611111111109</v>
          </cell>
          <cell r="I22">
            <v>10.888888888888888</v>
          </cell>
          <cell r="J22">
            <v>10.868055555555555</v>
          </cell>
          <cell r="K22">
            <v>10.849537037037038</v>
          </cell>
          <cell r="L22">
            <v>10.833333333333334</v>
          </cell>
          <cell r="M22">
            <v>10.840277777777784</v>
          </cell>
          <cell r="N22">
            <v>10.510416666666663</v>
          </cell>
          <cell r="O22">
            <v>10.854166666666666</v>
          </cell>
          <cell r="P22">
            <v>10.86805555555555</v>
          </cell>
          <cell r="Q22">
            <v>10.825906635802468</v>
          </cell>
        </row>
        <row r="23">
          <cell r="B23">
            <v>111002102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134.25</v>
          </cell>
          <cell r="F24">
            <v>128.30000000000001</v>
          </cell>
          <cell r="G24">
            <v>126.8</v>
          </cell>
          <cell r="H24">
            <v>126.8</v>
          </cell>
          <cell r="I24">
            <v>128.6</v>
          </cell>
          <cell r="J24">
            <v>127.05</v>
          </cell>
          <cell r="K24">
            <v>124.2</v>
          </cell>
          <cell r="L24">
            <v>121.73333333333339</v>
          </cell>
          <cell r="M24">
            <v>115.08333333333326</v>
          </cell>
          <cell r="N24">
            <v>115.91666666666674</v>
          </cell>
          <cell r="O24">
            <v>114.25</v>
          </cell>
          <cell r="P24">
            <v>117.41666666666674</v>
          </cell>
          <cell r="Q24">
            <v>123.36666666666667</v>
          </cell>
        </row>
        <row r="25"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108.33333333333333</v>
          </cell>
          <cell r="F25">
            <v>103.33333333333333</v>
          </cell>
          <cell r="G25">
            <v>104.33333333333333</v>
          </cell>
          <cell r="H25">
            <v>105</v>
          </cell>
          <cell r="I25">
            <v>107.91666666666667</v>
          </cell>
          <cell r="J25">
            <v>104.75</v>
          </cell>
          <cell r="K25">
            <v>103.75</v>
          </cell>
          <cell r="L25">
            <v>104.75</v>
          </cell>
          <cell r="M25">
            <v>99.3</v>
          </cell>
          <cell r="N25">
            <v>97.7</v>
          </cell>
          <cell r="O25">
            <v>97.3</v>
          </cell>
          <cell r="P25">
            <v>100.5</v>
          </cell>
          <cell r="Q25">
            <v>103.08055555555553</v>
          </cell>
        </row>
        <row r="26"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90</v>
          </cell>
          <cell r="F26">
            <v>90</v>
          </cell>
          <cell r="G26">
            <v>87.5</v>
          </cell>
          <cell r="H26">
            <v>89</v>
          </cell>
          <cell r="I26">
            <v>92.5</v>
          </cell>
          <cell r="J26">
            <v>90</v>
          </cell>
          <cell r="K26">
            <v>92.5</v>
          </cell>
          <cell r="L26">
            <v>90</v>
          </cell>
          <cell r="M26">
            <v>89.166666666666671</v>
          </cell>
          <cell r="N26">
            <v>90</v>
          </cell>
          <cell r="O26">
            <v>89.583333333333329</v>
          </cell>
          <cell r="P26">
            <v>92.5</v>
          </cell>
          <cell r="Q26">
            <v>90.229166666666671</v>
          </cell>
        </row>
        <row r="27"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B28">
            <v>111003</v>
          </cell>
          <cell r="C28" t="str">
            <v>الخبز</v>
          </cell>
        </row>
        <row r="29">
          <cell r="B29">
            <v>111003100</v>
          </cell>
          <cell r="C29" t="str">
            <v>خبز ابيض كماج</v>
          </cell>
        </row>
        <row r="30"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4</v>
          </cell>
          <cell r="F30">
            <v>3.8784722222222223</v>
          </cell>
          <cell r="G30">
            <v>3.7829861111111107</v>
          </cell>
          <cell r="H30">
            <v>3.7743055555555554</v>
          </cell>
          <cell r="I30">
            <v>3.7899305555555554</v>
          </cell>
          <cell r="J30">
            <v>3.7673611111111107</v>
          </cell>
          <cell r="K30">
            <v>3.8038194444444442</v>
          </cell>
          <cell r="L30">
            <v>3.796875</v>
          </cell>
          <cell r="M30">
            <v>3.7899305555555549</v>
          </cell>
          <cell r="N30">
            <v>3.8072916666666661</v>
          </cell>
          <cell r="O30">
            <v>3.8107638888888888</v>
          </cell>
          <cell r="P30">
            <v>3.800347222222221</v>
          </cell>
          <cell r="Q30">
            <v>3.8168402777777768</v>
          </cell>
        </row>
        <row r="31">
          <cell r="B31">
            <v>111003101</v>
          </cell>
          <cell r="C31" t="str">
            <v>خبز توست</v>
          </cell>
        </row>
        <row r="32"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6.0703125</v>
          </cell>
          <cell r="F32">
            <v>6.0729166666666661</v>
          </cell>
          <cell r="G32">
            <v>6.0729166666666661</v>
          </cell>
          <cell r="H32">
            <v>5.9201388888888893</v>
          </cell>
          <cell r="I32">
            <v>5.927083333333333</v>
          </cell>
          <cell r="J32">
            <v>5.8854166666666661</v>
          </cell>
          <cell r="K32">
            <v>6.0000000000000009</v>
          </cell>
          <cell r="L32">
            <v>5.9270833333333321</v>
          </cell>
          <cell r="M32">
            <v>5.8645833333333321</v>
          </cell>
          <cell r="N32">
            <v>5.8333333333333339</v>
          </cell>
          <cell r="O32">
            <v>5.886904761904761</v>
          </cell>
          <cell r="P32">
            <v>5.9077380952380949</v>
          </cell>
          <cell r="Q32">
            <v>5.9473689649470911</v>
          </cell>
        </row>
        <row r="33"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1.1428571428571428</v>
          </cell>
          <cell r="F33">
            <v>1.125</v>
          </cell>
          <cell r="G33">
            <v>1.0357142857142858</v>
          </cell>
          <cell r="H33">
            <v>1.0714285714285714</v>
          </cell>
          <cell r="I33">
            <v>1.0595238095238095</v>
          </cell>
          <cell r="J33">
            <v>1.0714285714285714</v>
          </cell>
          <cell r="K33">
            <v>1.0714285714285714</v>
          </cell>
          <cell r="L33">
            <v>1.0476190476190472</v>
          </cell>
          <cell r="M33">
            <v>1.0714285714285714</v>
          </cell>
          <cell r="N33">
            <v>1.0714285714285714</v>
          </cell>
          <cell r="O33">
            <v>1.0714285714285714</v>
          </cell>
          <cell r="P33">
            <v>1.05952380952381</v>
          </cell>
          <cell r="Q33">
            <v>1.0749007936507935</v>
          </cell>
        </row>
        <row r="34">
          <cell r="B34">
            <v>111004</v>
          </cell>
          <cell r="C34" t="str">
            <v>القرشلة والكعك والبرازق</v>
          </cell>
        </row>
        <row r="35"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9.9895833333333321</v>
          </cell>
          <cell r="F35">
            <v>10.052083333333332</v>
          </cell>
          <cell r="G35">
            <v>10.114583333333332</v>
          </cell>
          <cell r="H35">
            <v>9.9895833333333321</v>
          </cell>
          <cell r="I35">
            <v>9.8452380952380931</v>
          </cell>
          <cell r="J35">
            <v>10.052083333333332</v>
          </cell>
          <cell r="K35">
            <v>10.114583333333332</v>
          </cell>
          <cell r="L35">
            <v>10.145833333333337</v>
          </cell>
          <cell r="M35">
            <v>10.083333333333337</v>
          </cell>
          <cell r="N35">
            <v>10.187500000000005</v>
          </cell>
          <cell r="O35">
            <v>10.187500000000005</v>
          </cell>
          <cell r="P35">
            <v>10.208333333333337</v>
          </cell>
          <cell r="Q35">
            <v>10.080853174603176</v>
          </cell>
        </row>
        <row r="36">
          <cell r="B36">
            <v>111005</v>
          </cell>
          <cell r="C36" t="str">
            <v>كعك بعجوة</v>
          </cell>
        </row>
        <row r="37"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20.7</v>
          </cell>
          <cell r="F37">
            <v>20.5</v>
          </cell>
          <cell r="G37">
            <v>20.125</v>
          </cell>
          <cell r="H37">
            <v>20.7</v>
          </cell>
          <cell r="I37">
            <v>21</v>
          </cell>
          <cell r="J37">
            <v>21.416666666666668</v>
          </cell>
          <cell r="K37">
            <v>22</v>
          </cell>
          <cell r="L37">
            <v>22.25</v>
          </cell>
          <cell r="M37">
            <v>22.833333333333332</v>
          </cell>
          <cell r="N37">
            <v>22.333333333333332</v>
          </cell>
          <cell r="O37">
            <v>22.25</v>
          </cell>
          <cell r="P37">
            <v>21.75</v>
          </cell>
          <cell r="Q37">
            <v>21.488194444444446</v>
          </cell>
        </row>
        <row r="38">
          <cell r="B38">
            <v>111006</v>
          </cell>
          <cell r="C38" t="str">
            <v>حلويات -شرقية-كنافة-بقلاوة</v>
          </cell>
        </row>
        <row r="39"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32.3125</v>
          </cell>
          <cell r="F39">
            <v>32.354166666666671</v>
          </cell>
          <cell r="G39">
            <v>32.395833333333336</v>
          </cell>
          <cell r="H39">
            <v>32.854166666666671</v>
          </cell>
          <cell r="I39">
            <v>32.270833333333336</v>
          </cell>
          <cell r="J39">
            <v>32.270833333333336</v>
          </cell>
          <cell r="K39">
            <v>32.4375</v>
          </cell>
          <cell r="L39">
            <v>32.625</v>
          </cell>
          <cell r="M39">
            <v>32.416666666666671</v>
          </cell>
          <cell r="N39">
            <v>32.458333333333336</v>
          </cell>
          <cell r="O39">
            <v>32.291666666666664</v>
          </cell>
          <cell r="P39">
            <v>32.458333333333336</v>
          </cell>
          <cell r="Q39">
            <v>32.42881944444445</v>
          </cell>
        </row>
        <row r="40"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62.031250000000007</v>
          </cell>
          <cell r="F40">
            <v>62.239583333333336</v>
          </cell>
          <cell r="G40">
            <v>62.760416666666671</v>
          </cell>
          <cell r="H40">
            <v>62.34375</v>
          </cell>
          <cell r="I40">
            <v>61.822916666666671</v>
          </cell>
          <cell r="J40">
            <v>62.760416666666664</v>
          </cell>
          <cell r="K40">
            <v>64.427083333333343</v>
          </cell>
          <cell r="L40">
            <v>62.916666666666664</v>
          </cell>
          <cell r="M40">
            <v>63.333333333333329</v>
          </cell>
          <cell r="N40">
            <v>60.9375</v>
          </cell>
          <cell r="O40">
            <v>61.354166666666664</v>
          </cell>
          <cell r="P40">
            <v>62.708333333333329</v>
          </cell>
          <cell r="Q40">
            <v>62.469618055555564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52.5</v>
          </cell>
          <cell r="F42">
            <v>54.642857142857146</v>
          </cell>
          <cell r="G42">
            <v>54.642857142857146</v>
          </cell>
          <cell r="H42">
            <v>52.5</v>
          </cell>
          <cell r="I42">
            <v>53.214285714285715</v>
          </cell>
          <cell r="J42">
            <v>53.214285714285715</v>
          </cell>
          <cell r="K42">
            <v>53.214285714285715</v>
          </cell>
          <cell r="L42">
            <v>53.214285714285715</v>
          </cell>
          <cell r="M42">
            <v>53.214285714285715</v>
          </cell>
          <cell r="N42">
            <v>53.214285714285715</v>
          </cell>
          <cell r="O42">
            <v>53.214285714285715</v>
          </cell>
          <cell r="P42">
            <v>53.928571428571431</v>
          </cell>
          <cell r="Q42">
            <v>53.392857142857139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10.327380952380953</v>
          </cell>
          <cell r="F44">
            <v>10.351190476190478</v>
          </cell>
          <cell r="G44">
            <v>10.388888888888889</v>
          </cell>
          <cell r="H44">
            <v>10.279761904761907</v>
          </cell>
          <cell r="I44">
            <v>10.273809523809524</v>
          </cell>
          <cell r="J44">
            <v>10.333333333333332</v>
          </cell>
          <cell r="K44">
            <v>10.297619047619047</v>
          </cell>
          <cell r="L44">
            <v>10.315646258503401</v>
          </cell>
          <cell r="M44">
            <v>10.179931972789115</v>
          </cell>
          <cell r="N44">
            <v>10.258730158730158</v>
          </cell>
          <cell r="O44">
            <v>10.410090702947828</v>
          </cell>
          <cell r="P44">
            <v>10.350566893424029</v>
          </cell>
          <cell r="Q44">
            <v>10.313912509448224</v>
          </cell>
        </row>
        <row r="45"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3.6904761904761907</v>
          </cell>
          <cell r="F45">
            <v>3.645833333333333</v>
          </cell>
          <cell r="G45">
            <v>3.7986111111111112</v>
          </cell>
          <cell r="H45">
            <v>3.8055555555555558</v>
          </cell>
          <cell r="I45">
            <v>3.7341269841269837</v>
          </cell>
          <cell r="J45">
            <v>3.7063492063492061</v>
          </cell>
          <cell r="K45">
            <v>3.645833333333333</v>
          </cell>
          <cell r="L45">
            <v>3.65625</v>
          </cell>
          <cell r="M45">
            <v>3.551041666666666</v>
          </cell>
          <cell r="N45">
            <v>3.6312500000000001</v>
          </cell>
          <cell r="O45">
            <v>3.7093750000000001</v>
          </cell>
          <cell r="P45">
            <v>3.6281249999999998</v>
          </cell>
          <cell r="Q45">
            <v>3.6835689484126983</v>
          </cell>
        </row>
        <row r="46"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2.5989583333333335</v>
          </cell>
          <cell r="F46">
            <v>2.5781250000000004</v>
          </cell>
          <cell r="G46">
            <v>2.5104166666666665</v>
          </cell>
          <cell r="H46">
            <v>2.4270833333333335</v>
          </cell>
          <cell r="I46">
            <v>2.473958333333333</v>
          </cell>
          <cell r="J46">
            <v>2.479166666666667</v>
          </cell>
          <cell r="K46">
            <v>2.497395833333333</v>
          </cell>
          <cell r="L46">
            <v>2.4125000000000001</v>
          </cell>
          <cell r="M46">
            <v>2.4666666666666663</v>
          </cell>
          <cell r="N46">
            <v>2.5593750000000002</v>
          </cell>
          <cell r="O46">
            <v>2.5437500000000002</v>
          </cell>
          <cell r="P46">
            <v>2.5656250000000003</v>
          </cell>
          <cell r="Q46">
            <v>2.5094184027777779</v>
          </cell>
        </row>
        <row r="47">
          <cell r="B47">
            <v>111009</v>
          </cell>
          <cell r="C47" t="str">
            <v>المعكرونة</v>
          </cell>
        </row>
        <row r="48"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3.6875</v>
          </cell>
          <cell r="F48">
            <v>4.0666666666666673</v>
          </cell>
          <cell r="G48">
            <v>4.3791666666666664</v>
          </cell>
          <cell r="H48">
            <v>4.2534722222222223</v>
          </cell>
          <cell r="I48">
            <v>4.0833333333333339</v>
          </cell>
          <cell r="J48">
            <v>3.9541666666666671</v>
          </cell>
          <cell r="K48">
            <v>3.8159722222222228</v>
          </cell>
          <cell r="L48">
            <v>3.8055555555555549</v>
          </cell>
          <cell r="M48">
            <v>3.8642857142857152</v>
          </cell>
          <cell r="N48">
            <v>3.888095238095238</v>
          </cell>
          <cell r="O48">
            <v>3.8821428571428567</v>
          </cell>
          <cell r="P48">
            <v>4.0714285714285721</v>
          </cell>
          <cell r="Q48">
            <v>3.9793154761904765</v>
          </cell>
        </row>
        <row r="49"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2.40625</v>
          </cell>
          <cell r="F49">
            <v>2.3663194444444446</v>
          </cell>
          <cell r="G49">
            <v>2.4114583333333335</v>
          </cell>
          <cell r="H49">
            <v>2.4236111111111107</v>
          </cell>
          <cell r="I49">
            <v>2.3836805555555558</v>
          </cell>
          <cell r="J49">
            <v>2.3671875</v>
          </cell>
          <cell r="K49">
            <v>2.4644097222222223</v>
          </cell>
          <cell r="L49">
            <v>2.3995039682539687</v>
          </cell>
          <cell r="M49">
            <v>2.4061507936507938</v>
          </cell>
          <cell r="N49">
            <v>2.4255952380952377</v>
          </cell>
          <cell r="O49">
            <v>2.4400793650793653</v>
          </cell>
          <cell r="P49">
            <v>2.3901785714285713</v>
          </cell>
          <cell r="Q49">
            <v>2.4070353835978842</v>
          </cell>
        </row>
        <row r="50">
          <cell r="B50">
            <v>111010</v>
          </cell>
          <cell r="C50" t="str">
            <v>الشعيرية</v>
          </cell>
        </row>
        <row r="51"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2.356770833333333</v>
          </cell>
          <cell r="F51">
            <v>2.3415798611111107</v>
          </cell>
          <cell r="G51">
            <v>2.369791666666667</v>
          </cell>
          <cell r="H51">
            <v>2.3910590277777777</v>
          </cell>
          <cell r="I51">
            <v>2.3472222222222223</v>
          </cell>
          <cell r="J51">
            <v>2.341145833333333</v>
          </cell>
          <cell r="K51">
            <v>2.3993055555555554</v>
          </cell>
          <cell r="L51">
            <v>2.3821428571428576</v>
          </cell>
          <cell r="M51">
            <v>2.3714285714285714</v>
          </cell>
          <cell r="N51">
            <v>2.3776785714285711</v>
          </cell>
          <cell r="O51">
            <v>2.4053571428571425</v>
          </cell>
          <cell r="P51">
            <v>2.3464285714285715</v>
          </cell>
          <cell r="Q51">
            <v>2.3691592261904759</v>
          </cell>
        </row>
        <row r="52"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4.6964285714285712</v>
          </cell>
          <cell r="F52">
            <v>4.921875</v>
          </cell>
          <cell r="G52">
            <v>4.8392857142857144</v>
          </cell>
          <cell r="H52">
            <v>4.8482142857142856</v>
          </cell>
          <cell r="I52">
            <v>4.8035714285714288</v>
          </cell>
          <cell r="J52">
            <v>4.7083333333333339</v>
          </cell>
          <cell r="K52">
            <v>4.6822916666666661</v>
          </cell>
          <cell r="L52">
            <v>4.6812500000000004</v>
          </cell>
          <cell r="M52">
            <v>4.6937499999999996</v>
          </cell>
          <cell r="N52">
            <v>4.8020833333333321</v>
          </cell>
          <cell r="O52">
            <v>4.8645833333333339</v>
          </cell>
          <cell r="P52">
            <v>4.96875</v>
          </cell>
          <cell r="Q52">
            <v>4.7925347222222223</v>
          </cell>
        </row>
        <row r="53">
          <cell r="B53">
            <v>111011</v>
          </cell>
          <cell r="C53" t="str">
            <v>سميد</v>
          </cell>
        </row>
        <row r="54"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4.4461805555555554</v>
          </cell>
          <cell r="F54">
            <v>4.4392361111111116</v>
          </cell>
          <cell r="G54">
            <v>4.3893229166666661</v>
          </cell>
          <cell r="H54">
            <v>4.4249131944444446</v>
          </cell>
          <cell r="I54">
            <v>4.4835069444444446</v>
          </cell>
          <cell r="J54">
            <v>4.419270833333333</v>
          </cell>
          <cell r="K54">
            <v>4.4066840277777777</v>
          </cell>
          <cell r="L54">
            <v>4.361011904761904</v>
          </cell>
          <cell r="M54">
            <v>4.3682291666666666</v>
          </cell>
          <cell r="N54">
            <v>4.4006944444444436</v>
          </cell>
          <cell r="O54">
            <v>4.343055555555555</v>
          </cell>
          <cell r="P54">
            <v>4.2791666666666659</v>
          </cell>
          <cell r="Q54">
            <v>4.3967726934523803</v>
          </cell>
        </row>
        <row r="55"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4.291666666666667</v>
          </cell>
          <cell r="F55">
            <v>4.2306547619047619</v>
          </cell>
          <cell r="G55">
            <v>4.1889880952380949</v>
          </cell>
          <cell r="H55">
            <v>4.1622023809523814</v>
          </cell>
          <cell r="I55">
            <v>4.2470238095238093</v>
          </cell>
          <cell r="J55">
            <v>4.1800595238095237</v>
          </cell>
          <cell r="K55">
            <v>4.2619047619047619</v>
          </cell>
          <cell r="L55">
            <v>4.2178571428571425</v>
          </cell>
          <cell r="M55">
            <v>4.1873015873015875</v>
          </cell>
          <cell r="N55">
            <v>4.2424603174603162</v>
          </cell>
          <cell r="O55">
            <v>4.25</v>
          </cell>
          <cell r="P55">
            <v>4.2210317460317457</v>
          </cell>
          <cell r="Q55">
            <v>4.2234292328042331</v>
          </cell>
        </row>
        <row r="56">
          <cell r="B56">
            <v>111012</v>
          </cell>
          <cell r="C56" t="str">
            <v>البرغل</v>
          </cell>
        </row>
        <row r="57"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6.2256944444444438</v>
          </cell>
          <cell r="F57">
            <v>6.0889756944444455</v>
          </cell>
          <cell r="G57">
            <v>6.0095486111111098</v>
          </cell>
          <cell r="H57">
            <v>6.0954861111111098</v>
          </cell>
          <cell r="I57">
            <v>6.1553819444444438</v>
          </cell>
          <cell r="J57">
            <v>6.1684027777777777</v>
          </cell>
          <cell r="K57">
            <v>6.1579861111111116</v>
          </cell>
          <cell r="L57">
            <v>6.0979166666666664</v>
          </cell>
          <cell r="M57">
            <v>6.0925595238095234</v>
          </cell>
          <cell r="N57">
            <v>6.125</v>
          </cell>
          <cell r="O57">
            <v>6.0476190476190474</v>
          </cell>
          <cell r="P57">
            <v>6.0232142857142863</v>
          </cell>
          <cell r="Q57">
            <v>6.107315434854498</v>
          </cell>
        </row>
        <row r="58">
          <cell r="B58">
            <v>111013</v>
          </cell>
          <cell r="C58" t="str">
            <v>فريكة</v>
          </cell>
        </row>
        <row r="59"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10.458333333333334</v>
          </cell>
          <cell r="F59">
            <v>10.302083333333332</v>
          </cell>
          <cell r="G59">
            <v>10.3125</v>
          </cell>
          <cell r="H59">
            <v>10.395833333333334</v>
          </cell>
          <cell r="I59">
            <v>10.484375</v>
          </cell>
          <cell r="J59">
            <v>10.385416666666666</v>
          </cell>
          <cell r="K59">
            <v>10.440104166666666</v>
          </cell>
          <cell r="L59">
            <v>10.336309523809526</v>
          </cell>
          <cell r="M59">
            <v>10.315104166666663</v>
          </cell>
          <cell r="N59">
            <v>10.395833333333329</v>
          </cell>
          <cell r="O59">
            <v>10.526041666666663</v>
          </cell>
          <cell r="P59">
            <v>10.369791666666663</v>
          </cell>
          <cell r="Q59">
            <v>10.39347718253968</v>
          </cell>
        </row>
        <row r="60">
          <cell r="B60">
            <v>111014</v>
          </cell>
          <cell r="C60" t="str">
            <v>النشا</v>
          </cell>
        </row>
        <row r="61"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5.5312500000000009</v>
          </cell>
          <cell r="F61">
            <v>5.494791666666667</v>
          </cell>
          <cell r="G61">
            <v>5.557291666666667</v>
          </cell>
          <cell r="H61">
            <v>5.466145833333333</v>
          </cell>
          <cell r="I61">
            <v>5.4887152777777777</v>
          </cell>
          <cell r="J61">
            <v>5.7222222222222214</v>
          </cell>
          <cell r="K61">
            <v>5.4487847222222223</v>
          </cell>
          <cell r="L61">
            <v>5.6041666666666661</v>
          </cell>
          <cell r="M61">
            <v>5.5916666666666677</v>
          </cell>
          <cell r="N61">
            <v>5.53125</v>
          </cell>
          <cell r="O61">
            <v>5.5059523809523796</v>
          </cell>
          <cell r="P61">
            <v>5.5163690476190474</v>
          </cell>
          <cell r="Q61">
            <v>5.538217179232805</v>
          </cell>
        </row>
        <row r="62">
          <cell r="B62">
            <v>111015</v>
          </cell>
          <cell r="C62" t="str">
            <v>منتجات حبوب الاطفال</v>
          </cell>
        </row>
        <row r="63"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21.738095238095237</v>
          </cell>
          <cell r="F63">
            <v>22</v>
          </cell>
          <cell r="G63">
            <v>21.88095238095238</v>
          </cell>
          <cell r="H63">
            <v>22.023809523809522</v>
          </cell>
          <cell r="I63">
            <v>21.916666666666664</v>
          </cell>
          <cell r="J63">
            <v>22.041666666666668</v>
          </cell>
          <cell r="K63">
            <v>22.057291666666668</v>
          </cell>
          <cell r="L63">
            <v>22.056249999999999</v>
          </cell>
          <cell r="M63">
            <v>22.129166666666663</v>
          </cell>
          <cell r="N63">
            <v>21.952083333333334</v>
          </cell>
          <cell r="O63">
            <v>22.029166666666665</v>
          </cell>
          <cell r="P63">
            <v>22.095833333333335</v>
          </cell>
          <cell r="Q63">
            <v>21.993415178571425</v>
          </cell>
        </row>
        <row r="64"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16.357142857142858</v>
          </cell>
          <cell r="F64">
            <v>16.285714285714285</v>
          </cell>
          <cell r="G64">
            <v>16.285714285714285</v>
          </cell>
          <cell r="H64">
            <v>16.285714285714285</v>
          </cell>
          <cell r="I64">
            <v>16.238095238095237</v>
          </cell>
          <cell r="J64">
            <v>16.285714285714285</v>
          </cell>
          <cell r="K64">
            <v>16.428571428571427</v>
          </cell>
          <cell r="L64">
            <v>16.190476190476186</v>
          </cell>
          <cell r="M64">
            <v>16.095238095238098</v>
          </cell>
          <cell r="N64">
            <v>16.095238095238098</v>
          </cell>
          <cell r="O64">
            <v>16.190476190476186</v>
          </cell>
          <cell r="P64">
            <v>16.226190476190471</v>
          </cell>
          <cell r="Q64">
            <v>16.24702380952381</v>
          </cell>
        </row>
        <row r="65">
          <cell r="B65">
            <v>111016</v>
          </cell>
          <cell r="C65" t="str">
            <v>حبوب الافطار</v>
          </cell>
        </row>
        <row r="66"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20.450520833333332</v>
          </cell>
          <cell r="F66">
            <v>20.418402777777779</v>
          </cell>
          <cell r="G66">
            <v>20.182291666666668</v>
          </cell>
          <cell r="H66">
            <v>20.102430555555554</v>
          </cell>
          <cell r="I66">
            <v>19.942708333333336</v>
          </cell>
          <cell r="J66">
            <v>19.950520833333332</v>
          </cell>
          <cell r="K66">
            <v>19.973958333333332</v>
          </cell>
          <cell r="L66">
            <v>19.777678571428563</v>
          </cell>
          <cell r="M66">
            <v>19.699553571428574</v>
          </cell>
          <cell r="N66">
            <v>19.730803571428577</v>
          </cell>
          <cell r="O66">
            <v>19.506696428571423</v>
          </cell>
          <cell r="P66">
            <v>19.573958333333337</v>
          </cell>
          <cell r="Q66">
            <v>19.942460317460316</v>
          </cell>
        </row>
        <row r="67">
          <cell r="B67">
            <v>111017</v>
          </cell>
          <cell r="C67" t="str">
            <v>الشبس</v>
          </cell>
        </row>
        <row r="68"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0.5</v>
          </cell>
          <cell r="F68">
            <v>0.5</v>
          </cell>
          <cell r="G68">
            <v>0.5</v>
          </cell>
          <cell r="H68">
            <v>0.5</v>
          </cell>
          <cell r="I68">
            <v>0.5</v>
          </cell>
          <cell r="J68">
            <v>0.5</v>
          </cell>
          <cell r="K68">
            <v>0.5</v>
          </cell>
          <cell r="L68">
            <v>0.5</v>
          </cell>
          <cell r="M68">
            <v>0.5</v>
          </cell>
          <cell r="N68">
            <v>0.5</v>
          </cell>
          <cell r="O68">
            <v>0.5</v>
          </cell>
          <cell r="P68">
            <v>0.5</v>
          </cell>
          <cell r="Q68">
            <v>0.5</v>
          </cell>
        </row>
        <row r="69">
          <cell r="B69">
            <v>112</v>
          </cell>
          <cell r="C69" t="str">
            <v xml:space="preserve">اللحوم والدواجن </v>
          </cell>
        </row>
        <row r="70">
          <cell r="B70">
            <v>1121</v>
          </cell>
          <cell r="C70" t="str">
            <v>اللحوم</v>
          </cell>
        </row>
        <row r="71">
          <cell r="B71">
            <v>112101</v>
          </cell>
          <cell r="C71" t="str">
            <v>لحوم طازجة</v>
          </cell>
        </row>
        <row r="72">
          <cell r="B72">
            <v>112101100</v>
          </cell>
          <cell r="C72" t="str">
            <v>لحم غنم طازج</v>
          </cell>
        </row>
        <row r="73"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71.34375</v>
          </cell>
          <cell r="F73">
            <v>72.010416666666657</v>
          </cell>
          <cell r="G73">
            <v>71.4375</v>
          </cell>
          <cell r="H73">
            <v>71</v>
          </cell>
          <cell r="I73">
            <v>71.885416666666657</v>
          </cell>
          <cell r="J73">
            <v>72.048611111111114</v>
          </cell>
          <cell r="K73">
            <v>73.628472222222229</v>
          </cell>
          <cell r="L73">
            <v>73.366666666666674</v>
          </cell>
          <cell r="M73">
            <v>73.304166666666674</v>
          </cell>
          <cell r="N73">
            <v>72.512499999999974</v>
          </cell>
          <cell r="O73">
            <v>73.791666666666686</v>
          </cell>
          <cell r="P73">
            <v>73.012500000000003</v>
          </cell>
          <cell r="Q73">
            <v>72.445138888888891</v>
          </cell>
        </row>
        <row r="74">
          <cell r="B74">
            <v>112101101</v>
          </cell>
          <cell r="C74" t="str">
            <v>لحم بقر طازج</v>
          </cell>
        </row>
        <row r="75"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46.885416666666664</v>
          </cell>
          <cell r="F75">
            <v>47.21875</v>
          </cell>
          <cell r="G75">
            <v>46.84375</v>
          </cell>
          <cell r="H75">
            <v>47.510416666666671</v>
          </cell>
          <cell r="I75">
            <v>46.979166666666664</v>
          </cell>
          <cell r="J75">
            <v>46.541666666666664</v>
          </cell>
          <cell r="K75">
            <v>47.125</v>
          </cell>
          <cell r="L75">
            <v>47.625</v>
          </cell>
          <cell r="M75">
            <v>47.750000000000007</v>
          </cell>
          <cell r="N75">
            <v>47.541666666666664</v>
          </cell>
          <cell r="O75">
            <v>47.770833333333336</v>
          </cell>
          <cell r="P75">
            <v>47.270833333333336</v>
          </cell>
          <cell r="Q75">
            <v>47.255208333333336</v>
          </cell>
        </row>
        <row r="76">
          <cell r="B76">
            <v>112101102</v>
          </cell>
          <cell r="C76" t="str">
            <v>لحم جمال طازج</v>
          </cell>
        </row>
        <row r="77"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63.333333333333336</v>
          </cell>
          <cell r="F77">
            <v>65</v>
          </cell>
          <cell r="G77">
            <v>65</v>
          </cell>
          <cell r="H77">
            <v>63.333333333333336</v>
          </cell>
          <cell r="I77">
            <v>63.833333333333336</v>
          </cell>
          <cell r="J77">
            <v>63.333333333333336</v>
          </cell>
          <cell r="K77">
            <v>65</v>
          </cell>
          <cell r="L77">
            <v>65.75</v>
          </cell>
          <cell r="M77">
            <v>62.5</v>
          </cell>
          <cell r="N77">
            <v>65</v>
          </cell>
          <cell r="O77">
            <v>63.75</v>
          </cell>
          <cell r="P77">
            <v>63.75</v>
          </cell>
          <cell r="Q77">
            <v>64.131944444444443</v>
          </cell>
        </row>
        <row r="78">
          <cell r="B78">
            <v>112102</v>
          </cell>
          <cell r="C78" t="str">
            <v>لحوم مجمدة</v>
          </cell>
        </row>
        <row r="79">
          <cell r="B79">
            <v>112102100</v>
          </cell>
          <cell r="C79" t="str">
            <v>لحوم بقري مجمد</v>
          </cell>
        </row>
        <row r="80"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25</v>
          </cell>
          <cell r="F80">
            <v>25</v>
          </cell>
          <cell r="G80">
            <v>25.15625</v>
          </cell>
          <cell r="H80">
            <v>25.53125</v>
          </cell>
          <cell r="I80">
            <v>25.09375</v>
          </cell>
          <cell r="J80">
            <v>24.96875</v>
          </cell>
          <cell r="K80">
            <v>24.96875</v>
          </cell>
          <cell r="L80">
            <v>24.916666666666664</v>
          </cell>
          <cell r="M80">
            <v>24.958333333333336</v>
          </cell>
          <cell r="N80">
            <v>25.645833333333336</v>
          </cell>
          <cell r="O80">
            <v>24.958333333333336</v>
          </cell>
          <cell r="P80">
            <v>25.541666666666664</v>
          </cell>
          <cell r="Q80">
            <v>25.144965277777782</v>
          </cell>
        </row>
        <row r="81">
          <cell r="B81">
            <v>112103</v>
          </cell>
          <cell r="C81" t="str">
            <v>لحوم معلبة ومحفوظة</v>
          </cell>
        </row>
        <row r="82"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7.1423611111111107</v>
          </cell>
          <cell r="F82">
            <v>7.1102430555555554</v>
          </cell>
          <cell r="G82">
            <v>7.2578125</v>
          </cell>
          <cell r="H82">
            <v>7.2109375</v>
          </cell>
          <cell r="I82">
            <v>7.0902777777777777</v>
          </cell>
          <cell r="J82">
            <v>7.1640625</v>
          </cell>
          <cell r="K82">
            <v>7.15625</v>
          </cell>
          <cell r="L82">
            <v>7.1895833333333341</v>
          </cell>
          <cell r="M82">
            <v>7.1166666666666663</v>
          </cell>
          <cell r="N82">
            <v>7.1479166666666663</v>
          </cell>
          <cell r="O82">
            <v>7.1375000000000002</v>
          </cell>
          <cell r="P82">
            <v>7.1354166666666661</v>
          </cell>
          <cell r="Q82">
            <v>7.1549189814814804</v>
          </cell>
        </row>
        <row r="83">
          <cell r="B83">
            <v>112104</v>
          </cell>
          <cell r="C83" t="str">
            <v>لحوم اخرى طازجة او مبردة</v>
          </cell>
        </row>
        <row r="84"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40.857142857142854</v>
          </cell>
          <cell r="F84">
            <v>39.821428571428569</v>
          </cell>
          <cell r="G84">
            <v>39.071428571428569</v>
          </cell>
          <cell r="H84">
            <v>39.428571428571431</v>
          </cell>
          <cell r="I84">
            <v>38.178571428571431</v>
          </cell>
          <cell r="J84">
            <v>38.535714285714285</v>
          </cell>
          <cell r="K84">
            <v>39.071428571428569</v>
          </cell>
          <cell r="L84">
            <v>38.714285714285715</v>
          </cell>
          <cell r="M84">
            <v>39.30952380952381</v>
          </cell>
          <cell r="N84">
            <v>38.476190476190482</v>
          </cell>
          <cell r="O84">
            <v>38.714285714285715</v>
          </cell>
          <cell r="P84">
            <v>38.952380952380956</v>
          </cell>
          <cell r="Q84">
            <v>39.094246031746032</v>
          </cell>
        </row>
        <row r="85"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23.2</v>
          </cell>
          <cell r="F85">
            <v>23</v>
          </cell>
          <cell r="G85">
            <v>24</v>
          </cell>
          <cell r="H85">
            <v>24</v>
          </cell>
          <cell r="I85">
            <v>22.3</v>
          </cell>
          <cell r="J85">
            <v>22</v>
          </cell>
          <cell r="K85">
            <v>21.6</v>
          </cell>
          <cell r="L85">
            <v>22</v>
          </cell>
          <cell r="M85">
            <v>22</v>
          </cell>
          <cell r="N85">
            <v>22</v>
          </cell>
          <cell r="O85">
            <v>22.5</v>
          </cell>
          <cell r="P85">
            <v>21.5</v>
          </cell>
          <cell r="Q85">
            <v>22.508333333333336</v>
          </cell>
        </row>
        <row r="86">
          <cell r="B86">
            <v>1122</v>
          </cell>
          <cell r="C86" t="str">
            <v>الدواجن</v>
          </cell>
        </row>
        <row r="87">
          <cell r="B87">
            <v>112201</v>
          </cell>
          <cell r="C87" t="str">
            <v>دواجن طازجة</v>
          </cell>
        </row>
        <row r="88">
          <cell r="B88">
            <v>112201100</v>
          </cell>
          <cell r="C88" t="str">
            <v xml:space="preserve">دجاج طازج دون الريش </v>
          </cell>
        </row>
        <row r="89"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13.031249999999998</v>
          </cell>
          <cell r="F89">
            <v>16.010416666666664</v>
          </cell>
          <cell r="G89">
            <v>16.768750000000001</v>
          </cell>
          <cell r="H89">
            <v>13.531249999999998</v>
          </cell>
          <cell r="I89">
            <v>13.001041666666666</v>
          </cell>
          <cell r="J89">
            <v>13.187499999999998</v>
          </cell>
          <cell r="K89">
            <v>13.041666666666668</v>
          </cell>
          <cell r="L89">
            <v>14.233333333333325</v>
          </cell>
          <cell r="M89">
            <v>12.445833333333336</v>
          </cell>
          <cell r="N89">
            <v>12.438541666666675</v>
          </cell>
          <cell r="O89">
            <v>12.046875</v>
          </cell>
          <cell r="P89">
            <v>11.989583333333325</v>
          </cell>
          <cell r="Q89">
            <v>13.477170138888887</v>
          </cell>
        </row>
        <row r="90">
          <cell r="B90">
            <v>112201101</v>
          </cell>
          <cell r="C90" t="str">
            <v xml:space="preserve">لحم حبش طازج </v>
          </cell>
        </row>
        <row r="91"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25.125</v>
          </cell>
          <cell r="F91">
            <v>26.125</v>
          </cell>
          <cell r="G91">
            <v>26.875</v>
          </cell>
          <cell r="H91">
            <v>26.541666666666668</v>
          </cell>
          <cell r="I91">
            <v>26.583333333333332</v>
          </cell>
          <cell r="J91">
            <v>26.395833333333332</v>
          </cell>
          <cell r="K91">
            <v>26.583333333333332</v>
          </cell>
          <cell r="L91">
            <v>26.916666666666664</v>
          </cell>
          <cell r="M91">
            <v>26.666666666666664</v>
          </cell>
          <cell r="N91">
            <v>26.3125</v>
          </cell>
          <cell r="O91">
            <v>26.625</v>
          </cell>
          <cell r="P91">
            <v>26.104166666666664</v>
          </cell>
          <cell r="Q91">
            <v>26.404513888888889</v>
          </cell>
        </row>
        <row r="92">
          <cell r="B92">
            <v>112202</v>
          </cell>
          <cell r="C92" t="str">
            <v>دواجن مجمدة</v>
          </cell>
        </row>
        <row r="93"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29</v>
          </cell>
          <cell r="F93">
            <v>31.857142857142858</v>
          </cell>
          <cell r="G93">
            <v>31.428571428571427</v>
          </cell>
          <cell r="H93">
            <v>32.857142857142854</v>
          </cell>
          <cell r="I93">
            <v>32.214285714285715</v>
          </cell>
          <cell r="J93">
            <v>31.928571428571427</v>
          </cell>
          <cell r="K93">
            <v>32.642857142857146</v>
          </cell>
          <cell r="L93">
            <v>32.285714285714285</v>
          </cell>
          <cell r="M93">
            <v>32.357142857142854</v>
          </cell>
          <cell r="N93">
            <v>31.928571428571427</v>
          </cell>
          <cell r="O93">
            <v>32.071428571428569</v>
          </cell>
          <cell r="P93">
            <v>30.714285714285715</v>
          </cell>
          <cell r="Q93">
            <v>31.773809523809522</v>
          </cell>
        </row>
        <row r="94">
          <cell r="B94">
            <v>112203</v>
          </cell>
          <cell r="C94" t="str">
            <v>دواجن اخرى طازجة او مجمدة او مبردة</v>
          </cell>
        </row>
        <row r="95"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16.714285714285715</v>
          </cell>
          <cell r="F95">
            <v>15.952380952380953</v>
          </cell>
          <cell r="G95">
            <v>16.75</v>
          </cell>
          <cell r="H95">
            <v>16.285714285714285</v>
          </cell>
          <cell r="I95">
            <v>16.857142857142858</v>
          </cell>
          <cell r="J95">
            <v>16.285714285714285</v>
          </cell>
          <cell r="K95">
            <v>15.952380952380953</v>
          </cell>
          <cell r="L95">
            <v>16.214285714285715</v>
          </cell>
          <cell r="M95">
            <v>16.571428571428573</v>
          </cell>
          <cell r="N95">
            <v>16.214285714285715</v>
          </cell>
          <cell r="O95">
            <v>16.285714285714285</v>
          </cell>
          <cell r="P95">
            <v>15.714285714285714</v>
          </cell>
          <cell r="Q95">
            <v>16.316468253968257</v>
          </cell>
        </row>
        <row r="96"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11</v>
          </cell>
          <cell r="F96">
            <v>11.4</v>
          </cell>
          <cell r="G96">
            <v>11.3</v>
          </cell>
          <cell r="H96">
            <v>11.5</v>
          </cell>
          <cell r="I96">
            <v>11.5</v>
          </cell>
          <cell r="J96">
            <v>12.291666666666666</v>
          </cell>
          <cell r="K96">
            <v>12.083333333333334</v>
          </cell>
          <cell r="L96">
            <v>11.777777777777784</v>
          </cell>
          <cell r="M96">
            <v>11.666666666666666</v>
          </cell>
          <cell r="N96">
            <v>11.94444444444445</v>
          </cell>
          <cell r="O96">
            <v>12.30555555555555</v>
          </cell>
          <cell r="P96">
            <v>12</v>
          </cell>
          <cell r="Q96">
            <v>11.730787037037038</v>
          </cell>
        </row>
        <row r="97">
          <cell r="B97">
            <v>113</v>
          </cell>
          <cell r="C97" t="str">
            <v>الاسماك</v>
          </cell>
        </row>
        <row r="98">
          <cell r="B98">
            <v>113001</v>
          </cell>
          <cell r="C98" t="str">
            <v>الاسماك الطازجة</v>
          </cell>
        </row>
        <row r="99"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44.833333333333336</v>
          </cell>
          <cell r="F99">
            <v>43.333333333333336</v>
          </cell>
          <cell r="G99">
            <v>42.083333333333336</v>
          </cell>
          <cell r="H99">
            <v>45</v>
          </cell>
          <cell r="I99">
            <v>45.892857142857146</v>
          </cell>
          <cell r="J99">
            <v>41.607142857142854</v>
          </cell>
          <cell r="K99">
            <v>43.035714285714285</v>
          </cell>
          <cell r="L99">
            <v>44.523809523809526</v>
          </cell>
          <cell r="M99">
            <v>41.30952380952381</v>
          </cell>
          <cell r="N99">
            <v>42.119047619047613</v>
          </cell>
          <cell r="O99">
            <v>44.5</v>
          </cell>
          <cell r="P99">
            <v>42</v>
          </cell>
          <cell r="Q99">
            <v>43.353174603174601</v>
          </cell>
        </row>
        <row r="100"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33.416666666666664</v>
          </cell>
          <cell r="F100">
            <v>34.458333333333336</v>
          </cell>
          <cell r="G100">
            <v>32.291666666666664</v>
          </cell>
          <cell r="H100">
            <v>32.625</v>
          </cell>
          <cell r="I100">
            <v>33.392857142857146</v>
          </cell>
          <cell r="J100">
            <v>34.142857142857146</v>
          </cell>
          <cell r="K100">
            <v>32.571428571428569</v>
          </cell>
          <cell r="L100">
            <v>33.666666666666671</v>
          </cell>
          <cell r="M100">
            <v>33.19047619047619</v>
          </cell>
          <cell r="N100">
            <v>31.976190476190474</v>
          </cell>
          <cell r="O100">
            <v>31.380952380952383</v>
          </cell>
          <cell r="P100">
            <v>30.666666666666668</v>
          </cell>
          <cell r="Q100">
            <v>32.814980158730165</v>
          </cell>
        </row>
        <row r="101"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73.964285714285708</v>
          </cell>
          <cell r="F101">
            <v>70.357142857142861</v>
          </cell>
          <cell r="G101">
            <v>70.714285714285708</v>
          </cell>
          <cell r="H101">
            <v>69.821428571428569</v>
          </cell>
          <cell r="I101">
            <v>70.714285714285708</v>
          </cell>
          <cell r="J101">
            <v>70.357142857142861</v>
          </cell>
          <cell r="K101">
            <v>69.107142857142861</v>
          </cell>
          <cell r="L101">
            <v>69.357142857142861</v>
          </cell>
          <cell r="M101">
            <v>67.857142857142861</v>
          </cell>
          <cell r="N101">
            <v>67.928571428571431</v>
          </cell>
          <cell r="O101">
            <v>68.571428571428569</v>
          </cell>
          <cell r="P101">
            <v>65.833333333333329</v>
          </cell>
          <cell r="Q101">
            <v>69.548611111111128</v>
          </cell>
        </row>
        <row r="102">
          <cell r="B102">
            <v>0</v>
          </cell>
          <cell r="C102" t="str">
            <v>جمبري</v>
          </cell>
        </row>
        <row r="103"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88.75</v>
          </cell>
          <cell r="F103">
            <v>96</v>
          </cell>
          <cell r="G103">
            <v>87.5</v>
          </cell>
          <cell r="H103">
            <v>86.25</v>
          </cell>
          <cell r="I103">
            <v>84</v>
          </cell>
          <cell r="J103">
            <v>80.625</v>
          </cell>
          <cell r="K103">
            <v>89.5</v>
          </cell>
          <cell r="L103">
            <v>95.5</v>
          </cell>
          <cell r="M103">
            <v>92</v>
          </cell>
          <cell r="N103">
            <v>94</v>
          </cell>
          <cell r="O103">
            <v>92</v>
          </cell>
          <cell r="P103">
            <v>92.5</v>
          </cell>
          <cell r="Q103">
            <v>89.885416666666671</v>
          </cell>
        </row>
        <row r="104">
          <cell r="B104">
            <v>113002</v>
          </cell>
          <cell r="C104" t="str">
            <v>اسماك مجمدة</v>
          </cell>
        </row>
        <row r="105"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14.214285714285714</v>
          </cell>
          <cell r="F105">
            <v>14.285714285714286</v>
          </cell>
          <cell r="G105">
            <v>14.285714285714286</v>
          </cell>
          <cell r="H105">
            <v>14.309523809523808</v>
          </cell>
          <cell r="I105">
            <v>14.645833333333332</v>
          </cell>
          <cell r="J105">
            <v>14.428571428571429</v>
          </cell>
          <cell r="K105">
            <v>14.523809523809522</v>
          </cell>
          <cell r="L105">
            <v>14.380952380952385</v>
          </cell>
          <cell r="M105">
            <v>14.5</v>
          </cell>
          <cell r="N105">
            <v>14.5</v>
          </cell>
          <cell r="O105">
            <v>14.380952380952385</v>
          </cell>
          <cell r="P105">
            <v>14.5</v>
          </cell>
          <cell r="Q105">
            <v>14.412946428571429</v>
          </cell>
        </row>
        <row r="106"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15.166666666666666</v>
          </cell>
          <cell r="F106">
            <v>15</v>
          </cell>
          <cell r="G106">
            <v>15.083333333333334</v>
          </cell>
          <cell r="H106">
            <v>15.25</v>
          </cell>
          <cell r="I106">
            <v>15</v>
          </cell>
          <cell r="J106">
            <v>15.25</v>
          </cell>
          <cell r="K106">
            <v>15.333333333333334</v>
          </cell>
          <cell r="L106">
            <v>15.333333333333334</v>
          </cell>
          <cell r="M106">
            <v>15.333333333333334</v>
          </cell>
          <cell r="N106">
            <v>15.416666666666666</v>
          </cell>
          <cell r="O106">
            <v>15.25</v>
          </cell>
          <cell r="P106">
            <v>15.416666666666666</v>
          </cell>
          <cell r="Q106">
            <v>15.236111111111109</v>
          </cell>
        </row>
        <row r="107">
          <cell r="B107">
            <v>113003</v>
          </cell>
          <cell r="C107" t="str">
            <v>أسماك معلبة</v>
          </cell>
        </row>
        <row r="108"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4.6655092592592586</v>
          </cell>
          <cell r="F108">
            <v>4.6722222222222216</v>
          </cell>
          <cell r="G108">
            <v>4.5972222222222223</v>
          </cell>
          <cell r="H108">
            <v>4.7319444444444443</v>
          </cell>
          <cell r="I108">
            <v>4.6500000000000004</v>
          </cell>
          <cell r="J108">
            <v>4.6777777777777771</v>
          </cell>
          <cell r="K108">
            <v>4.6666666666666661</v>
          </cell>
          <cell r="L108">
            <v>4.7141666666666655</v>
          </cell>
          <cell r="M108">
            <v>4.66</v>
          </cell>
          <cell r="N108">
            <v>4.5361111111111114</v>
          </cell>
          <cell r="O108">
            <v>4.55</v>
          </cell>
          <cell r="P108">
            <v>4.4965277777777777</v>
          </cell>
          <cell r="Q108">
            <v>4.6348456790123453</v>
          </cell>
        </row>
        <row r="109"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4.5720486111111107</v>
          </cell>
          <cell r="F109">
            <v>4.5659722222222223</v>
          </cell>
          <cell r="G109">
            <v>4.5069444444444438</v>
          </cell>
          <cell r="H109">
            <v>4.6388888888888884</v>
          </cell>
          <cell r="I109">
            <v>4.6775793650793647</v>
          </cell>
          <cell r="J109">
            <v>4.6061507936507935</v>
          </cell>
          <cell r="K109">
            <v>4.6215277777777768</v>
          </cell>
          <cell r="L109">
            <v>4.625520833333332</v>
          </cell>
          <cell r="M109">
            <v>4.6034226190476204</v>
          </cell>
          <cell r="N109">
            <v>4.6138392857142865</v>
          </cell>
          <cell r="O109">
            <v>4.5944940476190474</v>
          </cell>
          <cell r="P109">
            <v>4.6112351190476204</v>
          </cell>
          <cell r="Q109">
            <v>4.6031353339947083</v>
          </cell>
        </row>
        <row r="110"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5.9956597222222223</v>
          </cell>
          <cell r="F110">
            <v>5.9991319444444438</v>
          </cell>
          <cell r="G110">
            <v>6.0182291666666661</v>
          </cell>
          <cell r="H110">
            <v>5.924479166666667</v>
          </cell>
          <cell r="I110">
            <v>5.856770833333333</v>
          </cell>
          <cell r="J110">
            <v>5.9609375</v>
          </cell>
          <cell r="K110">
            <v>5.8984375</v>
          </cell>
          <cell r="L110">
            <v>5.9959821428571427</v>
          </cell>
          <cell r="M110">
            <v>5.9537202380952374</v>
          </cell>
          <cell r="N110">
            <v>5.9553571428571423</v>
          </cell>
          <cell r="O110">
            <v>5.9375</v>
          </cell>
          <cell r="P110">
            <v>5.90625</v>
          </cell>
          <cell r="Q110">
            <v>5.950204613095238</v>
          </cell>
        </row>
        <row r="111">
          <cell r="B111">
            <v>113004</v>
          </cell>
          <cell r="C111" t="str">
            <v>اسماك مملحه</v>
          </cell>
        </row>
        <row r="112"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15.333333333333334</v>
          </cell>
          <cell r="F112">
            <v>15.333333333333334</v>
          </cell>
          <cell r="G112">
            <v>15.333333333333334</v>
          </cell>
          <cell r="H112">
            <v>15</v>
          </cell>
          <cell r="I112">
            <v>15.75</v>
          </cell>
          <cell r="J112">
            <v>15.5</v>
          </cell>
          <cell r="K112">
            <v>15.333333333333334</v>
          </cell>
          <cell r="L112">
            <v>15.666666666666666</v>
          </cell>
          <cell r="M112">
            <v>15.666666666666666</v>
          </cell>
          <cell r="N112">
            <v>15.166666666666666</v>
          </cell>
          <cell r="O112">
            <v>15.333333333333334</v>
          </cell>
          <cell r="P112">
            <v>15.333333333333334</v>
          </cell>
          <cell r="Q112">
            <v>15.395833333333334</v>
          </cell>
        </row>
        <row r="113"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20</v>
          </cell>
          <cell r="F113">
            <v>18</v>
          </cell>
          <cell r="G113">
            <v>20</v>
          </cell>
          <cell r="H113">
            <v>18</v>
          </cell>
          <cell r="I113">
            <v>20</v>
          </cell>
          <cell r="J113">
            <v>22</v>
          </cell>
          <cell r="K113">
            <v>22</v>
          </cell>
          <cell r="L113">
            <v>23</v>
          </cell>
          <cell r="M113">
            <v>24</v>
          </cell>
          <cell r="N113">
            <v>25</v>
          </cell>
          <cell r="O113">
            <v>25</v>
          </cell>
          <cell r="P113">
            <v>24</v>
          </cell>
          <cell r="Q113">
            <v>21.75</v>
          </cell>
        </row>
        <row r="114">
          <cell r="B114">
            <v>114</v>
          </cell>
          <cell r="C114" t="str">
            <v>منتجات الالبان والبيض</v>
          </cell>
        </row>
        <row r="115">
          <cell r="B115">
            <v>1141</v>
          </cell>
          <cell r="C115" t="str">
            <v>الحليب</v>
          </cell>
        </row>
        <row r="116">
          <cell r="B116">
            <v>114101</v>
          </cell>
          <cell r="C116" t="str">
            <v>حليب طازج</v>
          </cell>
        </row>
        <row r="117"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7.2300347222222223</v>
          </cell>
          <cell r="F117">
            <v>7.2491319444444446</v>
          </cell>
          <cell r="G117">
            <v>7.2039930555555554</v>
          </cell>
          <cell r="H117">
            <v>7.1640624999999991</v>
          </cell>
          <cell r="I117">
            <v>7.2274305555555554</v>
          </cell>
          <cell r="J117">
            <v>7.2352430555555554</v>
          </cell>
          <cell r="K117">
            <v>7.2291666666666661</v>
          </cell>
          <cell r="L117">
            <v>7.2905505952380967</v>
          </cell>
          <cell r="M117">
            <v>7.2905505952380967</v>
          </cell>
          <cell r="N117">
            <v>7.2322172619047631</v>
          </cell>
          <cell r="O117">
            <v>7.1685267857142865</v>
          </cell>
          <cell r="P117">
            <v>7.1503720238095241</v>
          </cell>
          <cell r="Q117">
            <v>7.2226066468253975</v>
          </cell>
        </row>
        <row r="118"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6.2335069444444446</v>
          </cell>
          <cell r="F118">
            <v>6.1970486111111107</v>
          </cell>
          <cell r="G118">
            <v>6.234375</v>
          </cell>
          <cell r="H118">
            <v>6.2743055555555554</v>
          </cell>
          <cell r="I118">
            <v>6.2430555555555554</v>
          </cell>
          <cell r="J118">
            <v>6.2647569444444446</v>
          </cell>
          <cell r="K118">
            <v>6.2621527777777777</v>
          </cell>
          <cell r="L118">
            <v>6.3203125</v>
          </cell>
          <cell r="M118">
            <v>6.2678571428571423</v>
          </cell>
          <cell r="N118">
            <v>6.2444196428571423</v>
          </cell>
          <cell r="O118">
            <v>6.191741071428571</v>
          </cell>
          <cell r="P118">
            <v>6.2017113095238088</v>
          </cell>
          <cell r="Q118">
            <v>6.2446035879629633</v>
          </cell>
        </row>
        <row r="119">
          <cell r="B119">
            <v>114103</v>
          </cell>
          <cell r="C119" t="str">
            <v>حليب مجفف</v>
          </cell>
        </row>
        <row r="120">
          <cell r="B120">
            <v>114103100</v>
          </cell>
          <cell r="C120" t="str">
            <v>حليب مجفف عادي</v>
          </cell>
        </row>
        <row r="121"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89.938492063492063</v>
          </cell>
          <cell r="F121">
            <v>90.559523809523824</v>
          </cell>
          <cell r="G121">
            <v>90.703703703703695</v>
          </cell>
          <cell r="H121">
            <v>93.069444444444443</v>
          </cell>
          <cell r="I121">
            <v>92.900793650793645</v>
          </cell>
          <cell r="J121">
            <v>92.863095238095255</v>
          </cell>
          <cell r="K121">
            <v>92.488095238095227</v>
          </cell>
          <cell r="L121">
            <v>91.546428571428578</v>
          </cell>
          <cell r="M121">
            <v>88.749319727891148</v>
          </cell>
          <cell r="N121">
            <v>86.871428571428581</v>
          </cell>
          <cell r="O121">
            <v>84.540476190476184</v>
          </cell>
          <cell r="P121">
            <v>82.730952380952388</v>
          </cell>
          <cell r="Q121">
            <v>89.746812799193762</v>
          </cell>
        </row>
        <row r="122">
          <cell r="B122">
            <v>114103101</v>
          </cell>
          <cell r="C122" t="str">
            <v>حليب اطفال</v>
          </cell>
        </row>
        <row r="123"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38.041666666666664</v>
          </cell>
          <cell r="F123">
            <v>38.104166666666664</v>
          </cell>
          <cell r="G123">
            <v>38.229166666666671</v>
          </cell>
          <cell r="H123">
            <v>38.041666666666671</v>
          </cell>
          <cell r="I123">
            <v>37.968749999999993</v>
          </cell>
          <cell r="J123">
            <v>38.333333333333329</v>
          </cell>
          <cell r="K123">
            <v>38.395833333333336</v>
          </cell>
          <cell r="L123">
            <v>38.296875</v>
          </cell>
          <cell r="M123">
            <v>38.442708333333336</v>
          </cell>
          <cell r="N123">
            <v>38.411458333333336</v>
          </cell>
          <cell r="O123">
            <v>38.348958333333336</v>
          </cell>
          <cell r="P123">
            <v>38.390625</v>
          </cell>
          <cell r="Q123">
            <v>38.250434027777771</v>
          </cell>
        </row>
        <row r="124"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26.895833333333336</v>
          </cell>
          <cell r="F124">
            <v>26.833333333333336</v>
          </cell>
          <cell r="G124">
            <v>26.9375</v>
          </cell>
          <cell r="H124">
            <v>27.166666666666664</v>
          </cell>
          <cell r="I124">
            <v>26.8125</v>
          </cell>
          <cell r="J124">
            <v>26.708333333333336</v>
          </cell>
          <cell r="K124">
            <v>26.604166666666664</v>
          </cell>
          <cell r="L124">
            <v>27.041666666666664</v>
          </cell>
          <cell r="M124">
            <v>27.145833333333336</v>
          </cell>
          <cell r="N124">
            <v>27.15625</v>
          </cell>
          <cell r="O124">
            <v>27.125</v>
          </cell>
          <cell r="P124">
            <v>27</v>
          </cell>
          <cell r="Q124">
            <v>26.952256944444446</v>
          </cell>
        </row>
        <row r="125">
          <cell r="B125">
            <v>1142</v>
          </cell>
          <cell r="C125" t="str">
            <v>منتجات الحليب</v>
          </cell>
        </row>
        <row r="126">
          <cell r="B126">
            <v>114201</v>
          </cell>
          <cell r="C126" t="str">
            <v>اللبن</v>
          </cell>
        </row>
        <row r="127">
          <cell r="B127">
            <v>114201100</v>
          </cell>
          <cell r="C127" t="str">
            <v>لبن عادي</v>
          </cell>
        </row>
        <row r="128"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2.572916666666667</v>
          </cell>
          <cell r="F128">
            <v>2.666666666666667</v>
          </cell>
          <cell r="G128">
            <v>2.604166666666667</v>
          </cell>
          <cell r="H128">
            <v>2.661458333333333</v>
          </cell>
          <cell r="I128">
            <v>2.578125</v>
          </cell>
          <cell r="J128">
            <v>2.5607638888888888</v>
          </cell>
          <cell r="K128">
            <v>2.6302083333333335</v>
          </cell>
          <cell r="L128">
            <v>2.703125</v>
          </cell>
          <cell r="M128">
            <v>2.65625</v>
          </cell>
          <cell r="N128">
            <v>2.6145833333333326</v>
          </cell>
          <cell r="O128">
            <v>2.609375</v>
          </cell>
          <cell r="P128">
            <v>2.5625</v>
          </cell>
          <cell r="Q128">
            <v>2.6183449074074074</v>
          </cell>
        </row>
        <row r="129"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4.2864583333333339</v>
          </cell>
          <cell r="F129">
            <v>4.3984375</v>
          </cell>
          <cell r="G129">
            <v>4.2946428571428568</v>
          </cell>
          <cell r="H129">
            <v>4.2380952380952381</v>
          </cell>
          <cell r="I129">
            <v>4.513020833333333</v>
          </cell>
          <cell r="J129">
            <v>4.3802083333333339</v>
          </cell>
          <cell r="K129">
            <v>4.2760416666666661</v>
          </cell>
          <cell r="L129">
            <v>4.1953125</v>
          </cell>
          <cell r="M129">
            <v>4.3359375</v>
          </cell>
          <cell r="N129">
            <v>4.3046875</v>
          </cell>
          <cell r="O129">
            <v>4.3046875</v>
          </cell>
          <cell r="P129">
            <v>4.3203125</v>
          </cell>
          <cell r="Q129">
            <v>4.3206535218253963</v>
          </cell>
        </row>
        <row r="130"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9</v>
          </cell>
          <cell r="F130">
            <v>10</v>
          </cell>
          <cell r="G130">
            <v>9.6666666666666661</v>
          </cell>
          <cell r="H130">
            <v>8.3333333333333339</v>
          </cell>
          <cell r="I130">
            <v>8</v>
          </cell>
          <cell r="J130">
            <v>8</v>
          </cell>
          <cell r="K130">
            <v>8.5</v>
          </cell>
          <cell r="L130">
            <v>8.4</v>
          </cell>
          <cell r="M130">
            <v>8.4</v>
          </cell>
          <cell r="N130">
            <v>8.5</v>
          </cell>
          <cell r="O130">
            <v>8.4</v>
          </cell>
          <cell r="P130">
            <v>8.6</v>
          </cell>
          <cell r="Q130">
            <v>8.65</v>
          </cell>
        </row>
        <row r="131">
          <cell r="B131">
            <v>114201101</v>
          </cell>
          <cell r="C131" t="str">
            <v>لبن شراب</v>
          </cell>
        </row>
        <row r="132"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2.90625</v>
          </cell>
          <cell r="F132">
            <v>2.921875</v>
          </cell>
          <cell r="G132">
            <v>2.90625</v>
          </cell>
          <cell r="H132">
            <v>2.859375</v>
          </cell>
          <cell r="I132">
            <v>2.90625</v>
          </cell>
          <cell r="J132">
            <v>2.890625</v>
          </cell>
          <cell r="K132">
            <v>2.984375</v>
          </cell>
          <cell r="L132">
            <v>3</v>
          </cell>
          <cell r="M132">
            <v>2.9583333333333321</v>
          </cell>
          <cell r="N132">
            <v>2.9374999999999987</v>
          </cell>
          <cell r="O132">
            <v>2.9375</v>
          </cell>
          <cell r="P132">
            <v>2.9166666666666661</v>
          </cell>
          <cell r="Q132">
            <v>2.9270833333333326</v>
          </cell>
        </row>
        <row r="133">
          <cell r="B133">
            <v>114202</v>
          </cell>
          <cell r="C133" t="str">
            <v>لبنة</v>
          </cell>
        </row>
        <row r="134"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8.1577380952380949</v>
          </cell>
          <cell r="F134">
            <v>8.1101190476190474</v>
          </cell>
          <cell r="G134">
            <v>7.9672619047619051</v>
          </cell>
          <cell r="H134">
            <v>8.0124999999999993</v>
          </cell>
          <cell r="I134">
            <v>7.9906250000000005</v>
          </cell>
          <cell r="J134">
            <v>7.9547619047619049</v>
          </cell>
          <cell r="K134">
            <v>7.9517857142857151</v>
          </cell>
          <cell r="L134">
            <v>7.9632936507936511</v>
          </cell>
          <cell r="M134">
            <v>7.9490079365079378</v>
          </cell>
          <cell r="N134">
            <v>8.0478174603174608</v>
          </cell>
          <cell r="O134">
            <v>7.8815476190476188</v>
          </cell>
          <cell r="P134">
            <v>8.017261904761904</v>
          </cell>
          <cell r="Q134">
            <v>8.0003100198412707</v>
          </cell>
        </row>
        <row r="135"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7.666666666666667</v>
          </cell>
          <cell r="F135">
            <v>8</v>
          </cell>
          <cell r="G135">
            <v>7.75</v>
          </cell>
          <cell r="H135">
            <v>7.5</v>
          </cell>
          <cell r="I135">
            <v>8</v>
          </cell>
          <cell r="J135">
            <v>7.875</v>
          </cell>
          <cell r="K135">
            <v>8.1</v>
          </cell>
          <cell r="L135">
            <v>8.1</v>
          </cell>
          <cell r="M135">
            <v>7.7</v>
          </cell>
          <cell r="N135">
            <v>7.9</v>
          </cell>
          <cell r="O135">
            <v>7.9</v>
          </cell>
          <cell r="P135">
            <v>8.1</v>
          </cell>
          <cell r="Q135">
            <v>7.8826388888888905</v>
          </cell>
        </row>
        <row r="136">
          <cell r="B136">
            <v>114203</v>
          </cell>
          <cell r="C136" t="str">
            <v>الجبن</v>
          </cell>
        </row>
        <row r="137">
          <cell r="B137">
            <v>114203100</v>
          </cell>
          <cell r="C137" t="str">
            <v>جبنة صفراء</v>
          </cell>
        </row>
        <row r="138"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10.192708333333334</v>
          </cell>
          <cell r="F138">
            <v>10.213541666666668</v>
          </cell>
          <cell r="G138">
            <v>10.234375</v>
          </cell>
          <cell r="H138">
            <v>10.192708333333332</v>
          </cell>
          <cell r="I138">
            <v>10.171875</v>
          </cell>
          <cell r="J138">
            <v>10.151041666666668</v>
          </cell>
          <cell r="K138">
            <v>10.130208333333334</v>
          </cell>
          <cell r="L138">
            <v>10.229166666666663</v>
          </cell>
          <cell r="M138">
            <v>10.106249999999999</v>
          </cell>
          <cell r="N138">
            <v>10.220833333333339</v>
          </cell>
          <cell r="O138">
            <v>10.199999999999999</v>
          </cell>
          <cell r="P138">
            <v>10.274999999999999</v>
          </cell>
          <cell r="Q138">
            <v>10.193142361111109</v>
          </cell>
        </row>
        <row r="139">
          <cell r="B139">
            <v>114203101</v>
          </cell>
          <cell r="C139" t="str">
            <v>جبنة بيضاء بلدية</v>
          </cell>
        </row>
        <row r="140"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26.714285714285715</v>
          </cell>
          <cell r="F140">
            <v>26.3125</v>
          </cell>
          <cell r="G140">
            <v>26.642857142857142</v>
          </cell>
          <cell r="H140">
            <v>27.035714285714285</v>
          </cell>
          <cell r="I140">
            <v>26.928571428571427</v>
          </cell>
          <cell r="J140">
            <v>26.785714285714285</v>
          </cell>
          <cell r="K140">
            <v>26.607142857142858</v>
          </cell>
          <cell r="L140">
            <v>26.523809523809526</v>
          </cell>
          <cell r="M140">
            <v>27.404761904761902</v>
          </cell>
          <cell r="N140">
            <v>27.428571428571427</v>
          </cell>
          <cell r="O140">
            <v>27.261904761904759</v>
          </cell>
          <cell r="P140">
            <v>27.071428571428573</v>
          </cell>
          <cell r="Q140">
            <v>26.893105158730155</v>
          </cell>
        </row>
        <row r="141">
          <cell r="B141">
            <v>114203102</v>
          </cell>
          <cell r="C141" t="str">
            <v>جبنة مثلثات</v>
          </cell>
        </row>
        <row r="142"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10.319444444444445</v>
          </cell>
          <cell r="F142">
            <v>10.367063492063492</v>
          </cell>
          <cell r="G142">
            <v>10.277777777777777</v>
          </cell>
          <cell r="H142">
            <v>10.565972222222223</v>
          </cell>
          <cell r="I142">
            <v>10.243055555555555</v>
          </cell>
          <cell r="J142">
            <v>10.545138888888888</v>
          </cell>
          <cell r="K142">
            <v>10.546875</v>
          </cell>
          <cell r="L142">
            <v>10.446428571428568</v>
          </cell>
          <cell r="M142">
            <v>10.290178571428571</v>
          </cell>
          <cell r="N142">
            <v>10.383928571428575</v>
          </cell>
          <cell r="O142">
            <v>10.342261904761905</v>
          </cell>
          <cell r="P142">
            <v>10.327678571428571</v>
          </cell>
          <cell r="Q142">
            <v>10.387983630952382</v>
          </cell>
        </row>
        <row r="143">
          <cell r="B143">
            <v>114204</v>
          </cell>
          <cell r="C143" t="str">
            <v>منتجات حليب اخرى</v>
          </cell>
        </row>
        <row r="144">
          <cell r="B144">
            <v>114204100</v>
          </cell>
          <cell r="C144" t="str">
            <v>الزبدة</v>
          </cell>
        </row>
        <row r="145"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4.5</v>
          </cell>
          <cell r="F145">
            <v>4.4375</v>
          </cell>
          <cell r="G145">
            <v>4.416666666666667</v>
          </cell>
          <cell r="H145">
            <v>4.5357142857142856</v>
          </cell>
          <cell r="I145">
            <v>4.5</v>
          </cell>
          <cell r="J145">
            <v>4.5714285714285712</v>
          </cell>
          <cell r="K145">
            <v>4.4642857142857144</v>
          </cell>
          <cell r="L145">
            <v>4.3833333333333329</v>
          </cell>
          <cell r="M145">
            <v>4.5166666666666675</v>
          </cell>
          <cell r="N145">
            <v>4.4452380952380954</v>
          </cell>
          <cell r="O145">
            <v>4.4273809523809531</v>
          </cell>
          <cell r="P145">
            <v>4.4630952380952387</v>
          </cell>
          <cell r="Q145">
            <v>4.4717757936507931</v>
          </cell>
        </row>
        <row r="146"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6.041666666666667</v>
          </cell>
          <cell r="F146">
            <v>6</v>
          </cell>
          <cell r="G146">
            <v>5.958333333333333</v>
          </cell>
          <cell r="H146">
            <v>6.166666666666667</v>
          </cell>
          <cell r="I146">
            <v>5.833333333333333</v>
          </cell>
          <cell r="J146">
            <v>5.458333333333333</v>
          </cell>
          <cell r="K146">
            <v>5.833333333333333</v>
          </cell>
          <cell r="L146">
            <v>5.708333333333333</v>
          </cell>
          <cell r="M146">
            <v>5.625</v>
          </cell>
          <cell r="N146">
            <v>5.6527777777777786</v>
          </cell>
          <cell r="O146">
            <v>5.7361111111111116</v>
          </cell>
          <cell r="P146">
            <v>5.7361111111111116</v>
          </cell>
          <cell r="Q146">
            <v>5.8125000000000009</v>
          </cell>
        </row>
        <row r="147">
          <cell r="B147">
            <v>114204101</v>
          </cell>
          <cell r="C147" t="str">
            <v>الجميد</v>
          </cell>
        </row>
        <row r="148"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50.833333333333329</v>
          </cell>
          <cell r="F148">
            <v>51.36666666666666</v>
          </cell>
          <cell r="G148">
            <v>51.033333333333331</v>
          </cell>
          <cell r="H148">
            <v>51.36666666666666</v>
          </cell>
          <cell r="I148">
            <v>50.833333333333329</v>
          </cell>
          <cell r="J148">
            <v>50.033333333333331</v>
          </cell>
          <cell r="K148">
            <v>51.36666666666666</v>
          </cell>
          <cell r="L148">
            <v>51.033333333333339</v>
          </cell>
          <cell r="M148">
            <v>51.333333333333336</v>
          </cell>
          <cell r="N148">
            <v>51.033333333333339</v>
          </cell>
          <cell r="O148">
            <v>50.166666666666664</v>
          </cell>
          <cell r="P148">
            <v>51.566666666666663</v>
          </cell>
          <cell r="Q148">
            <v>50.997222222222227</v>
          </cell>
        </row>
        <row r="149">
          <cell r="B149">
            <v>1143</v>
          </cell>
          <cell r="C149" t="str">
            <v>البيض</v>
          </cell>
        </row>
        <row r="150"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17.306423611111111</v>
          </cell>
          <cell r="F150">
            <v>17.508680555555554</v>
          </cell>
          <cell r="G150">
            <v>17.467013888888889</v>
          </cell>
          <cell r="H150">
            <v>15.717881944444445</v>
          </cell>
          <cell r="I150">
            <v>13.979166666666666</v>
          </cell>
          <cell r="J150">
            <v>12.673611111111111</v>
          </cell>
          <cell r="K150">
            <v>13.286458333333334</v>
          </cell>
          <cell r="L150">
            <v>14.968005952380951</v>
          </cell>
          <cell r="M150">
            <v>15.142857142857137</v>
          </cell>
          <cell r="N150">
            <v>14.256324404761912</v>
          </cell>
          <cell r="O150">
            <v>14.720610119047626</v>
          </cell>
          <cell r="P150">
            <v>14.483258928571425</v>
          </cell>
          <cell r="Q150">
            <v>15.125857721560843</v>
          </cell>
        </row>
        <row r="151">
          <cell r="B151">
            <v>115</v>
          </cell>
          <cell r="C151" t="str">
            <v>الزيوت والدهون</v>
          </cell>
        </row>
        <row r="152">
          <cell r="B152">
            <v>1151</v>
          </cell>
          <cell r="C152" t="str">
            <v>الزيوت النباتية</v>
          </cell>
        </row>
        <row r="153">
          <cell r="B153">
            <v>115101</v>
          </cell>
          <cell r="C153" t="str">
            <v>زيت الزيتون</v>
          </cell>
        </row>
        <row r="154"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28.416666666666664</v>
          </cell>
          <cell r="F154">
            <v>28.218750000000004</v>
          </cell>
          <cell r="G154">
            <v>28.463541666666664</v>
          </cell>
          <cell r="H154">
            <v>28.375</v>
          </cell>
          <cell r="I154">
            <v>28.401041666666664</v>
          </cell>
          <cell r="J154">
            <v>28.026041666666668</v>
          </cell>
          <cell r="K154">
            <v>28.25</v>
          </cell>
          <cell r="L154">
            <v>28.55</v>
          </cell>
          <cell r="M154">
            <v>28.327083333333327</v>
          </cell>
          <cell r="N154">
            <v>28.860416666666673</v>
          </cell>
          <cell r="O154">
            <v>29.095833333333339</v>
          </cell>
          <cell r="P154">
            <v>29.381250000000009</v>
          </cell>
          <cell r="Q154">
            <v>28.530468750000001</v>
          </cell>
        </row>
        <row r="155">
          <cell r="B155">
            <v>115102</v>
          </cell>
          <cell r="C155" t="str">
            <v>زيت الذرة</v>
          </cell>
        </row>
        <row r="156"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25.11904761904762</v>
          </cell>
          <cell r="F156">
            <v>24.75</v>
          </cell>
          <cell r="G156">
            <v>24.416666666666668</v>
          </cell>
          <cell r="H156">
            <v>24.916666666666668</v>
          </cell>
          <cell r="I156">
            <v>24.666666666666668</v>
          </cell>
          <cell r="J156">
            <v>24.638888888888886</v>
          </cell>
          <cell r="K156">
            <v>24.527777777777782</v>
          </cell>
          <cell r="L156">
            <v>24.569444444444446</v>
          </cell>
          <cell r="M156">
            <v>24.625</v>
          </cell>
          <cell r="N156">
            <v>24.683333333333334</v>
          </cell>
          <cell r="O156">
            <v>24.641666666666666</v>
          </cell>
          <cell r="P156">
            <v>24.541666666666668</v>
          </cell>
          <cell r="Q156">
            <v>24.674735449735451</v>
          </cell>
        </row>
        <row r="157"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22.21875</v>
          </cell>
          <cell r="F157">
            <v>22.385416666666664</v>
          </cell>
          <cell r="G157">
            <v>22.291666666666668</v>
          </cell>
          <cell r="H157">
            <v>22.625</v>
          </cell>
          <cell r="I157">
            <v>22.666666666666664</v>
          </cell>
          <cell r="J157">
            <v>22.0625</v>
          </cell>
          <cell r="K157">
            <v>22.677083333333332</v>
          </cell>
          <cell r="L157">
            <v>22.59375</v>
          </cell>
          <cell r="M157">
            <v>22.708333333333336</v>
          </cell>
          <cell r="N157">
            <v>22.59375</v>
          </cell>
          <cell r="O157">
            <v>22.510416666666664</v>
          </cell>
          <cell r="P157">
            <v>22.604166666666664</v>
          </cell>
          <cell r="Q157">
            <v>22.494791666666668</v>
          </cell>
        </row>
        <row r="158">
          <cell r="B158">
            <v>115103</v>
          </cell>
          <cell r="C158" t="str">
            <v>زيوت اخرى</v>
          </cell>
        </row>
        <row r="159"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18.4375</v>
          </cell>
          <cell r="F159">
            <v>18.7</v>
          </cell>
          <cell r="G159">
            <v>18.125</v>
          </cell>
          <cell r="H159">
            <v>18.75</v>
          </cell>
          <cell r="I159">
            <v>18.600000000000001</v>
          </cell>
          <cell r="J159">
            <v>18.5</v>
          </cell>
          <cell r="K159">
            <v>18.5</v>
          </cell>
          <cell r="L159">
            <v>18.466666666666661</v>
          </cell>
          <cell r="M159">
            <v>18.600000000000001</v>
          </cell>
          <cell r="N159">
            <v>18.533333333333339</v>
          </cell>
          <cell r="O159">
            <v>18.5</v>
          </cell>
          <cell r="P159">
            <v>18.5</v>
          </cell>
          <cell r="Q159">
            <v>18.517708333333335</v>
          </cell>
        </row>
        <row r="160">
          <cell r="B160">
            <v>1152</v>
          </cell>
          <cell r="C160" t="str">
            <v xml:space="preserve">الدهون </v>
          </cell>
        </row>
        <row r="161">
          <cell r="B161">
            <v>115201</v>
          </cell>
          <cell r="C161" t="str">
            <v>سمنة نباتية</v>
          </cell>
        </row>
        <row r="162"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26.609375</v>
          </cell>
          <cell r="F162">
            <v>26.734375</v>
          </cell>
          <cell r="G162">
            <v>26.484375</v>
          </cell>
          <cell r="H162">
            <v>26.453125</v>
          </cell>
          <cell r="I162">
            <v>26.796875</v>
          </cell>
          <cell r="J162">
            <v>26.390625</v>
          </cell>
          <cell r="K162">
            <v>26.421875</v>
          </cell>
          <cell r="L162">
            <v>26.56666666666667</v>
          </cell>
          <cell r="M162">
            <v>26.520833333333336</v>
          </cell>
          <cell r="N162">
            <v>26.541666666666664</v>
          </cell>
          <cell r="O162">
            <v>26.404166666666665</v>
          </cell>
          <cell r="P162">
            <v>26.520833333333336</v>
          </cell>
          <cell r="Q162">
            <v>26.537065972222219</v>
          </cell>
        </row>
        <row r="163">
          <cell r="B163">
            <v>116</v>
          </cell>
          <cell r="C163" t="str">
            <v>الفواكه</v>
          </cell>
        </row>
        <row r="164">
          <cell r="B164">
            <v>1161</v>
          </cell>
          <cell r="C164" t="str">
            <v>الفواكه الطازجة</v>
          </cell>
        </row>
        <row r="165">
          <cell r="B165">
            <v>116101</v>
          </cell>
          <cell r="C165" t="str">
            <v>البرتقال</v>
          </cell>
        </row>
        <row r="166"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3.0750000000000002</v>
          </cell>
          <cell r="F166">
            <v>3.1388888888888888</v>
          </cell>
          <cell r="G166">
            <v>3.0520833333333335</v>
          </cell>
          <cell r="H166">
            <v>3.2083333333333335</v>
          </cell>
          <cell r="I166">
            <v>3.2083333333333335</v>
          </cell>
          <cell r="J166">
            <v>3.2083333333333335</v>
          </cell>
          <cell r="K166">
            <v>3.2083333333333335</v>
          </cell>
          <cell r="L166">
            <v>3.2083333333333335</v>
          </cell>
          <cell r="M166">
            <v>5.35</v>
          </cell>
          <cell r="N166">
            <v>4.1209956709956685</v>
          </cell>
          <cell r="O166">
            <v>3.5541666666666667</v>
          </cell>
          <cell r="P166">
            <v>3.4999999999999987</v>
          </cell>
          <cell r="Q166">
            <v>3.4860667688792688</v>
          </cell>
        </row>
        <row r="167"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3.2057291666666661</v>
          </cell>
          <cell r="F167">
            <v>3.260416666666667</v>
          </cell>
          <cell r="G167">
            <v>3.2812500000000004</v>
          </cell>
          <cell r="H167">
            <v>3.4583333333333335</v>
          </cell>
          <cell r="I167">
            <v>3.4583333333333335</v>
          </cell>
          <cell r="J167">
            <v>3.4583333333333335</v>
          </cell>
          <cell r="K167">
            <v>3.4583333333333335</v>
          </cell>
          <cell r="L167">
            <v>3.4583333333333335</v>
          </cell>
          <cell r="M167">
            <v>5.1000000000000005</v>
          </cell>
          <cell r="N167">
            <v>3.9952876984126995</v>
          </cell>
          <cell r="O167">
            <v>3.5781249999999982</v>
          </cell>
          <cell r="P167">
            <v>3.4166666666666661</v>
          </cell>
          <cell r="Q167">
            <v>3.5940951554232794</v>
          </cell>
        </row>
        <row r="168">
          <cell r="B168">
            <v>116102</v>
          </cell>
          <cell r="C168" t="str">
            <v>الليمون</v>
          </cell>
        </row>
        <row r="169"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3.0208333333333335</v>
          </cell>
          <cell r="F169">
            <v>3.0238095238095233</v>
          </cell>
          <cell r="G169">
            <v>3.1388888888888893</v>
          </cell>
          <cell r="H169">
            <v>3.3263888888888888</v>
          </cell>
          <cell r="I169">
            <v>3.7529761904761898</v>
          </cell>
          <cell r="J169">
            <v>4.3511904761904763</v>
          </cell>
          <cell r="K169">
            <v>5.927083333333333</v>
          </cell>
          <cell r="L169">
            <v>6.167992424242426</v>
          </cell>
          <cell r="M169">
            <v>5.328125</v>
          </cell>
          <cell r="N169">
            <v>4.604166666666667</v>
          </cell>
          <cell r="O169">
            <v>3.7552083333333321</v>
          </cell>
          <cell r="P169">
            <v>3.2447916666666647</v>
          </cell>
          <cell r="Q169">
            <v>4.136787893819144</v>
          </cell>
        </row>
        <row r="170"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3.1279761904761902</v>
          </cell>
          <cell r="F170">
            <v>3.0267857142857144</v>
          </cell>
          <cell r="G170">
            <v>3.171875</v>
          </cell>
          <cell r="H170">
            <v>3.3776041666666665</v>
          </cell>
          <cell r="I170">
            <v>3.755208333333333</v>
          </cell>
          <cell r="J170">
            <v>4.6562500000000009</v>
          </cell>
          <cell r="K170">
            <v>6.21875</v>
          </cell>
          <cell r="L170">
            <v>6.3125000000000018</v>
          </cell>
          <cell r="M170">
            <v>5.671875</v>
          </cell>
          <cell r="N170">
            <v>4.8489583333333321</v>
          </cell>
          <cell r="O170">
            <v>3.9583333333333339</v>
          </cell>
          <cell r="P170">
            <v>3.380208333333333</v>
          </cell>
          <cell r="Q170">
            <v>4.292193700396826</v>
          </cell>
        </row>
        <row r="171">
          <cell r="B171">
            <v>116104</v>
          </cell>
          <cell r="C171" t="str">
            <v>الكلمنتينا</v>
          </cell>
        </row>
        <row r="172"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3.0208333333333335</v>
          </cell>
          <cell r="F172">
            <v>3.125</v>
          </cell>
          <cell r="G172">
            <v>3.3</v>
          </cell>
          <cell r="H172">
            <v>3.375</v>
          </cell>
          <cell r="I172">
            <v>3.375</v>
          </cell>
          <cell r="J172">
            <v>3.375</v>
          </cell>
          <cell r="K172">
            <v>3.375</v>
          </cell>
          <cell r="L172">
            <v>3.375</v>
          </cell>
          <cell r="M172">
            <v>5.0208333333333321</v>
          </cell>
          <cell r="N172">
            <v>4.2573390151515156</v>
          </cell>
          <cell r="O172">
            <v>3.5599747474747487</v>
          </cell>
          <cell r="P172">
            <v>3.1174242424242409</v>
          </cell>
          <cell r="Q172">
            <v>3.5230337226430977</v>
          </cell>
        </row>
        <row r="173"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3.395833333333333</v>
          </cell>
          <cell r="F173">
            <v>3.3802083333333335</v>
          </cell>
          <cell r="G173">
            <v>3.4479166666666665</v>
          </cell>
          <cell r="H173">
            <v>3.59375</v>
          </cell>
          <cell r="I173">
            <v>3.59375</v>
          </cell>
          <cell r="J173">
            <v>3.59375</v>
          </cell>
          <cell r="K173">
            <v>3.59375</v>
          </cell>
          <cell r="L173">
            <v>3.59375</v>
          </cell>
          <cell r="M173">
            <v>4.8499999999999996</v>
          </cell>
          <cell r="N173">
            <v>4.4773403679653709</v>
          </cell>
          <cell r="O173">
            <v>4.0156249999999982</v>
          </cell>
          <cell r="P173">
            <v>3.6458333333333339</v>
          </cell>
          <cell r="Q173">
            <v>3.765125586219336</v>
          </cell>
        </row>
        <row r="174">
          <cell r="B174">
            <v>116105</v>
          </cell>
          <cell r="C174" t="str">
            <v>حمضيات اخرى</v>
          </cell>
        </row>
        <row r="175"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4.026041666666667</v>
          </cell>
          <cell r="F175">
            <v>3.8906250000000004</v>
          </cell>
          <cell r="G175">
            <v>3.799479166666667</v>
          </cell>
          <cell r="H175">
            <v>3.893229166666667</v>
          </cell>
          <cell r="I175">
            <v>3.893229166666667</v>
          </cell>
          <cell r="J175">
            <v>3.893229166666667</v>
          </cell>
          <cell r="K175">
            <v>3.893229166666667</v>
          </cell>
          <cell r="L175">
            <v>3.893229166666667</v>
          </cell>
          <cell r="M175">
            <v>5</v>
          </cell>
          <cell r="N175">
            <v>4.7636363636363637</v>
          </cell>
          <cell r="O175">
            <v>4.3271780303030312</v>
          </cell>
          <cell r="P175">
            <v>4.2935606060606064</v>
          </cell>
          <cell r="Q175">
            <v>4.1305555555555564</v>
          </cell>
        </row>
        <row r="176"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3.2857142857142856</v>
          </cell>
          <cell r="F176">
            <v>3.265625</v>
          </cell>
          <cell r="G176">
            <v>3.1354166666666661</v>
          </cell>
          <cell r="H176">
            <v>3.1866319444444446</v>
          </cell>
          <cell r="I176">
            <v>3.1866319444444446</v>
          </cell>
          <cell r="J176">
            <v>3.1866319444444446</v>
          </cell>
          <cell r="K176">
            <v>3.1866319444444446</v>
          </cell>
          <cell r="L176">
            <v>3.1866319444444446</v>
          </cell>
          <cell r="M176">
            <v>4.1964285714285694</v>
          </cell>
          <cell r="N176">
            <v>3.6537878787878797</v>
          </cell>
          <cell r="O176">
            <v>3.7638888888888888</v>
          </cell>
          <cell r="P176">
            <v>3.6999684343434351</v>
          </cell>
          <cell r="Q176">
            <v>3.4111657873376617</v>
          </cell>
        </row>
        <row r="177">
          <cell r="B177">
            <v>116106</v>
          </cell>
          <cell r="C177" t="str">
            <v>الموز</v>
          </cell>
        </row>
        <row r="178"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4.0178571428571432</v>
          </cell>
          <cell r="F178">
            <v>5.7440476190476195</v>
          </cell>
          <cell r="G178">
            <v>6.208333333333333</v>
          </cell>
          <cell r="H178">
            <v>7.0654761904761907</v>
          </cell>
          <cell r="I178">
            <v>8.0119047619047628</v>
          </cell>
          <cell r="J178">
            <v>6.2261904761904763</v>
          </cell>
          <cell r="K178">
            <v>8.5416666666666679</v>
          </cell>
          <cell r="L178">
            <v>7.0208333333333357</v>
          </cell>
          <cell r="M178">
            <v>6.0572916666666661</v>
          </cell>
          <cell r="N178">
            <v>5.671875</v>
          </cell>
          <cell r="O178">
            <v>4.2812499999999982</v>
          </cell>
          <cell r="P178">
            <v>4.0572916666666661</v>
          </cell>
          <cell r="Q178">
            <v>6.0753348214285721</v>
          </cell>
        </row>
        <row r="179"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4.083333333333333</v>
          </cell>
          <cell r="F179">
            <v>5.859375</v>
          </cell>
          <cell r="G179">
            <v>6.4062499999999991</v>
          </cell>
          <cell r="H179">
            <v>7.3177083333333339</v>
          </cell>
          <cell r="I179">
            <v>8.28125</v>
          </cell>
          <cell r="J179">
            <v>6.546875</v>
          </cell>
          <cell r="K179">
            <v>9.59375</v>
          </cell>
          <cell r="L179">
            <v>7.0104166666666714</v>
          </cell>
          <cell r="M179">
            <v>6.6302083333333321</v>
          </cell>
          <cell r="N179">
            <v>6.1041666666666661</v>
          </cell>
          <cell r="O179">
            <v>4.53125</v>
          </cell>
          <cell r="P179">
            <v>4.4114583333333339</v>
          </cell>
          <cell r="Q179">
            <v>6.3980034722222223</v>
          </cell>
        </row>
        <row r="180">
          <cell r="B180">
            <v>116107</v>
          </cell>
          <cell r="C180" t="str">
            <v>التفاح</v>
          </cell>
        </row>
        <row r="181"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6.3593750000000009</v>
          </cell>
          <cell r="F181">
            <v>6.4166666666666661</v>
          </cell>
          <cell r="G181">
            <v>6.2552083333333339</v>
          </cell>
          <cell r="H181">
            <v>6.3125</v>
          </cell>
          <cell r="I181">
            <v>6.3489583333333339</v>
          </cell>
          <cell r="J181">
            <v>6.4375</v>
          </cell>
          <cell r="K181">
            <v>6.8125</v>
          </cell>
          <cell r="L181">
            <v>6.6302083333333321</v>
          </cell>
          <cell r="M181">
            <v>6.625</v>
          </cell>
          <cell r="N181">
            <v>6.4479166666666661</v>
          </cell>
          <cell r="O181">
            <v>6.4270833333333321</v>
          </cell>
          <cell r="P181">
            <v>6.2604166666666634</v>
          </cell>
          <cell r="Q181">
            <v>6.4444444444444438</v>
          </cell>
        </row>
        <row r="182"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6.8078703703703711</v>
          </cell>
          <cell r="F182">
            <v>6.8078703703703711</v>
          </cell>
          <cell r="G182">
            <v>5.875</v>
          </cell>
          <cell r="H182">
            <v>7.125</v>
          </cell>
          <cell r="I182">
            <v>7.4444444444444455</v>
          </cell>
          <cell r="J182">
            <v>6.4107142857142856</v>
          </cell>
          <cell r="K182">
            <v>5.96875</v>
          </cell>
          <cell r="L182">
            <v>5.96875</v>
          </cell>
          <cell r="M182">
            <v>5.96875</v>
          </cell>
          <cell r="N182">
            <v>5.96875</v>
          </cell>
          <cell r="O182">
            <v>5.96875</v>
          </cell>
          <cell r="P182">
            <v>5.96875</v>
          </cell>
          <cell r="Q182">
            <v>6.3569499559082887</v>
          </cell>
        </row>
        <row r="183">
          <cell r="B183">
            <v>116108</v>
          </cell>
          <cell r="C183" t="str">
            <v>العنب</v>
          </cell>
        </row>
        <row r="184"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11.96875</v>
          </cell>
          <cell r="F184">
            <v>11.96875</v>
          </cell>
          <cell r="G184">
            <v>11.96875</v>
          </cell>
          <cell r="H184">
            <v>24.854166666666668</v>
          </cell>
          <cell r="I184">
            <v>16.023148148148149</v>
          </cell>
          <cell r="J184">
            <v>10.517857142857142</v>
          </cell>
          <cell r="K184">
            <v>9.5625</v>
          </cell>
          <cell r="L184">
            <v>7.2897727272727266</v>
          </cell>
          <cell r="M184">
            <v>7.2083333333333321</v>
          </cell>
          <cell r="N184">
            <v>7.9895833333333321</v>
          </cell>
          <cell r="O184">
            <v>7.9895833333333321</v>
          </cell>
          <cell r="P184">
            <v>7.9895833333333321</v>
          </cell>
          <cell r="Q184">
            <v>11.2775648348565</v>
          </cell>
        </row>
        <row r="185"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8.9982638888888893</v>
          </cell>
          <cell r="F185">
            <v>8.9982638888888893</v>
          </cell>
          <cell r="G185">
            <v>8.9982638888888893</v>
          </cell>
          <cell r="H185">
            <v>12</v>
          </cell>
          <cell r="I185">
            <v>12</v>
          </cell>
          <cell r="J185">
            <v>7.666666666666667</v>
          </cell>
          <cell r="K185">
            <v>7.5333333333333341</v>
          </cell>
          <cell r="L185">
            <v>6.1752570346320361</v>
          </cell>
          <cell r="M185">
            <v>6.2708333333333339</v>
          </cell>
          <cell r="N185">
            <v>6.9218750000000018</v>
          </cell>
          <cell r="O185">
            <v>6.9218750000000018</v>
          </cell>
          <cell r="P185">
            <v>6.9218750000000018</v>
          </cell>
          <cell r="Q185">
            <v>8.2838755862193363</v>
          </cell>
        </row>
        <row r="186">
          <cell r="B186">
            <v>116109</v>
          </cell>
          <cell r="C186" t="str">
            <v>البطيخ</v>
          </cell>
        </row>
        <row r="187"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4.0104166666666661</v>
          </cell>
          <cell r="F187">
            <v>4.0104166666666661</v>
          </cell>
          <cell r="G187">
            <v>4.0104166666666661</v>
          </cell>
          <cell r="H187">
            <v>4.822916666666667</v>
          </cell>
          <cell r="I187">
            <v>3.2906250000000004</v>
          </cell>
          <cell r="J187">
            <v>2.1666666666666665</v>
          </cell>
          <cell r="K187">
            <v>1.9791666666666667</v>
          </cell>
          <cell r="L187">
            <v>1.9427083333333326</v>
          </cell>
          <cell r="M187">
            <v>2.5463789682539688</v>
          </cell>
          <cell r="N187">
            <v>3.9923115079365075</v>
          </cell>
          <cell r="O187">
            <v>3.9923115079365075</v>
          </cell>
          <cell r="P187">
            <v>3.9923115079365075</v>
          </cell>
          <cell r="Q187">
            <v>3.3963872354497351</v>
          </cell>
        </row>
        <row r="188"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3.8943750000000001</v>
          </cell>
          <cell r="F188">
            <v>3.8943750000000001</v>
          </cell>
          <cell r="G188">
            <v>3.8943750000000001</v>
          </cell>
          <cell r="H188">
            <v>4.7638888888888884</v>
          </cell>
          <cell r="I188">
            <v>3.35</v>
          </cell>
          <cell r="J188">
            <v>2.3083333333333331</v>
          </cell>
          <cell r="K188">
            <v>2.1166666666666667</v>
          </cell>
          <cell r="L188">
            <v>2.125</v>
          </cell>
          <cell r="M188">
            <v>3</v>
          </cell>
          <cell r="N188">
            <v>3.5</v>
          </cell>
          <cell r="O188">
            <v>3.5</v>
          </cell>
          <cell r="P188">
            <v>3.5</v>
          </cell>
          <cell r="Q188">
            <v>3.3205844907407411</v>
          </cell>
        </row>
        <row r="189">
          <cell r="B189">
            <v>116110</v>
          </cell>
          <cell r="C189" t="str">
            <v>الشمام</v>
          </cell>
        </row>
        <row r="190"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4.4861111111111116</v>
          </cell>
          <cell r="F190">
            <v>4.4861111111111116</v>
          </cell>
          <cell r="G190">
            <v>4.4861111111111116</v>
          </cell>
          <cell r="H190">
            <v>6.375</v>
          </cell>
          <cell r="I190">
            <v>3.9305555555555558</v>
          </cell>
          <cell r="J190">
            <v>3.1369047619047619</v>
          </cell>
          <cell r="K190">
            <v>2.9821428571428572</v>
          </cell>
          <cell r="L190">
            <v>2.9404761904761902</v>
          </cell>
          <cell r="M190">
            <v>3.9916666666666676</v>
          </cell>
          <cell r="N190">
            <v>3.9583333333333348</v>
          </cell>
          <cell r="O190">
            <v>3.9583333333333348</v>
          </cell>
          <cell r="P190">
            <v>3.9583333333333348</v>
          </cell>
          <cell r="Q190">
            <v>4.0575066137566145</v>
          </cell>
        </row>
        <row r="191"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5.2777777777777777</v>
          </cell>
          <cell r="F191">
            <v>5.2777777777777777</v>
          </cell>
          <cell r="G191">
            <v>5.2777777777777777</v>
          </cell>
          <cell r="H191">
            <v>6.9404761904761907</v>
          </cell>
          <cell r="I191">
            <v>4.401041666666667</v>
          </cell>
          <cell r="J191">
            <v>3.239583333333333</v>
          </cell>
          <cell r="K191">
            <v>2.984375</v>
          </cell>
          <cell r="L191">
            <v>3.3802083333333321</v>
          </cell>
          <cell r="M191">
            <v>4.2938988095238084</v>
          </cell>
          <cell r="N191">
            <v>4.3243371212121211</v>
          </cell>
          <cell r="O191">
            <v>4.3243371212121211</v>
          </cell>
          <cell r="P191">
            <v>4.3243371212121211</v>
          </cell>
          <cell r="Q191">
            <v>4.5038273358585856</v>
          </cell>
        </row>
        <row r="192">
          <cell r="B192">
            <v>116111</v>
          </cell>
          <cell r="C192" t="str">
            <v>مشمش</v>
          </cell>
        </row>
        <row r="193"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10</v>
          </cell>
          <cell r="F193">
            <v>10</v>
          </cell>
          <cell r="G193">
            <v>10</v>
          </cell>
          <cell r="H193">
            <v>10</v>
          </cell>
          <cell r="I193">
            <v>15.694444444444443</v>
          </cell>
          <cell r="J193">
            <v>14.776041666666668</v>
          </cell>
          <cell r="K193">
            <v>12</v>
          </cell>
          <cell r="L193">
            <v>12</v>
          </cell>
          <cell r="M193">
            <v>12</v>
          </cell>
          <cell r="N193">
            <v>12</v>
          </cell>
          <cell r="O193">
            <v>12</v>
          </cell>
          <cell r="P193">
            <v>12</v>
          </cell>
          <cell r="Q193">
            <v>11.87254050925926</v>
          </cell>
        </row>
        <row r="194">
          <cell r="B194">
            <v>116112</v>
          </cell>
          <cell r="C194" t="str">
            <v>الخوخ - الدراق</v>
          </cell>
        </row>
        <row r="195"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8.4074074074074066</v>
          </cell>
          <cell r="F195">
            <v>8.4074074074074066</v>
          </cell>
          <cell r="G195">
            <v>8.4074074074074066</v>
          </cell>
          <cell r="H195">
            <v>16.083333333333332</v>
          </cell>
          <cell r="I195">
            <v>7.6611111111111114</v>
          </cell>
          <cell r="J195">
            <v>5.9333333333333327</v>
          </cell>
          <cell r="K195">
            <v>5.6770833333333339</v>
          </cell>
          <cell r="L195">
            <v>6.0535714285714288</v>
          </cell>
          <cell r="M195">
            <v>5.9083333333333341</v>
          </cell>
          <cell r="N195">
            <v>6.4166666666666661</v>
          </cell>
          <cell r="O195">
            <v>8</v>
          </cell>
          <cell r="P195">
            <v>8</v>
          </cell>
          <cell r="Q195">
            <v>7.9129712301587309</v>
          </cell>
        </row>
        <row r="196"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9.7326388888888893</v>
          </cell>
          <cell r="F196">
            <v>9.7326388888888893</v>
          </cell>
          <cell r="G196">
            <v>9.7326388888888893</v>
          </cell>
          <cell r="H196">
            <v>16.133680555555557</v>
          </cell>
          <cell r="I196">
            <v>8.6458333333333339</v>
          </cell>
          <cell r="J196">
            <v>6.8072916666666679</v>
          </cell>
          <cell r="K196">
            <v>6.7343750000000009</v>
          </cell>
          <cell r="L196">
            <v>6.9479166666666661</v>
          </cell>
          <cell r="M196">
            <v>7.0468749999999982</v>
          </cell>
          <cell r="N196">
            <v>7.484375</v>
          </cell>
          <cell r="O196">
            <v>9.25</v>
          </cell>
          <cell r="P196">
            <v>9.25</v>
          </cell>
          <cell r="Q196">
            <v>8.9581886574074083</v>
          </cell>
        </row>
        <row r="197"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9.9965277777777786</v>
          </cell>
          <cell r="F197">
            <v>9.9965277777777786</v>
          </cell>
          <cell r="G197">
            <v>9.9965277777777786</v>
          </cell>
          <cell r="H197">
            <v>16.313492063492067</v>
          </cell>
          <cell r="I197">
            <v>9.4756944444444446</v>
          </cell>
          <cell r="J197">
            <v>7.0937500000000009</v>
          </cell>
          <cell r="K197">
            <v>6.96875</v>
          </cell>
          <cell r="L197">
            <v>7.1875</v>
          </cell>
          <cell r="M197">
            <v>7.177083333333333</v>
          </cell>
          <cell r="N197">
            <v>7.8958333333333357</v>
          </cell>
          <cell r="O197">
            <v>10.25</v>
          </cell>
          <cell r="P197">
            <v>10.25</v>
          </cell>
          <cell r="Q197">
            <v>9.3834738756613749</v>
          </cell>
        </row>
        <row r="198">
          <cell r="B198">
            <v>116113</v>
          </cell>
          <cell r="C198" t="str">
            <v>البرقوق - جرانق</v>
          </cell>
        </row>
        <row r="199"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10.692222222222224</v>
          </cell>
          <cell r="F199">
            <v>10.692222222222224</v>
          </cell>
          <cell r="G199">
            <v>10.692222222222224</v>
          </cell>
          <cell r="H199">
            <v>10.692222222222224</v>
          </cell>
          <cell r="I199">
            <v>10.444444444444445</v>
          </cell>
          <cell r="J199">
            <v>6.9464285714285712</v>
          </cell>
          <cell r="K199">
            <v>6.145833333333333</v>
          </cell>
          <cell r="L199">
            <v>5.9791666666666661</v>
          </cell>
          <cell r="M199">
            <v>6.4393939393939386</v>
          </cell>
          <cell r="N199">
            <v>6.665404040404038</v>
          </cell>
          <cell r="O199">
            <v>6.665404040404038</v>
          </cell>
          <cell r="P199">
            <v>6.665404040404038</v>
          </cell>
          <cell r="Q199">
            <v>8.2266973304473314</v>
          </cell>
        </row>
        <row r="200"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13.041666666666666</v>
          </cell>
          <cell r="F200">
            <v>13.041666666666666</v>
          </cell>
          <cell r="G200">
            <v>13.041666666666666</v>
          </cell>
          <cell r="H200">
            <v>13.041666666666666</v>
          </cell>
          <cell r="I200">
            <v>12</v>
          </cell>
          <cell r="J200">
            <v>9.59375</v>
          </cell>
          <cell r="K200">
            <v>8.3020833333333339</v>
          </cell>
          <cell r="L200">
            <v>8.2291666666666714</v>
          </cell>
          <cell r="M200">
            <v>8.3437499999999947</v>
          </cell>
          <cell r="N200">
            <v>8.4374999999999982</v>
          </cell>
          <cell r="O200">
            <v>9.5555555555555554</v>
          </cell>
          <cell r="P200">
            <v>9.5555555555555554</v>
          </cell>
          <cell r="Q200">
            <v>10.515335648148147</v>
          </cell>
        </row>
        <row r="201">
          <cell r="B201">
            <v>116114</v>
          </cell>
          <cell r="C201" t="str">
            <v>الجوافة</v>
          </cell>
        </row>
        <row r="202"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11.08888888888889</v>
          </cell>
          <cell r="F202">
            <v>11.08888888888889</v>
          </cell>
          <cell r="G202">
            <v>11.08888888888889</v>
          </cell>
          <cell r="H202">
            <v>11.08888888888889</v>
          </cell>
          <cell r="I202">
            <v>11.08888888888889</v>
          </cell>
          <cell r="J202">
            <v>11.08888888888889</v>
          </cell>
          <cell r="K202">
            <v>11.08888888888889</v>
          </cell>
          <cell r="L202">
            <v>11.08888888888889</v>
          </cell>
          <cell r="M202">
            <v>8.5937500000000053</v>
          </cell>
          <cell r="N202">
            <v>9.1041666666666679</v>
          </cell>
          <cell r="O202">
            <v>11.927083333333329</v>
          </cell>
          <cell r="P202">
            <v>12.614583333333337</v>
          </cell>
          <cell r="Q202">
            <v>10.912557870370371</v>
          </cell>
        </row>
        <row r="203"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10.222222222222223</v>
          </cell>
          <cell r="F203">
            <v>10.222222222222223</v>
          </cell>
          <cell r="G203">
            <v>10.222222222222223</v>
          </cell>
          <cell r="H203">
            <v>10.222222222222223</v>
          </cell>
          <cell r="I203">
            <v>10.222222222222223</v>
          </cell>
          <cell r="J203">
            <v>10.222222222222223</v>
          </cell>
          <cell r="K203">
            <v>10.222222222222223</v>
          </cell>
          <cell r="L203">
            <v>10.222222222222223</v>
          </cell>
          <cell r="M203">
            <v>8.7611111111111111</v>
          </cell>
          <cell r="N203">
            <v>9.4740259740259738</v>
          </cell>
          <cell r="O203">
            <v>11.84375</v>
          </cell>
          <cell r="P203">
            <v>13.115530303030313</v>
          </cell>
          <cell r="Q203">
            <v>10.414349597162099</v>
          </cell>
        </row>
        <row r="204">
          <cell r="B204">
            <v>116115</v>
          </cell>
          <cell r="C204" t="str">
            <v>التين</v>
          </cell>
        </row>
        <row r="205"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11.256944444444445</v>
          </cell>
          <cell r="F205">
            <v>11.256944444444445</v>
          </cell>
          <cell r="G205">
            <v>11.256944444444445</v>
          </cell>
          <cell r="H205">
            <v>11.256944444444445</v>
          </cell>
          <cell r="I205">
            <v>11.256944444444445</v>
          </cell>
          <cell r="J205">
            <v>14</v>
          </cell>
          <cell r="K205">
            <v>16.872685185185187</v>
          </cell>
          <cell r="L205">
            <v>12.7638888888889</v>
          </cell>
          <cell r="M205">
            <v>11.72222222222222</v>
          </cell>
          <cell r="N205">
            <v>11.72222222222222</v>
          </cell>
          <cell r="O205">
            <v>11.72222222222222</v>
          </cell>
          <cell r="P205">
            <v>11.72222222222222</v>
          </cell>
          <cell r="Q205">
            <v>12.234182098765432</v>
          </cell>
        </row>
        <row r="206"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10.197916666666668</v>
          </cell>
          <cell r="F206">
            <v>10.197916666666668</v>
          </cell>
          <cell r="G206">
            <v>10.197916666666668</v>
          </cell>
          <cell r="H206">
            <v>10.197916666666668</v>
          </cell>
          <cell r="I206">
            <v>10.197916666666668</v>
          </cell>
          <cell r="J206">
            <v>16.041666666666664</v>
          </cell>
          <cell r="K206">
            <v>15.069444444444443</v>
          </cell>
          <cell r="L206">
            <v>11.807007575757588</v>
          </cell>
          <cell r="M206">
            <v>11.020833333333327</v>
          </cell>
          <cell r="N206">
            <v>11.020833333333327</v>
          </cell>
          <cell r="O206">
            <v>11.020833333333327</v>
          </cell>
          <cell r="P206">
            <v>11.020833333333327</v>
          </cell>
          <cell r="Q206">
            <v>11.499252946127946</v>
          </cell>
        </row>
        <row r="207">
          <cell r="B207">
            <v>116116</v>
          </cell>
          <cell r="C207" t="str">
            <v>البلح</v>
          </cell>
        </row>
        <row r="208"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7</v>
          </cell>
          <cell r="F208">
            <v>7</v>
          </cell>
          <cell r="G208">
            <v>7</v>
          </cell>
          <cell r="H208">
            <v>7</v>
          </cell>
          <cell r="I208">
            <v>7</v>
          </cell>
          <cell r="J208">
            <v>7</v>
          </cell>
          <cell r="K208">
            <v>7</v>
          </cell>
          <cell r="L208">
            <v>9.7744318181818226</v>
          </cell>
          <cell r="M208">
            <v>9.368655303030307</v>
          </cell>
          <cell r="N208">
            <v>9.6420454545454533</v>
          </cell>
          <cell r="O208">
            <v>11.7272727272727</v>
          </cell>
          <cell r="P208">
            <v>11.7272727272727</v>
          </cell>
          <cell r="Q208">
            <v>8.4366398358585837</v>
          </cell>
        </row>
        <row r="209"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8.5069444444444446</v>
          </cell>
          <cell r="F209">
            <v>8.5069444444444446</v>
          </cell>
          <cell r="G209">
            <v>8.5069444444444446</v>
          </cell>
          <cell r="H209">
            <v>8.5069444444444446</v>
          </cell>
          <cell r="I209">
            <v>8.5069444444444446</v>
          </cell>
          <cell r="J209">
            <v>8.5069444444444446</v>
          </cell>
          <cell r="K209">
            <v>8.5069444444444446</v>
          </cell>
          <cell r="L209">
            <v>9.0036075036075012</v>
          </cell>
          <cell r="M209">
            <v>8.7190476190476236</v>
          </cell>
          <cell r="N209">
            <v>9.4166666666666661</v>
          </cell>
          <cell r="O209">
            <v>11.4</v>
          </cell>
          <cell r="P209">
            <v>11.4</v>
          </cell>
          <cell r="Q209">
            <v>9.1239944083694109</v>
          </cell>
        </row>
        <row r="210">
          <cell r="B210">
            <v>116117</v>
          </cell>
          <cell r="C210" t="str">
            <v>كاكا-فرسمون</v>
          </cell>
        </row>
        <row r="211"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5.4531249999999991</v>
          </cell>
          <cell r="F211">
            <v>5.559895833333333</v>
          </cell>
          <cell r="G211">
            <v>6.2048611111111125</v>
          </cell>
          <cell r="H211">
            <v>7.578125</v>
          </cell>
          <cell r="I211">
            <v>7.578125</v>
          </cell>
          <cell r="J211">
            <v>7.578125</v>
          </cell>
          <cell r="K211">
            <v>7.578125</v>
          </cell>
          <cell r="L211">
            <v>7.578125</v>
          </cell>
          <cell r="M211">
            <v>9.9092592592592617</v>
          </cell>
          <cell r="N211">
            <v>7.3302083333333341</v>
          </cell>
          <cell r="O211">
            <v>6.2864583333333339</v>
          </cell>
          <cell r="P211">
            <v>5.7604166666666661</v>
          </cell>
          <cell r="Q211">
            <v>7.0329041280864191</v>
          </cell>
        </row>
        <row r="212">
          <cell r="B212">
            <v>116118</v>
          </cell>
          <cell r="C212" t="str">
            <v>الاجاص</v>
          </cell>
        </row>
        <row r="213"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8.84375</v>
          </cell>
          <cell r="F213">
            <v>8.7708333333333321</v>
          </cell>
          <cell r="G213">
            <v>8.4047619047619051</v>
          </cell>
          <cell r="H213">
            <v>8.921875</v>
          </cell>
          <cell r="I213">
            <v>9.4479166666666679</v>
          </cell>
          <cell r="J213">
            <v>9.1547619047619033</v>
          </cell>
          <cell r="K213">
            <v>9.0520833333333339</v>
          </cell>
          <cell r="L213">
            <v>7.9573863636363615</v>
          </cell>
          <cell r="M213">
            <v>7.9895833333333339</v>
          </cell>
          <cell r="N213">
            <v>8.1666666666666661</v>
          </cell>
          <cell r="O213">
            <v>8.2291666666666679</v>
          </cell>
          <cell r="P213">
            <v>8.1458333333333339</v>
          </cell>
          <cell r="Q213">
            <v>8.5903848755411261</v>
          </cell>
        </row>
        <row r="214"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6.9249999999999998</v>
          </cell>
          <cell r="F214">
            <v>7.1416666666666675</v>
          </cell>
          <cell r="G214">
            <v>7.1666666666666661</v>
          </cell>
          <cell r="H214">
            <v>7.2333333333333325</v>
          </cell>
          <cell r="I214">
            <v>7.833333333333333</v>
          </cell>
          <cell r="J214">
            <v>8.3125000000000018</v>
          </cell>
          <cell r="K214">
            <v>7.1111111111111107</v>
          </cell>
          <cell r="L214">
            <v>6.676136363636366</v>
          </cell>
          <cell r="M214">
            <v>6.6083333333333334</v>
          </cell>
          <cell r="N214">
            <v>6.636111111111112</v>
          </cell>
          <cell r="O214">
            <v>6.9047619047619051</v>
          </cell>
          <cell r="P214">
            <v>6.8928571428571432</v>
          </cell>
          <cell r="Q214">
            <v>7.120150913900912</v>
          </cell>
        </row>
        <row r="215">
          <cell r="B215">
            <v>116119</v>
          </cell>
          <cell r="C215" t="str">
            <v>المانجا</v>
          </cell>
        </row>
        <row r="216"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14.208333333333334</v>
          </cell>
          <cell r="F216">
            <v>14.208333333333334</v>
          </cell>
          <cell r="G216">
            <v>14.208333333333334</v>
          </cell>
          <cell r="H216">
            <v>14.208333333333334</v>
          </cell>
          <cell r="I216">
            <v>14.208333333333334</v>
          </cell>
          <cell r="J216">
            <v>14.208333333333334</v>
          </cell>
          <cell r="K216">
            <v>7.5659722222222232</v>
          </cell>
          <cell r="L216">
            <v>5.9687499999999991</v>
          </cell>
          <cell r="M216">
            <v>6.9375</v>
          </cell>
          <cell r="N216">
            <v>7.6609848484848495</v>
          </cell>
          <cell r="O216">
            <v>8.65625</v>
          </cell>
          <cell r="P216">
            <v>10.479166666666671</v>
          </cell>
          <cell r="Q216">
            <v>11.043218644781144</v>
          </cell>
        </row>
        <row r="217">
          <cell r="B217">
            <v>116120</v>
          </cell>
          <cell r="C217" t="str">
            <v>الرمان</v>
          </cell>
        </row>
        <row r="218"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6</v>
          </cell>
          <cell r="F218">
            <v>6</v>
          </cell>
          <cell r="G218">
            <v>6</v>
          </cell>
          <cell r="H218">
            <v>6</v>
          </cell>
          <cell r="I218">
            <v>6</v>
          </cell>
          <cell r="J218">
            <v>6</v>
          </cell>
          <cell r="K218">
            <v>6</v>
          </cell>
          <cell r="L218">
            <v>4.9500661375661368</v>
          </cell>
          <cell r="M218">
            <v>4.423809523809525</v>
          </cell>
          <cell r="N218">
            <v>4.173809523809525</v>
          </cell>
          <cell r="O218">
            <v>4.1440476190476181</v>
          </cell>
          <cell r="P218">
            <v>4.0214285714285731</v>
          </cell>
          <cell r="Q218">
            <v>5.3094301146384479</v>
          </cell>
        </row>
        <row r="219"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6.161458333333333</v>
          </cell>
          <cell r="F219">
            <v>6.854166666666667</v>
          </cell>
          <cell r="G219">
            <v>6.9814814814814818</v>
          </cell>
          <cell r="H219">
            <v>6.9814814814814818</v>
          </cell>
          <cell r="I219">
            <v>6.9814814814814818</v>
          </cell>
          <cell r="J219">
            <v>6.9814814814814818</v>
          </cell>
          <cell r="K219">
            <v>6.9814814814814818</v>
          </cell>
          <cell r="L219">
            <v>6.2951388888888875</v>
          </cell>
          <cell r="M219">
            <v>5.0989583333333348</v>
          </cell>
          <cell r="N219">
            <v>4.6302083333333339</v>
          </cell>
          <cell r="O219">
            <v>4.7083333333333339</v>
          </cell>
          <cell r="P219">
            <v>4.8854166666666661</v>
          </cell>
          <cell r="Q219">
            <v>6.1284239969135799</v>
          </cell>
        </row>
        <row r="220">
          <cell r="B220">
            <v>116121</v>
          </cell>
          <cell r="C220" t="str">
            <v>فواكه طازجة اخرى</v>
          </cell>
        </row>
        <row r="221"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9.0989583333333321</v>
          </cell>
          <cell r="F221">
            <v>8.9895833333333321</v>
          </cell>
          <cell r="G221">
            <v>8.9375</v>
          </cell>
          <cell r="H221">
            <v>9.6354166666666661</v>
          </cell>
          <cell r="I221">
            <v>9.6354166666666661</v>
          </cell>
          <cell r="J221">
            <v>9.6354166666666661</v>
          </cell>
          <cell r="K221">
            <v>9.6354166666666661</v>
          </cell>
          <cell r="L221">
            <v>12.41666666666665</v>
          </cell>
          <cell r="M221">
            <v>12.636904761904757</v>
          </cell>
          <cell r="N221">
            <v>11.989583333333316</v>
          </cell>
          <cell r="O221">
            <v>11.781249999999991</v>
          </cell>
          <cell r="P221">
            <v>12.40625</v>
          </cell>
          <cell r="Q221">
            <v>10.566530257936503</v>
          </cell>
        </row>
        <row r="222"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12.031250000000002</v>
          </cell>
          <cell r="F222">
            <v>13.25</v>
          </cell>
          <cell r="G222">
            <v>14.244791666666666</v>
          </cell>
          <cell r="H222">
            <v>14.499999999999998</v>
          </cell>
          <cell r="I222">
            <v>14.499999999999998</v>
          </cell>
          <cell r="J222">
            <v>14.499999999999998</v>
          </cell>
          <cell r="K222">
            <v>14.499999999999998</v>
          </cell>
          <cell r="L222">
            <v>14.499999999999998</v>
          </cell>
          <cell r="M222">
            <v>12.753472222222225</v>
          </cell>
          <cell r="N222">
            <v>12.039772727272725</v>
          </cell>
          <cell r="O222">
            <v>10.824999999999996</v>
          </cell>
          <cell r="P222">
            <v>10.510416666666675</v>
          </cell>
          <cell r="Q222">
            <v>13.179558606902356</v>
          </cell>
        </row>
        <row r="223"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21.78125</v>
          </cell>
          <cell r="F223">
            <v>19.171875</v>
          </cell>
          <cell r="G223">
            <v>11.96875</v>
          </cell>
          <cell r="H223">
            <v>9.6614583333333321</v>
          </cell>
          <cell r="I223">
            <v>9.6614583333333321</v>
          </cell>
          <cell r="J223">
            <v>9.6614583333333321</v>
          </cell>
          <cell r="K223">
            <v>9.6614583333333321</v>
          </cell>
          <cell r="M223">
            <v>9.6614583333333321</v>
          </cell>
          <cell r="N223">
            <v>9.6614583333333321</v>
          </cell>
          <cell r="O223">
            <v>35.71875</v>
          </cell>
          <cell r="P223">
            <v>20.984848484848488</v>
          </cell>
          <cell r="Q223">
            <v>15.235838498622588</v>
          </cell>
        </row>
        <row r="224">
          <cell r="B224">
            <v>1162</v>
          </cell>
          <cell r="C224" t="str">
            <v>فواكه مجففة</v>
          </cell>
        </row>
        <row r="225">
          <cell r="B225">
            <v>116201</v>
          </cell>
          <cell r="C225" t="str">
            <v>تين(قطين)</v>
          </cell>
        </row>
        <row r="226"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22</v>
          </cell>
          <cell r="F226">
            <v>20</v>
          </cell>
          <cell r="G226">
            <v>22</v>
          </cell>
          <cell r="H226">
            <v>20</v>
          </cell>
          <cell r="I226">
            <v>21</v>
          </cell>
          <cell r="J226">
            <v>21</v>
          </cell>
          <cell r="K226">
            <v>23</v>
          </cell>
          <cell r="L226">
            <v>23</v>
          </cell>
          <cell r="M226">
            <v>23</v>
          </cell>
          <cell r="N226">
            <v>23</v>
          </cell>
          <cell r="O226">
            <v>23.833333333333332</v>
          </cell>
          <cell r="P226">
            <v>23</v>
          </cell>
          <cell r="Q226">
            <v>22.069444444444446</v>
          </cell>
        </row>
        <row r="227"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31.2</v>
          </cell>
          <cell r="F227">
            <v>30.1</v>
          </cell>
          <cell r="G227">
            <v>30.1</v>
          </cell>
          <cell r="H227">
            <v>29.1</v>
          </cell>
          <cell r="I227">
            <v>31.083333333333332</v>
          </cell>
          <cell r="J227">
            <v>31.583333333333332</v>
          </cell>
          <cell r="K227">
            <v>31.583333333333332</v>
          </cell>
          <cell r="L227">
            <v>31.111111111111114</v>
          </cell>
          <cell r="M227">
            <v>32</v>
          </cell>
          <cell r="N227">
            <v>31.6</v>
          </cell>
          <cell r="O227">
            <v>32.200000000000003</v>
          </cell>
          <cell r="P227">
            <v>32.5</v>
          </cell>
          <cell r="Q227">
            <v>31.180092592592597</v>
          </cell>
        </row>
        <row r="228">
          <cell r="B228">
            <v>116202</v>
          </cell>
          <cell r="C228" t="str">
            <v>زبيب</v>
          </cell>
        </row>
        <row r="229"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26</v>
          </cell>
          <cell r="F229">
            <v>27.5</v>
          </cell>
          <cell r="G229">
            <v>26</v>
          </cell>
          <cell r="H229">
            <v>25</v>
          </cell>
          <cell r="I229">
            <v>26.5</v>
          </cell>
          <cell r="J229">
            <v>24.666666666666668</v>
          </cell>
          <cell r="K229">
            <v>25.333333333333332</v>
          </cell>
          <cell r="L229">
            <v>23</v>
          </cell>
          <cell r="M229">
            <v>22.333333333333332</v>
          </cell>
          <cell r="N229">
            <v>25</v>
          </cell>
          <cell r="O229">
            <v>24</v>
          </cell>
          <cell r="P229">
            <v>24.5</v>
          </cell>
          <cell r="Q229">
            <v>24.986111111111114</v>
          </cell>
        </row>
        <row r="230"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28.3</v>
          </cell>
          <cell r="F230">
            <v>27.4</v>
          </cell>
          <cell r="G230">
            <v>28.4</v>
          </cell>
          <cell r="H230">
            <v>27.5</v>
          </cell>
          <cell r="I230">
            <v>27.333333333333332</v>
          </cell>
          <cell r="J230">
            <v>29.25</v>
          </cell>
          <cell r="K230">
            <v>28.333333333333332</v>
          </cell>
          <cell r="L230">
            <v>28.277777777777782</v>
          </cell>
          <cell r="M230">
            <v>28.111111111111114</v>
          </cell>
          <cell r="N230">
            <v>29.611111111111114</v>
          </cell>
          <cell r="O230">
            <v>28.888888888888886</v>
          </cell>
          <cell r="P230">
            <v>29.111111111111114</v>
          </cell>
          <cell r="Q230">
            <v>28.376388888888886</v>
          </cell>
        </row>
        <row r="231">
          <cell r="B231">
            <v>116203</v>
          </cell>
          <cell r="C231" t="str">
            <v>تمر</v>
          </cell>
        </row>
        <row r="232"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26.7</v>
          </cell>
          <cell r="F232">
            <v>26.7</v>
          </cell>
          <cell r="G232">
            <v>27.4</v>
          </cell>
          <cell r="H232">
            <v>26.6</v>
          </cell>
          <cell r="I232">
            <v>26.4</v>
          </cell>
          <cell r="J232">
            <v>26</v>
          </cell>
          <cell r="K232">
            <v>26.8</v>
          </cell>
          <cell r="L232">
            <v>26.533333333333339</v>
          </cell>
          <cell r="M232">
            <v>26</v>
          </cell>
          <cell r="N232">
            <v>25.4</v>
          </cell>
          <cell r="O232">
            <v>25.266666666666659</v>
          </cell>
          <cell r="P232">
            <v>26.266666666666662</v>
          </cell>
          <cell r="Q232">
            <v>26.338888888888889</v>
          </cell>
        </row>
        <row r="233"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19.875</v>
          </cell>
          <cell r="F233">
            <v>21.875</v>
          </cell>
          <cell r="G233">
            <v>21.875</v>
          </cell>
          <cell r="H233">
            <v>21.25</v>
          </cell>
          <cell r="I233">
            <v>22.6</v>
          </cell>
          <cell r="J233">
            <v>22.6</v>
          </cell>
          <cell r="K233">
            <v>22.4</v>
          </cell>
          <cell r="L233">
            <v>22.6</v>
          </cell>
          <cell r="M233">
            <v>21.8</v>
          </cell>
          <cell r="N233">
            <v>21.4</v>
          </cell>
          <cell r="O233">
            <v>21.6</v>
          </cell>
          <cell r="P233">
            <v>22.6</v>
          </cell>
          <cell r="Q233">
            <v>21.872916666666669</v>
          </cell>
        </row>
        <row r="234">
          <cell r="B234">
            <v>1163</v>
          </cell>
          <cell r="C234" t="str">
            <v>المكسرات</v>
          </cell>
        </row>
        <row r="235">
          <cell r="B235">
            <v>116301</v>
          </cell>
          <cell r="C235" t="str">
            <v>فستق حلبي</v>
          </cell>
        </row>
        <row r="236"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64.785714285714292</v>
          </cell>
          <cell r="F236">
            <v>65.571428571428569</v>
          </cell>
          <cell r="G236">
            <v>65.928571428571431</v>
          </cell>
          <cell r="H236">
            <v>64.25</v>
          </cell>
          <cell r="I236">
            <v>62.857142857142854</v>
          </cell>
          <cell r="J236">
            <v>62.952380952380956</v>
          </cell>
          <cell r="K236">
            <v>61.880952380952372</v>
          </cell>
          <cell r="L236">
            <v>63.285714285714285</v>
          </cell>
          <cell r="M236">
            <v>63.333333333333329</v>
          </cell>
          <cell r="N236">
            <v>63.476190476190474</v>
          </cell>
          <cell r="O236">
            <v>63.309523809523803</v>
          </cell>
          <cell r="P236">
            <v>64.238095238095227</v>
          </cell>
          <cell r="Q236">
            <v>63.822420634920633</v>
          </cell>
        </row>
        <row r="237">
          <cell r="B237">
            <v>116302</v>
          </cell>
          <cell r="C237" t="str">
            <v>فستق سوداني</v>
          </cell>
        </row>
        <row r="238"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23.5</v>
          </cell>
          <cell r="F238">
            <v>23.892857142857142</v>
          </cell>
          <cell r="G238">
            <v>25</v>
          </cell>
          <cell r="H238">
            <v>24.285714285714285</v>
          </cell>
          <cell r="I238">
            <v>24.604166666666668</v>
          </cell>
          <cell r="J238">
            <v>24.645833333333332</v>
          </cell>
          <cell r="K238">
            <v>24.708333333333332</v>
          </cell>
          <cell r="L238">
            <v>24.604166666666675</v>
          </cell>
          <cell r="M238">
            <v>24.708333333333336</v>
          </cell>
          <cell r="N238">
            <v>24.458333333333336</v>
          </cell>
          <cell r="O238">
            <v>24.833333333333336</v>
          </cell>
          <cell r="P238">
            <v>24.5625</v>
          </cell>
          <cell r="Q238">
            <v>24.483630952380953</v>
          </cell>
        </row>
        <row r="239">
          <cell r="B239">
            <v>116304</v>
          </cell>
          <cell r="C239" t="str">
            <v>جوز</v>
          </cell>
        </row>
        <row r="240"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25</v>
          </cell>
          <cell r="F240">
            <v>24</v>
          </cell>
          <cell r="G240">
            <v>20</v>
          </cell>
          <cell r="H240">
            <v>23</v>
          </cell>
          <cell r="I240">
            <v>25.25</v>
          </cell>
          <cell r="J240">
            <v>24.75</v>
          </cell>
          <cell r="K240">
            <v>24</v>
          </cell>
          <cell r="L240">
            <v>24</v>
          </cell>
          <cell r="M240">
            <v>24</v>
          </cell>
          <cell r="N240">
            <v>24</v>
          </cell>
          <cell r="O240">
            <v>24</v>
          </cell>
          <cell r="P240">
            <v>24</v>
          </cell>
          <cell r="Q240">
            <v>23.833333333333332</v>
          </cell>
        </row>
        <row r="241">
          <cell r="B241">
            <v>116305</v>
          </cell>
          <cell r="C241" t="str">
            <v>لوز</v>
          </cell>
        </row>
        <row r="242"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63.3125</v>
          </cell>
          <cell r="F242">
            <v>62.4375</v>
          </cell>
          <cell r="G242">
            <v>63.9375</v>
          </cell>
          <cell r="H242">
            <v>63.464285714285715</v>
          </cell>
          <cell r="I242">
            <v>62.625</v>
          </cell>
          <cell r="J242">
            <v>63.3125</v>
          </cell>
          <cell r="K242">
            <v>62.572916666666664</v>
          </cell>
          <cell r="L242">
            <v>63.291666666666664</v>
          </cell>
          <cell r="M242">
            <v>62.447916666666664</v>
          </cell>
          <cell r="N242">
            <v>62.708333333333329</v>
          </cell>
          <cell r="O242">
            <v>63.708333333333336</v>
          </cell>
          <cell r="P242">
            <v>63.083333333333329</v>
          </cell>
          <cell r="Q242">
            <v>63.075148809523824</v>
          </cell>
        </row>
        <row r="243"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54.214285714285715</v>
          </cell>
          <cell r="F243">
            <v>52.952380952380956</v>
          </cell>
          <cell r="G243">
            <v>52.666666666666671</v>
          </cell>
          <cell r="H243">
            <v>52.285714285714285</v>
          </cell>
          <cell r="I243">
            <v>52.404761904761905</v>
          </cell>
          <cell r="J243">
            <v>50.714285714285715</v>
          </cell>
          <cell r="K243">
            <v>50.547619047619051</v>
          </cell>
          <cell r="L243">
            <v>50.80952380952381</v>
          </cell>
          <cell r="M243">
            <v>51.338888888888881</v>
          </cell>
          <cell r="N243">
            <v>49.476190476190474</v>
          </cell>
          <cell r="O243">
            <v>50.199999999999996</v>
          </cell>
          <cell r="P243">
            <v>50.895238095238099</v>
          </cell>
          <cell r="Q243">
            <v>51.542129629629635</v>
          </cell>
        </row>
        <row r="244">
          <cell r="B244">
            <v>116306</v>
          </cell>
          <cell r="C244" t="str">
            <v>البزر</v>
          </cell>
        </row>
        <row r="245">
          <cell r="B245">
            <v>116306100</v>
          </cell>
          <cell r="C245" t="str">
            <v>بزر بطيخ</v>
          </cell>
        </row>
        <row r="246"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36.947916666666671</v>
          </cell>
          <cell r="F246">
            <v>37.614583333333329</v>
          </cell>
          <cell r="G246">
            <v>37.427083333333329</v>
          </cell>
          <cell r="H246">
            <v>37.59375</v>
          </cell>
          <cell r="I246">
            <v>37.59375</v>
          </cell>
          <cell r="J246">
            <v>37.989583333333329</v>
          </cell>
          <cell r="K246">
            <v>38.28125</v>
          </cell>
          <cell r="L246">
            <v>37.4375</v>
          </cell>
          <cell r="M246">
            <v>37.895833333333336</v>
          </cell>
          <cell r="N246">
            <v>37.729166666666664</v>
          </cell>
          <cell r="O246">
            <v>37.3125</v>
          </cell>
          <cell r="P246">
            <v>37.5</v>
          </cell>
          <cell r="Q246">
            <v>37.61024305555555</v>
          </cell>
        </row>
        <row r="247">
          <cell r="B247">
            <v>116306101</v>
          </cell>
          <cell r="C247" t="str">
            <v>بزر عين شمس</v>
          </cell>
        </row>
        <row r="248"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15.035714285714286</v>
          </cell>
          <cell r="F248">
            <v>15.107142857142858</v>
          </cell>
          <cell r="G248">
            <v>15.821428571428571</v>
          </cell>
          <cell r="H248">
            <v>16.107142857142858</v>
          </cell>
          <cell r="I248">
            <v>16.583333333333332</v>
          </cell>
          <cell r="J248">
            <v>16.44047619047619</v>
          </cell>
          <cell r="K248">
            <v>17.010416666666664</v>
          </cell>
          <cell r="L248">
            <v>16.708333333333325</v>
          </cell>
          <cell r="M248">
            <v>16.895833333333325</v>
          </cell>
          <cell r="N248">
            <v>16.833333333333325</v>
          </cell>
          <cell r="O248">
            <v>16.874999999999986</v>
          </cell>
          <cell r="P248">
            <v>16.708333333333325</v>
          </cell>
          <cell r="Q248">
            <v>16.343874007936503</v>
          </cell>
        </row>
        <row r="249">
          <cell r="B249">
            <v>116307</v>
          </cell>
          <cell r="C249" t="str">
            <v>بندق</v>
          </cell>
        </row>
        <row r="250"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69.083333333333329</v>
          </cell>
          <cell r="F250">
            <v>68.916666666666671</v>
          </cell>
          <cell r="G250">
            <v>69.125</v>
          </cell>
          <cell r="H250">
            <v>69.5</v>
          </cell>
          <cell r="I250">
            <v>65.75</v>
          </cell>
          <cell r="J250">
            <v>64</v>
          </cell>
          <cell r="K250">
            <v>63.75</v>
          </cell>
          <cell r="L250">
            <v>63.880952380952372</v>
          </cell>
          <cell r="M250">
            <v>62.428571428571409</v>
          </cell>
          <cell r="N250">
            <v>62.619047619047613</v>
          </cell>
          <cell r="O250">
            <v>63.35714285714284</v>
          </cell>
          <cell r="P250">
            <v>63.761904761904766</v>
          </cell>
          <cell r="Q250">
            <v>65.514384920634924</v>
          </cell>
        </row>
        <row r="251">
          <cell r="B251">
            <v>116308</v>
          </cell>
          <cell r="C251" t="str">
            <v>مكسرات مشكلة</v>
          </cell>
        </row>
        <row r="252"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56.65625</v>
          </cell>
          <cell r="F252">
            <v>56.84375</v>
          </cell>
          <cell r="G252">
            <v>58.59375</v>
          </cell>
          <cell r="H252">
            <v>57.15625</v>
          </cell>
          <cell r="I252">
            <v>57.364583333333336</v>
          </cell>
          <cell r="J252">
            <v>57.75</v>
          </cell>
          <cell r="K252">
            <v>58.1875</v>
          </cell>
          <cell r="L252">
            <v>57.416666666666664</v>
          </cell>
          <cell r="M252">
            <v>57.25</v>
          </cell>
          <cell r="N252">
            <v>56.9375</v>
          </cell>
          <cell r="O252">
            <v>57.062499999999993</v>
          </cell>
          <cell r="P252">
            <v>58.083333333333336</v>
          </cell>
          <cell r="Q252">
            <v>57.441840277777779</v>
          </cell>
        </row>
        <row r="253">
          <cell r="B253">
            <v>116309</v>
          </cell>
          <cell r="C253" t="str">
            <v>مكسرات اخرى</v>
          </cell>
        </row>
        <row r="254"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25.785714285714285</v>
          </cell>
          <cell r="F254">
            <v>27.107142857142858</v>
          </cell>
          <cell r="G254">
            <v>27.214285714285715</v>
          </cell>
          <cell r="H254">
            <v>27.214285714285715</v>
          </cell>
          <cell r="I254">
            <v>27.392857142857142</v>
          </cell>
          <cell r="J254">
            <v>26.726190476190478</v>
          </cell>
          <cell r="K254">
            <v>26.464285714285715</v>
          </cell>
          <cell r="L254">
            <v>27.238095238095234</v>
          </cell>
          <cell r="M254">
            <v>26.761904761904759</v>
          </cell>
          <cell r="N254">
            <v>26.238095238095241</v>
          </cell>
          <cell r="O254">
            <v>26.428571428571427</v>
          </cell>
          <cell r="P254">
            <v>26.619047619047617</v>
          </cell>
          <cell r="Q254">
            <v>26.765873015873016</v>
          </cell>
        </row>
        <row r="255">
          <cell r="B255">
            <v>11630902</v>
          </cell>
          <cell r="C255" t="str">
            <v>كستناء</v>
          </cell>
          <cell r="D255" t="str">
            <v>1كغم</v>
          </cell>
          <cell r="E255">
            <v>22.5</v>
          </cell>
          <cell r="F255">
            <v>21.25</v>
          </cell>
          <cell r="G255">
            <v>25</v>
          </cell>
          <cell r="H255">
            <v>25</v>
          </cell>
          <cell r="I255">
            <v>25</v>
          </cell>
          <cell r="J255">
            <v>25</v>
          </cell>
          <cell r="K255">
            <v>25</v>
          </cell>
          <cell r="L255">
            <v>25</v>
          </cell>
          <cell r="M255">
            <v>25</v>
          </cell>
          <cell r="N255">
            <v>25</v>
          </cell>
          <cell r="O255">
            <v>22.5</v>
          </cell>
          <cell r="P255">
            <v>19.125</v>
          </cell>
          <cell r="Q255">
            <v>23.78125</v>
          </cell>
        </row>
        <row r="256">
          <cell r="B256">
            <v>1164</v>
          </cell>
          <cell r="C256" t="str">
            <v>فواكه معلبة</v>
          </cell>
        </row>
        <row r="257">
          <cell r="B257">
            <v>116401</v>
          </cell>
          <cell r="C257" t="str">
            <v>اناناس معلب</v>
          </cell>
        </row>
        <row r="258"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7.359375</v>
          </cell>
          <cell r="F258">
            <v>7.2708333333333339</v>
          </cell>
          <cell r="G258">
            <v>7.515625</v>
          </cell>
          <cell r="H258">
            <v>7.458333333333333</v>
          </cell>
          <cell r="I258">
            <v>7.583333333333333</v>
          </cell>
          <cell r="J258">
            <v>7.5625</v>
          </cell>
          <cell r="K258">
            <v>7.458333333333333</v>
          </cell>
          <cell r="L258">
            <v>7.5238095238095237</v>
          </cell>
          <cell r="M258">
            <v>7.4732142857142865</v>
          </cell>
          <cell r="N258">
            <v>7.4375</v>
          </cell>
          <cell r="O258">
            <v>7.5252976190476204</v>
          </cell>
          <cell r="P258">
            <v>7.4732142857142865</v>
          </cell>
          <cell r="Q258">
            <v>7.4701140873015888</v>
          </cell>
        </row>
        <row r="259"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8.9143518518518512</v>
          </cell>
          <cell r="F259">
            <v>9.0902777777777768</v>
          </cell>
          <cell r="G259">
            <v>9.0763888888888893</v>
          </cell>
          <cell r="H259">
            <v>9.1759259259259256</v>
          </cell>
          <cell r="I259">
            <v>9.1370370370370377</v>
          </cell>
          <cell r="J259">
            <v>8.700793650793651</v>
          </cell>
          <cell r="K259">
            <v>8.6285714285714281</v>
          </cell>
          <cell r="L259">
            <v>8.5425170068027203</v>
          </cell>
          <cell r="M259">
            <v>8.9409722222222214</v>
          </cell>
          <cell r="N259">
            <v>8.9652777777777786</v>
          </cell>
          <cell r="O259">
            <v>9.0520833333333339</v>
          </cell>
          <cell r="P259">
            <v>9.2222222222222214</v>
          </cell>
          <cell r="Q259">
            <v>8.9538682602670665</v>
          </cell>
        </row>
        <row r="260">
          <cell r="B260">
            <v>117</v>
          </cell>
          <cell r="C260" t="str">
            <v>الخضروات</v>
          </cell>
        </row>
        <row r="261">
          <cell r="B261">
            <v>1171</v>
          </cell>
          <cell r="C261" t="str">
            <v>الخضروات الطازجة</v>
          </cell>
        </row>
        <row r="262">
          <cell r="B262">
            <v>117101</v>
          </cell>
          <cell r="C262" t="str">
            <v>البندورة</v>
          </cell>
        </row>
        <row r="263"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6.234375</v>
          </cell>
          <cell r="F263">
            <v>4.520833333333333</v>
          </cell>
          <cell r="G263">
            <v>4.026041666666667</v>
          </cell>
          <cell r="H263">
            <v>4.734375</v>
          </cell>
          <cell r="I263">
            <v>4.921875</v>
          </cell>
          <cell r="J263">
            <v>3.838541666666667</v>
          </cell>
          <cell r="K263">
            <v>3.3802083333333339</v>
          </cell>
          <cell r="L263">
            <v>4.5833333333333348</v>
          </cell>
          <cell r="M263">
            <v>7.3049242424242404</v>
          </cell>
          <cell r="N263">
            <v>7.1098484848484862</v>
          </cell>
          <cell r="O263">
            <v>6.3868371212121229</v>
          </cell>
          <cell r="P263">
            <v>5.0118371212121211</v>
          </cell>
          <cell r="Q263">
            <v>5.171085858585859</v>
          </cell>
        </row>
        <row r="264"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5</v>
          </cell>
          <cell r="F264">
            <v>3.4479166666666665</v>
          </cell>
          <cell r="G264">
            <v>3.0520833333333335</v>
          </cell>
          <cell r="H264">
            <v>3.661458333333333</v>
          </cell>
          <cell r="I264">
            <v>3.807291666666667</v>
          </cell>
          <cell r="J264">
            <v>2.9557291666666665</v>
          </cell>
          <cell r="K264">
            <v>2.6484375000000004</v>
          </cell>
          <cell r="L264">
            <v>3.5833333333333339</v>
          </cell>
          <cell r="M264">
            <v>5.7864583333333339</v>
          </cell>
          <cell r="N264">
            <v>5.6467803030303028</v>
          </cell>
          <cell r="O264">
            <v>5.1155303030303028</v>
          </cell>
          <cell r="P264">
            <v>3.9081439393939377</v>
          </cell>
          <cell r="Q264">
            <v>4.0510969065656566</v>
          </cell>
        </row>
        <row r="265">
          <cell r="B265">
            <v>117102</v>
          </cell>
          <cell r="C265" t="str">
            <v>كوسا</v>
          </cell>
        </row>
        <row r="266"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9.0416666666666661</v>
          </cell>
          <cell r="F266">
            <v>8.296875</v>
          </cell>
          <cell r="G266">
            <v>5.5260416666666661</v>
          </cell>
          <cell r="H266">
            <v>3.955729166666667</v>
          </cell>
          <cell r="I266">
            <v>3.6458333333333339</v>
          </cell>
          <cell r="J266">
            <v>4.697916666666667</v>
          </cell>
          <cell r="K266">
            <v>6.0416666666666661</v>
          </cell>
          <cell r="L266">
            <v>6.6567234848484862</v>
          </cell>
          <cell r="M266">
            <v>6.6657196969696955</v>
          </cell>
          <cell r="N266">
            <v>7.1846590909090935</v>
          </cell>
          <cell r="O266">
            <v>6.8797348484848486</v>
          </cell>
          <cell r="P266">
            <v>5.3546401515151505</v>
          </cell>
          <cell r="Q266">
            <v>6.1622672032828278</v>
          </cell>
        </row>
        <row r="267">
          <cell r="B267">
            <v>117103</v>
          </cell>
          <cell r="C267" t="str">
            <v>باذنجان</v>
          </cell>
        </row>
        <row r="268"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4.364583333333333</v>
          </cell>
          <cell r="F268">
            <v>4.890625</v>
          </cell>
          <cell r="G268">
            <v>4.989583333333333</v>
          </cell>
          <cell r="H268">
            <v>3.9765624999999996</v>
          </cell>
          <cell r="I268">
            <v>3.9375000000000004</v>
          </cell>
          <cell r="J268">
            <v>4.0677083333333339</v>
          </cell>
          <cell r="K268">
            <v>3.8333333333333335</v>
          </cell>
          <cell r="L268">
            <v>3.8172348484848473</v>
          </cell>
          <cell r="M268">
            <v>3.9318181818181812</v>
          </cell>
          <cell r="N268">
            <v>3.967329545454545</v>
          </cell>
          <cell r="O268">
            <v>3.8357007575757591</v>
          </cell>
          <cell r="P268">
            <v>3.4616477272727275</v>
          </cell>
          <cell r="Q268">
            <v>4.0894689078282829</v>
          </cell>
        </row>
        <row r="269">
          <cell r="B269">
            <v>117104</v>
          </cell>
          <cell r="C269" t="str">
            <v>بامية</v>
          </cell>
        </row>
        <row r="270"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22.151041666666668</v>
          </cell>
          <cell r="F270">
            <v>22.151041666666668</v>
          </cell>
          <cell r="G270">
            <v>22.151041666666668</v>
          </cell>
          <cell r="H270">
            <v>26.12037037037037</v>
          </cell>
          <cell r="I270">
            <v>22.03125</v>
          </cell>
          <cell r="J270">
            <v>18.838541666666664</v>
          </cell>
          <cell r="K270">
            <v>18.135416666666664</v>
          </cell>
          <cell r="L270">
            <v>20.119318181818187</v>
          </cell>
          <cell r="M270">
            <v>22.359848484848499</v>
          </cell>
          <cell r="N270">
            <v>22.806818181818201</v>
          </cell>
          <cell r="O270">
            <v>22.806818181818201</v>
          </cell>
          <cell r="P270">
            <v>22.806818181818201</v>
          </cell>
          <cell r="Q270">
            <v>21.873193742985411</v>
          </cell>
        </row>
        <row r="271">
          <cell r="B271">
            <v>117105</v>
          </cell>
          <cell r="C271" t="str">
            <v>فاصولياء</v>
          </cell>
        </row>
        <row r="272"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13.142361111111112</v>
          </cell>
          <cell r="F272">
            <v>13.142361111111112</v>
          </cell>
          <cell r="G272">
            <v>16.350694444444446</v>
          </cell>
          <cell r="H272">
            <v>9.7552083333333339</v>
          </cell>
          <cell r="I272">
            <v>8.015625</v>
          </cell>
          <cell r="J272">
            <v>8.7916666666666661</v>
          </cell>
          <cell r="K272">
            <v>8.8802083333333339</v>
          </cell>
          <cell r="L272">
            <v>13.3626893939394</v>
          </cell>
          <cell r="M272">
            <v>15.038825757575751</v>
          </cell>
          <cell r="N272">
            <v>13.493371212121213</v>
          </cell>
          <cell r="O272">
            <v>13.493371212121213</v>
          </cell>
          <cell r="P272">
            <v>13.493371212121213</v>
          </cell>
          <cell r="Q272">
            <v>12.246646148989901</v>
          </cell>
        </row>
        <row r="273">
          <cell r="B273">
            <v>117106</v>
          </cell>
          <cell r="C273" t="str">
            <v>الملوخية</v>
          </cell>
        </row>
        <row r="274"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22.77256944444445</v>
          </cell>
          <cell r="F274">
            <v>22.77256944444445</v>
          </cell>
          <cell r="G274">
            <v>39.716666666666669</v>
          </cell>
          <cell r="H274">
            <v>32.020833333333336</v>
          </cell>
          <cell r="I274">
            <v>25.276041666666668</v>
          </cell>
          <cell r="J274">
            <v>19.921875</v>
          </cell>
          <cell r="K274">
            <v>19.572916666666664</v>
          </cell>
          <cell r="L274">
            <v>18.882575757575751</v>
          </cell>
          <cell r="M274">
            <v>19.071969696969699</v>
          </cell>
          <cell r="N274">
            <v>20.892992424242411</v>
          </cell>
          <cell r="O274">
            <v>20.892992424242411</v>
          </cell>
          <cell r="P274">
            <v>20.892992424242411</v>
          </cell>
          <cell r="Q274">
            <v>23.557249579124576</v>
          </cell>
        </row>
        <row r="275">
          <cell r="B275">
            <v>117107</v>
          </cell>
          <cell r="C275" t="str">
            <v>لوبيا</v>
          </cell>
        </row>
        <row r="276"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10.827380952380953</v>
          </cell>
          <cell r="F276">
            <v>10.827380952380953</v>
          </cell>
          <cell r="G276">
            <v>10.827380952380953</v>
          </cell>
          <cell r="H276">
            <v>10.827380952380953</v>
          </cell>
          <cell r="I276">
            <v>16.051587301587301</v>
          </cell>
          <cell r="J276">
            <v>11.277777777777779</v>
          </cell>
          <cell r="K276">
            <v>10.5</v>
          </cell>
          <cell r="L276">
            <v>11.34848484848485</v>
          </cell>
          <cell r="M276">
            <v>12.007954545454538</v>
          </cell>
          <cell r="N276">
            <v>11.624053030303029</v>
          </cell>
          <cell r="O276">
            <v>11.624053030303029</v>
          </cell>
          <cell r="P276">
            <v>11.624053030303029</v>
          </cell>
          <cell r="Q276">
            <v>11.61395728114478</v>
          </cell>
        </row>
        <row r="277">
          <cell r="B277">
            <v>117108</v>
          </cell>
          <cell r="C277" t="str">
            <v>بازيلاء خضراء</v>
          </cell>
        </row>
        <row r="278"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17.8</v>
          </cell>
          <cell r="F278">
            <v>17.5625</v>
          </cell>
          <cell r="G278">
            <v>12.623263888888889</v>
          </cell>
          <cell r="H278">
            <v>8.8125</v>
          </cell>
          <cell r="I278">
            <v>10.166666666666666</v>
          </cell>
          <cell r="J278">
            <v>10.166666666666666</v>
          </cell>
          <cell r="K278">
            <v>10.166666666666666</v>
          </cell>
          <cell r="L278">
            <v>10.166666666666666</v>
          </cell>
          <cell r="M278">
            <v>10.166666666666666</v>
          </cell>
          <cell r="N278">
            <v>10.166666666666666</v>
          </cell>
          <cell r="O278">
            <v>20.125</v>
          </cell>
          <cell r="P278">
            <v>17.28125</v>
          </cell>
          <cell r="Q278">
            <v>12.933709490740744</v>
          </cell>
        </row>
        <row r="279">
          <cell r="B279">
            <v>117109</v>
          </cell>
          <cell r="C279" t="str">
            <v>فول اخضر</v>
          </cell>
        </row>
        <row r="280"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19.024305555555554</v>
          </cell>
          <cell r="F280">
            <v>16.135416666666668</v>
          </cell>
          <cell r="G280">
            <v>10.999999999999998</v>
          </cell>
          <cell r="H280">
            <v>7.859375</v>
          </cell>
          <cell r="I280">
            <v>8.7725694444444446</v>
          </cell>
          <cell r="J280">
            <v>8.7725694444444446</v>
          </cell>
          <cell r="K280">
            <v>8.7725694444444446</v>
          </cell>
          <cell r="L280">
            <v>8.7725694444444446</v>
          </cell>
          <cell r="M280">
            <v>8.7725694444444446</v>
          </cell>
          <cell r="N280">
            <v>8.7725694444444446</v>
          </cell>
          <cell r="O280">
            <v>8.7725694444444446</v>
          </cell>
          <cell r="P280">
            <v>12.54766414141414</v>
          </cell>
          <cell r="Q280">
            <v>10.664562289562289</v>
          </cell>
        </row>
        <row r="281">
          <cell r="B281">
            <v>117110</v>
          </cell>
          <cell r="C281" t="str">
            <v>فلفل اخضر</v>
          </cell>
        </row>
        <row r="282"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8.296875</v>
          </cell>
          <cell r="F282">
            <v>10.010416666666668</v>
          </cell>
          <cell r="G282">
            <v>10.520833333333332</v>
          </cell>
          <cell r="H282">
            <v>8.53125</v>
          </cell>
          <cell r="I282">
            <v>6.807291666666667</v>
          </cell>
          <cell r="J282">
            <v>6.385416666666667</v>
          </cell>
          <cell r="K282">
            <v>5.9739583333333321</v>
          </cell>
          <cell r="L282">
            <v>6.0407196969696955</v>
          </cell>
          <cell r="M282">
            <v>6.3465909090909083</v>
          </cell>
          <cell r="N282">
            <v>6.6439393939393936</v>
          </cell>
          <cell r="O282">
            <v>6.2301136363636367</v>
          </cell>
          <cell r="P282">
            <v>5.8863636363636367</v>
          </cell>
          <cell r="Q282">
            <v>7.3061474116161618</v>
          </cell>
        </row>
        <row r="283"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6.4479166666666661</v>
          </cell>
          <cell r="F283">
            <v>7.1145833333333339</v>
          </cell>
          <cell r="G283">
            <v>7.0885416666666661</v>
          </cell>
          <cell r="H283">
            <v>6.484375</v>
          </cell>
          <cell r="I283">
            <v>6.057291666666667</v>
          </cell>
          <cell r="J283">
            <v>6.3177083333333339</v>
          </cell>
          <cell r="K283">
            <v>5.552083333333333</v>
          </cell>
          <cell r="L283">
            <v>5.7594696969696972</v>
          </cell>
          <cell r="M283">
            <v>5.8759469696969688</v>
          </cell>
          <cell r="N283">
            <v>5.90625</v>
          </cell>
          <cell r="O283">
            <v>5.8967803030303045</v>
          </cell>
          <cell r="P283">
            <v>5.7443181818181817</v>
          </cell>
          <cell r="Q283">
            <v>6.1871054292929299</v>
          </cell>
        </row>
        <row r="284">
          <cell r="B284">
            <v>117111</v>
          </cell>
          <cell r="C284" t="str">
            <v>سبانخ</v>
          </cell>
        </row>
        <row r="285"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5.65625</v>
          </cell>
          <cell r="F285">
            <v>4.880208333333333</v>
          </cell>
          <cell r="G285">
            <v>4.1666666666666661</v>
          </cell>
          <cell r="H285">
            <v>4.7023809523809517</v>
          </cell>
          <cell r="I285">
            <v>7.4623015873015879</v>
          </cell>
          <cell r="J285">
            <v>7.270833333333333</v>
          </cell>
          <cell r="K285">
            <v>8.0250000000000021</v>
          </cell>
          <cell r="L285">
            <v>8.0250000000000021</v>
          </cell>
          <cell r="M285">
            <v>8.0250000000000021</v>
          </cell>
          <cell r="N285">
            <v>8.0523358585858595</v>
          </cell>
          <cell r="O285">
            <v>5.5762310606060597</v>
          </cell>
          <cell r="P285">
            <v>4.3887310606060614</v>
          </cell>
          <cell r="Q285">
            <v>6.3525782377344902</v>
          </cell>
        </row>
        <row r="286">
          <cell r="B286">
            <v>117112</v>
          </cell>
          <cell r="C286" t="str">
            <v>زهرة</v>
          </cell>
        </row>
        <row r="287"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3.604166666666667</v>
          </cell>
          <cell r="F287">
            <v>2.9505208333333335</v>
          </cell>
          <cell r="G287">
            <v>3.1015625</v>
          </cell>
          <cell r="H287">
            <v>3.231770833333333</v>
          </cell>
          <cell r="I287">
            <v>3.658854166666667</v>
          </cell>
          <cell r="J287">
            <v>4.2708333333333339</v>
          </cell>
          <cell r="K287">
            <v>4.942708333333333</v>
          </cell>
          <cell r="L287">
            <v>6.4981060606060606</v>
          </cell>
          <cell r="M287">
            <v>6.687973484848488</v>
          </cell>
          <cell r="N287">
            <v>5.8480113636363633</v>
          </cell>
          <cell r="O287">
            <v>4.0530303030303036</v>
          </cell>
          <cell r="P287">
            <v>3.0430871212121211</v>
          </cell>
          <cell r="Q287">
            <v>4.32421875</v>
          </cell>
        </row>
        <row r="288">
          <cell r="B288">
            <v>117113</v>
          </cell>
          <cell r="C288" t="str">
            <v>ملفوف</v>
          </cell>
        </row>
        <row r="289"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3.1979166666666665</v>
          </cell>
          <cell r="F289">
            <v>2.8697916666666665</v>
          </cell>
          <cell r="G289">
            <v>2.8151041666666665</v>
          </cell>
          <cell r="H289">
            <v>2.8203125000000004</v>
          </cell>
          <cell r="I289">
            <v>3.1953125000000004</v>
          </cell>
          <cell r="J289">
            <v>3.3567708333333335</v>
          </cell>
          <cell r="K289">
            <v>3.8802083333333335</v>
          </cell>
          <cell r="L289">
            <v>4.8745265151515156</v>
          </cell>
          <cell r="M289">
            <v>5.5591856060606073</v>
          </cell>
          <cell r="N289">
            <v>4.9285037878787907</v>
          </cell>
          <cell r="O289">
            <v>3.8484848484848464</v>
          </cell>
          <cell r="P289">
            <v>3.3716856060606046</v>
          </cell>
          <cell r="Q289">
            <v>3.7264835858585852</v>
          </cell>
        </row>
        <row r="290">
          <cell r="B290">
            <v>117114</v>
          </cell>
          <cell r="C290" t="str">
            <v>خيار</v>
          </cell>
        </row>
        <row r="291"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6.95</v>
          </cell>
          <cell r="F291">
            <v>6.95</v>
          </cell>
          <cell r="G291">
            <v>6.95</v>
          </cell>
          <cell r="H291">
            <v>6.617063492063493</v>
          </cell>
          <cell r="I291">
            <v>5.8489583333333339</v>
          </cell>
          <cell r="J291">
            <v>5.3715277777777786</v>
          </cell>
          <cell r="K291">
            <v>6.5954861111111116</v>
          </cell>
          <cell r="L291">
            <v>6.4548611111111098</v>
          </cell>
          <cell r="M291">
            <v>6.9802489177489173</v>
          </cell>
          <cell r="N291">
            <v>7.5252525252525233</v>
          </cell>
          <cell r="O291">
            <v>7.5252525252525233</v>
          </cell>
          <cell r="P291">
            <v>7.5252525252525233</v>
          </cell>
          <cell r="Q291">
            <v>6.7744919432419435</v>
          </cell>
        </row>
        <row r="292"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5.276041666666667</v>
          </cell>
          <cell r="F292">
            <v>5.7604166666666661</v>
          </cell>
          <cell r="G292">
            <v>5.6666666666666661</v>
          </cell>
          <cell r="H292">
            <v>3.3993055555555554</v>
          </cell>
          <cell r="I292">
            <v>3.0963541666666665</v>
          </cell>
          <cell r="J292">
            <v>2.9812499999999997</v>
          </cell>
          <cell r="K292">
            <v>3.7838541666666665</v>
          </cell>
          <cell r="L292">
            <v>3.374526515151516</v>
          </cell>
          <cell r="M292">
            <v>3.21875</v>
          </cell>
          <cell r="N292">
            <v>3.5217803030303023</v>
          </cell>
          <cell r="O292">
            <v>3.9578598484848491</v>
          </cell>
          <cell r="P292">
            <v>3.9905303030303041</v>
          </cell>
          <cell r="Q292">
            <v>4.0022779882154893</v>
          </cell>
        </row>
        <row r="293">
          <cell r="B293">
            <v>117115</v>
          </cell>
          <cell r="C293" t="str">
            <v>خس</v>
          </cell>
        </row>
        <row r="294"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4.2083333333333339</v>
          </cell>
          <cell r="F294">
            <v>4.145833333333333</v>
          </cell>
          <cell r="G294">
            <v>3.8020833333333335</v>
          </cell>
          <cell r="H294">
            <v>3.997395833333333</v>
          </cell>
          <cell r="I294">
            <v>4.057291666666667</v>
          </cell>
          <cell r="J294">
            <v>4.0833333333333339</v>
          </cell>
          <cell r="K294">
            <v>4.0104166666666661</v>
          </cell>
          <cell r="L294">
            <v>4.646780303030301</v>
          </cell>
          <cell r="M294">
            <v>4.6136363636363633</v>
          </cell>
          <cell r="N294">
            <v>4.602746212121211</v>
          </cell>
          <cell r="O294">
            <v>4.3508522727272716</v>
          </cell>
          <cell r="P294">
            <v>3.9820075757575748</v>
          </cell>
          <cell r="Q294">
            <v>4.2083925189393936</v>
          </cell>
        </row>
        <row r="295">
          <cell r="B295">
            <v>117116</v>
          </cell>
          <cell r="C295" t="str">
            <v>جزر</v>
          </cell>
        </row>
        <row r="296"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3.8802083333333335</v>
          </cell>
          <cell r="F296">
            <v>3.916666666666667</v>
          </cell>
          <cell r="G296">
            <v>3.7499999999999996</v>
          </cell>
          <cell r="H296">
            <v>3.75</v>
          </cell>
          <cell r="I296">
            <v>3.7604166666666665</v>
          </cell>
          <cell r="J296">
            <v>3.9479166666666665</v>
          </cell>
          <cell r="K296">
            <v>3.9843750000000004</v>
          </cell>
          <cell r="L296">
            <v>4.0989583333333339</v>
          </cell>
          <cell r="M296">
            <v>4.4607007575757578</v>
          </cell>
          <cell r="N296">
            <v>4.516098484848488</v>
          </cell>
          <cell r="O296">
            <v>4.3224431818181817</v>
          </cell>
          <cell r="P296">
            <v>4.1321022727272725</v>
          </cell>
          <cell r="Q296">
            <v>4.0433238636363642</v>
          </cell>
        </row>
        <row r="297"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3.723958333333333</v>
          </cell>
          <cell r="F297">
            <v>3.4083333333333337</v>
          </cell>
          <cell r="G297">
            <v>3.3402777777777781</v>
          </cell>
          <cell r="H297">
            <v>3.0555555555555554</v>
          </cell>
          <cell r="I297">
            <v>3.3854166666666665</v>
          </cell>
          <cell r="J297">
            <v>3.125</v>
          </cell>
          <cell r="K297">
            <v>2.625</v>
          </cell>
          <cell r="L297">
            <v>2.5972222222222232</v>
          </cell>
          <cell r="M297">
            <v>2.875</v>
          </cell>
          <cell r="N297">
            <v>3.3249999999999984</v>
          </cell>
          <cell r="O297">
            <v>3.4777777777777787</v>
          </cell>
          <cell r="P297">
            <v>3.4512626262626265</v>
          </cell>
          <cell r="Q297">
            <v>3.1991503577441076</v>
          </cell>
        </row>
        <row r="298">
          <cell r="B298">
            <v>117117</v>
          </cell>
          <cell r="C298" t="str">
            <v>بقدونس - محلي</v>
          </cell>
        </row>
        <row r="299"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1.8177083333333333</v>
          </cell>
          <cell r="F299">
            <v>1.8125</v>
          </cell>
          <cell r="G299">
            <v>1.6666666666666665</v>
          </cell>
          <cell r="H299">
            <v>1.6875</v>
          </cell>
          <cell r="I299">
            <v>1.609375</v>
          </cell>
          <cell r="J299">
            <v>1.6927083333333333</v>
          </cell>
          <cell r="K299">
            <v>1.6432291666666665</v>
          </cell>
          <cell r="L299">
            <v>1.6311553030303025</v>
          </cell>
          <cell r="M299">
            <v>1.6770833333333326</v>
          </cell>
          <cell r="N299">
            <v>1.609375</v>
          </cell>
          <cell r="O299">
            <v>1.5677083333333326</v>
          </cell>
          <cell r="P299">
            <v>1.5520833333333326</v>
          </cell>
          <cell r="Q299">
            <v>1.6639244002525249</v>
          </cell>
        </row>
        <row r="300">
          <cell r="B300">
            <v>117118</v>
          </cell>
          <cell r="C300" t="str">
            <v>فجل</v>
          </cell>
        </row>
        <row r="301"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8.921875</v>
          </cell>
          <cell r="F301">
            <v>9.2395833333333321</v>
          </cell>
          <cell r="G301">
            <v>8.609375</v>
          </cell>
          <cell r="H301">
            <v>8.6875</v>
          </cell>
          <cell r="I301">
            <v>9.3948412698412707</v>
          </cell>
          <cell r="J301">
            <v>10.440972222222221</v>
          </cell>
          <cell r="K301">
            <v>10.3125</v>
          </cell>
          <cell r="L301">
            <v>10.563446969696958</v>
          </cell>
          <cell r="M301">
            <v>10.563446969696958</v>
          </cell>
          <cell r="N301">
            <v>10.563446969696958</v>
          </cell>
          <cell r="O301">
            <v>10.563446969696958</v>
          </cell>
          <cell r="P301">
            <v>10.563446969696958</v>
          </cell>
          <cell r="Q301">
            <v>9.8686568061567996</v>
          </cell>
        </row>
        <row r="302">
          <cell r="B302">
            <v>117119</v>
          </cell>
          <cell r="C302" t="str">
            <v xml:space="preserve">زعتر اخضر </v>
          </cell>
        </row>
        <row r="303"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9.1510416666666661</v>
          </cell>
          <cell r="F303">
            <v>8.5833333333333321</v>
          </cell>
          <cell r="G303">
            <v>8.0833333333333321</v>
          </cell>
          <cell r="H303">
            <v>7.8645833333333339</v>
          </cell>
          <cell r="I303">
            <v>9.0451388888888893</v>
          </cell>
          <cell r="J303">
            <v>10</v>
          </cell>
          <cell r="K303">
            <v>9.4722222222222214</v>
          </cell>
          <cell r="L303">
            <v>9.4722222222222214</v>
          </cell>
          <cell r="M303">
            <v>11.83333333333335</v>
          </cell>
          <cell r="N303">
            <v>11.541351010100991</v>
          </cell>
          <cell r="O303">
            <v>10.549242424242411</v>
          </cell>
          <cell r="P303">
            <v>10.16761363636364</v>
          </cell>
          <cell r="Q303">
            <v>9.6469512836700329</v>
          </cell>
        </row>
        <row r="304">
          <cell r="B304">
            <v>117120</v>
          </cell>
          <cell r="C304" t="str">
            <v xml:space="preserve">خضار اخرى </v>
          </cell>
        </row>
        <row r="305"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8.921875</v>
          </cell>
          <cell r="F305">
            <v>9.2395833333333321</v>
          </cell>
          <cell r="G305">
            <v>8.609375</v>
          </cell>
          <cell r="H305">
            <v>8.6875</v>
          </cell>
          <cell r="I305">
            <v>9.3948412698412707</v>
          </cell>
          <cell r="J305">
            <v>10.440972222222221</v>
          </cell>
          <cell r="K305">
            <v>10.3125</v>
          </cell>
          <cell r="L305">
            <v>10.563446969696958</v>
          </cell>
          <cell r="M305">
            <v>10.918560606060613</v>
          </cell>
          <cell r="N305">
            <v>11.455492424242419</v>
          </cell>
          <cell r="O305">
            <v>10.503787878787875</v>
          </cell>
          <cell r="P305">
            <v>9.2225378787878824</v>
          </cell>
          <cell r="Q305">
            <v>9.8558727152477132</v>
          </cell>
        </row>
        <row r="306"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16.45</v>
          </cell>
          <cell r="F306">
            <v>16.45</v>
          </cell>
          <cell r="G306">
            <v>9.4563492063492056</v>
          </cell>
          <cell r="H306">
            <v>11.322916666666666</v>
          </cell>
          <cell r="I306">
            <v>12.482638888888889</v>
          </cell>
          <cell r="J306">
            <v>14.483333333333334</v>
          </cell>
          <cell r="K306">
            <v>14.483333333333334</v>
          </cell>
          <cell r="L306">
            <v>14.483333333333334</v>
          </cell>
          <cell r="M306">
            <v>14.483333333333334</v>
          </cell>
          <cell r="N306">
            <v>14.483333333333334</v>
          </cell>
          <cell r="O306">
            <v>14.483333333333334</v>
          </cell>
          <cell r="P306">
            <v>14.483333333333334</v>
          </cell>
          <cell r="Q306">
            <v>13.962103174603177</v>
          </cell>
        </row>
        <row r="307"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6.104166666666667</v>
          </cell>
          <cell r="F307">
            <v>8.5333333333333332</v>
          </cell>
          <cell r="G307">
            <v>8.9138888888888879</v>
          </cell>
          <cell r="H307">
            <v>7.8125</v>
          </cell>
          <cell r="I307">
            <v>6.3888888888888902</v>
          </cell>
          <cell r="J307">
            <v>5.6944444444444438</v>
          </cell>
          <cell r="K307">
            <v>5.9702380952380949</v>
          </cell>
          <cell r="L307">
            <v>5.8354978354978355</v>
          </cell>
          <cell r="M307">
            <v>6.6338383838383841</v>
          </cell>
          <cell r="N307">
            <v>6.530492424242424</v>
          </cell>
          <cell r="O307">
            <v>6.530492424242424</v>
          </cell>
          <cell r="P307">
            <v>6.530492424242424</v>
          </cell>
          <cell r="Q307">
            <v>6.7898561507936508</v>
          </cell>
        </row>
        <row r="308"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9.25</v>
          </cell>
          <cell r="F308">
            <v>9.25</v>
          </cell>
          <cell r="G308">
            <v>9.25</v>
          </cell>
          <cell r="H308">
            <v>11.442708333333334</v>
          </cell>
          <cell r="I308">
            <v>9.3541666666666679</v>
          </cell>
          <cell r="J308">
            <v>8.5885416666666661</v>
          </cell>
          <cell r="K308">
            <v>9.7135416666666661</v>
          </cell>
          <cell r="L308">
            <v>10.594696969696976</v>
          </cell>
          <cell r="M308">
            <v>11.375</v>
          </cell>
          <cell r="N308">
            <v>11.375</v>
          </cell>
          <cell r="O308">
            <v>11.375</v>
          </cell>
          <cell r="P308">
            <v>11.375</v>
          </cell>
          <cell r="Q308">
            <v>10.24530460858586</v>
          </cell>
        </row>
        <row r="309"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24.923611111111114</v>
          </cell>
          <cell r="F309">
            <v>24.923611111111114</v>
          </cell>
          <cell r="G309">
            <v>27.670138888888889</v>
          </cell>
          <cell r="H309">
            <v>19.843750000000004</v>
          </cell>
          <cell r="I309">
            <v>19.744791666666664</v>
          </cell>
          <cell r="J309">
            <v>19.854166666666664</v>
          </cell>
          <cell r="K309">
            <v>23.338541666666671</v>
          </cell>
          <cell r="L309">
            <v>26.132575757575751</v>
          </cell>
          <cell r="M309">
            <v>26.132575757575751</v>
          </cell>
          <cell r="N309">
            <v>26.132575757575751</v>
          </cell>
          <cell r="O309">
            <v>26.132575757575751</v>
          </cell>
          <cell r="P309">
            <v>26.132575757575751</v>
          </cell>
          <cell r="Q309">
            <v>24.24679082491582</v>
          </cell>
        </row>
        <row r="310"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10.111111111111111</v>
          </cell>
          <cell r="F310">
            <v>10.111111111111111</v>
          </cell>
          <cell r="G310">
            <v>10.111111111111111</v>
          </cell>
          <cell r="H310">
            <v>10.111111111111111</v>
          </cell>
          <cell r="I310">
            <v>10.111111111111111</v>
          </cell>
          <cell r="J310">
            <v>10.111111111111111</v>
          </cell>
          <cell r="K310">
            <v>10.111111111111111</v>
          </cell>
          <cell r="L310">
            <v>10.111111111111111</v>
          </cell>
          <cell r="M310">
            <v>10.111111111111111</v>
          </cell>
          <cell r="N310">
            <v>8.5436507936507944</v>
          </cell>
          <cell r="O310">
            <v>9.0156926406926363</v>
          </cell>
          <cell r="P310">
            <v>9.0156926406926363</v>
          </cell>
          <cell r="Q310">
            <v>9.797919672919674</v>
          </cell>
        </row>
        <row r="311">
          <cell r="B311">
            <v>1172</v>
          </cell>
          <cell r="C311" t="str">
            <v>خضروات مجمدة</v>
          </cell>
        </row>
        <row r="312">
          <cell r="B312">
            <v>117201</v>
          </cell>
          <cell r="C312" t="str">
            <v>بازيلاء مجمدة</v>
          </cell>
        </row>
        <row r="313"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10.690476190476192</v>
          </cell>
          <cell r="F313">
            <v>10.595238095238093</v>
          </cell>
          <cell r="G313">
            <v>10.857142857142858</v>
          </cell>
          <cell r="H313">
            <v>11.104166666666668</v>
          </cell>
          <cell r="I313">
            <v>10.8125</v>
          </cell>
          <cell r="J313">
            <v>11.083333333333332</v>
          </cell>
          <cell r="K313">
            <v>11.09375</v>
          </cell>
          <cell r="L313">
            <v>11.291666666666663</v>
          </cell>
          <cell r="M313">
            <v>11.26041666666665</v>
          </cell>
          <cell r="N313">
            <v>11.124999999999988</v>
          </cell>
          <cell r="O313">
            <v>11.13541666666665</v>
          </cell>
          <cell r="P313">
            <v>11.072916666666663</v>
          </cell>
          <cell r="Q313">
            <v>11.010168650793645</v>
          </cell>
        </row>
        <row r="314">
          <cell r="B314">
            <v>117203</v>
          </cell>
          <cell r="C314" t="str">
            <v>خضروات مشكلة مجمدة</v>
          </cell>
        </row>
        <row r="315"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10.738095238095237</v>
          </cell>
          <cell r="F315">
            <v>10.833333333333334</v>
          </cell>
          <cell r="G315">
            <v>10.952380952380951</v>
          </cell>
          <cell r="H315">
            <v>11.229166666666668</v>
          </cell>
          <cell r="I315">
            <v>11.020833333333332</v>
          </cell>
          <cell r="J315">
            <v>11.041666666666668</v>
          </cell>
          <cell r="K315">
            <v>11.135416666666668</v>
          </cell>
          <cell r="L315">
            <v>11.291666666666663</v>
          </cell>
          <cell r="M315">
            <v>11.13541666666665</v>
          </cell>
          <cell r="N315">
            <v>11.22916666666665</v>
          </cell>
          <cell r="O315">
            <v>11.13541666666665</v>
          </cell>
          <cell r="P315">
            <v>11.072916666666663</v>
          </cell>
          <cell r="Q315">
            <v>11.067956349206346</v>
          </cell>
        </row>
        <row r="316">
          <cell r="B316">
            <v>117204</v>
          </cell>
          <cell r="C316" t="str">
            <v>خضروات اخرى مجمدة</v>
          </cell>
        </row>
        <row r="317"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10.166666666666666</v>
          </cell>
          <cell r="F317">
            <v>10.166666666666666</v>
          </cell>
          <cell r="G317">
            <v>10.166666666666666</v>
          </cell>
          <cell r="H317">
            <v>8.8333333333333339</v>
          </cell>
          <cell r="I317">
            <v>9.625</v>
          </cell>
          <cell r="J317">
            <v>9.625</v>
          </cell>
          <cell r="K317">
            <v>8.9</v>
          </cell>
          <cell r="L317">
            <v>9.3333333333333393</v>
          </cell>
          <cell r="M317">
            <v>9.7333333333333396</v>
          </cell>
          <cell r="N317">
            <v>9.5333333333333403</v>
          </cell>
          <cell r="O317">
            <v>9.3333333333333393</v>
          </cell>
          <cell r="P317">
            <v>9.3333333333333393</v>
          </cell>
          <cell r="Q317">
            <v>9.5625000000000036</v>
          </cell>
        </row>
        <row r="318"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7.708333333333333</v>
          </cell>
          <cell r="F318">
            <v>7.708333333333333</v>
          </cell>
          <cell r="G318">
            <v>7.739583333333333</v>
          </cell>
          <cell r="H318">
            <v>7.6041666666666661</v>
          </cell>
          <cell r="I318">
            <v>7.796875</v>
          </cell>
          <cell r="J318">
            <v>7.614583333333333</v>
          </cell>
          <cell r="K318">
            <v>7.6562499999999991</v>
          </cell>
          <cell r="L318">
            <v>7.6749999999999998</v>
          </cell>
          <cell r="M318">
            <v>7.65625</v>
          </cell>
          <cell r="N318">
            <v>7.7354166666666657</v>
          </cell>
          <cell r="O318">
            <v>7.55</v>
          </cell>
          <cell r="P318">
            <v>7.65625</v>
          </cell>
          <cell r="Q318">
            <v>7.675086805555555</v>
          </cell>
        </row>
        <row r="319">
          <cell r="B319">
            <v>1173</v>
          </cell>
          <cell r="C319" t="str">
            <v>خضروات مجففة</v>
          </cell>
        </row>
        <row r="320">
          <cell r="B320">
            <v>117301</v>
          </cell>
          <cell r="C320" t="str">
            <v>ملوخية مجففة</v>
          </cell>
        </row>
        <row r="321"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20.366666666666667</v>
          </cell>
          <cell r="F321">
            <v>20.06666666666667</v>
          </cell>
          <cell r="G321">
            <v>19.972222222222225</v>
          </cell>
          <cell r="H321">
            <v>20.333333333333332</v>
          </cell>
          <cell r="I321">
            <v>19.3</v>
          </cell>
          <cell r="J321">
            <v>20.266666666666669</v>
          </cell>
          <cell r="K321">
            <v>20.972222222222225</v>
          </cell>
          <cell r="L321">
            <v>20.833333333333332</v>
          </cell>
          <cell r="M321">
            <v>20.69444444444445</v>
          </cell>
          <cell r="N321">
            <v>20.472222222222218</v>
          </cell>
          <cell r="O321">
            <v>20.527777777777782</v>
          </cell>
          <cell r="P321">
            <v>21.083333333333332</v>
          </cell>
          <cell r="Q321">
            <v>20.407407407407408</v>
          </cell>
        </row>
        <row r="322">
          <cell r="B322">
            <v>117302</v>
          </cell>
          <cell r="C322" t="str">
            <v>بصل ناشف</v>
          </cell>
        </row>
        <row r="323"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3.85218253968254</v>
          </cell>
          <cell r="F323">
            <v>3.4880952380952377</v>
          </cell>
          <cell r="G323">
            <v>3.3095238095238093</v>
          </cell>
          <cell r="H323">
            <v>3.2053571428571428</v>
          </cell>
          <cell r="I323">
            <v>3.1081349206349209</v>
          </cell>
          <cell r="J323">
            <v>3.2621527777777781</v>
          </cell>
          <cell r="K323">
            <v>3.0364583333333335</v>
          </cell>
          <cell r="L323">
            <v>3.0866477272727275</v>
          </cell>
          <cell r="M323">
            <v>3.0137310606060597</v>
          </cell>
          <cell r="N323">
            <v>3.0061553030303036</v>
          </cell>
          <cell r="O323">
            <v>3.4469696969696959</v>
          </cell>
          <cell r="P323">
            <v>3.5681818181818188</v>
          </cell>
          <cell r="Q323">
            <v>3.2819658639971139</v>
          </cell>
        </row>
        <row r="324"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3.630208333333333</v>
          </cell>
          <cell r="F324">
            <v>3.364583333333333</v>
          </cell>
          <cell r="G324">
            <v>3.265625</v>
          </cell>
          <cell r="H324">
            <v>3.307291666666667</v>
          </cell>
          <cell r="I324">
            <v>3.184895833333333</v>
          </cell>
          <cell r="J324">
            <v>3.010416666666667</v>
          </cell>
          <cell r="K324">
            <v>2.9296875</v>
          </cell>
          <cell r="L324">
            <v>2.8991477272727275</v>
          </cell>
          <cell r="M324">
            <v>2.8835227272727271</v>
          </cell>
          <cell r="N324">
            <v>2.8728219696969686</v>
          </cell>
          <cell r="O324">
            <v>3.0719696969696972</v>
          </cell>
          <cell r="P324">
            <v>3.2296401515151527</v>
          </cell>
          <cell r="Q324">
            <v>3.1374842171717172</v>
          </cell>
        </row>
        <row r="325">
          <cell r="B325">
            <v>117303</v>
          </cell>
          <cell r="C325" t="str">
            <v>ثوم</v>
          </cell>
        </row>
        <row r="326"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25.230158730158731</v>
          </cell>
          <cell r="F326">
            <v>26.398809523809522</v>
          </cell>
          <cell r="G326">
            <v>26.86706349206349</v>
          </cell>
          <cell r="H326">
            <v>26.958333333333336</v>
          </cell>
          <cell r="I326">
            <v>23.266666666666666</v>
          </cell>
          <cell r="J326">
            <v>17.434523809523807</v>
          </cell>
          <cell r="K326">
            <v>18.552083333333336</v>
          </cell>
          <cell r="L326">
            <v>18.345643939393952</v>
          </cell>
          <cell r="M326">
            <v>18.050189393939398</v>
          </cell>
          <cell r="N326">
            <v>18.905681818181812</v>
          </cell>
          <cell r="O326">
            <v>19.575126262626263</v>
          </cell>
          <cell r="P326">
            <v>19.840909090909086</v>
          </cell>
          <cell r="Q326">
            <v>21.618765782828287</v>
          </cell>
        </row>
        <row r="327"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26.078124999999996</v>
          </cell>
          <cell r="F327">
            <v>26.910714285714288</v>
          </cell>
          <cell r="G327">
            <v>26.571180555555557</v>
          </cell>
          <cell r="H327">
            <v>26.227777777777778</v>
          </cell>
          <cell r="I327">
            <v>25.645833333333336</v>
          </cell>
          <cell r="J327">
            <v>17.859375</v>
          </cell>
          <cell r="K327">
            <v>18.291666666666668</v>
          </cell>
          <cell r="L327">
            <v>18.158143939393963</v>
          </cell>
          <cell r="M327">
            <v>18.487689393939398</v>
          </cell>
          <cell r="N327">
            <v>19.214015151515138</v>
          </cell>
          <cell r="O327">
            <v>19.755681818181813</v>
          </cell>
          <cell r="P327">
            <v>20.080492424242411</v>
          </cell>
          <cell r="Q327">
            <v>21.940057945526693</v>
          </cell>
        </row>
        <row r="328">
          <cell r="B328">
            <v>117304</v>
          </cell>
          <cell r="C328" t="str">
            <v>زعتر مجفف</v>
          </cell>
        </row>
        <row r="329"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34.25396825396826</v>
          </cell>
          <cell r="F329">
            <v>34.30952380952381</v>
          </cell>
          <cell r="G329">
            <v>33.404761904761905</v>
          </cell>
          <cell r="H329">
            <v>34.547619047619051</v>
          </cell>
          <cell r="I329">
            <v>35.095238095238095</v>
          </cell>
          <cell r="J329">
            <v>34.976190476190474</v>
          </cell>
          <cell r="K329">
            <v>34.515873015873019</v>
          </cell>
          <cell r="L329">
            <v>35.028571428571425</v>
          </cell>
          <cell r="M329">
            <v>34.828571428571429</v>
          </cell>
          <cell r="N329">
            <v>34.466666666666676</v>
          </cell>
          <cell r="O329">
            <v>34.614285714285714</v>
          </cell>
          <cell r="P329">
            <v>34.728571428571428</v>
          </cell>
          <cell r="Q329">
            <v>34.564153439153444</v>
          </cell>
        </row>
        <row r="330">
          <cell r="B330">
            <v>1174</v>
          </cell>
          <cell r="C330" t="str">
            <v>بقول مجففة</v>
          </cell>
        </row>
        <row r="331">
          <cell r="B331">
            <v>117401</v>
          </cell>
          <cell r="C331" t="str">
            <v>عدس حب</v>
          </cell>
        </row>
        <row r="332"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7.9149305555555554</v>
          </cell>
          <cell r="F332">
            <v>8.0833333333333321</v>
          </cell>
          <cell r="G332">
            <v>8.1336805555555554</v>
          </cell>
          <cell r="H332">
            <v>7.9878472222222214</v>
          </cell>
          <cell r="I332">
            <v>7.8888888888888893</v>
          </cell>
          <cell r="J332">
            <v>7.9947916666666661</v>
          </cell>
          <cell r="K332">
            <v>8.1111111111111107</v>
          </cell>
          <cell r="L332">
            <v>7.8497023809523796</v>
          </cell>
          <cell r="M332">
            <v>7.8776785714285706</v>
          </cell>
          <cell r="N332">
            <v>7.8940476190476208</v>
          </cell>
          <cell r="O332">
            <v>8.0226190476190489</v>
          </cell>
          <cell r="P332">
            <v>7.7217261904761907</v>
          </cell>
          <cell r="Q332">
            <v>7.956696428571429</v>
          </cell>
        </row>
        <row r="333"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7.8871527777777777</v>
          </cell>
          <cell r="F333">
            <v>8.0642361111111107</v>
          </cell>
          <cell r="G333">
            <v>8.0659722222222214</v>
          </cell>
          <cell r="H333">
            <v>7.9921874999999991</v>
          </cell>
          <cell r="I333">
            <v>8.0052083333333321</v>
          </cell>
          <cell r="J333">
            <v>7.9965277777777768</v>
          </cell>
          <cell r="K333">
            <v>8.2222222222222214</v>
          </cell>
          <cell r="L333">
            <v>8.0729166666666661</v>
          </cell>
          <cell r="M333">
            <v>7.9749999999999996</v>
          </cell>
          <cell r="N333">
            <v>7.9729166666666682</v>
          </cell>
          <cell r="O333">
            <v>8.0416666666666679</v>
          </cell>
          <cell r="P333">
            <v>7.8374999999999995</v>
          </cell>
          <cell r="Q333">
            <v>8.0111255787037035</v>
          </cell>
        </row>
        <row r="334">
          <cell r="B334">
            <v>117402</v>
          </cell>
          <cell r="C334" t="str">
            <v>عدس مجروش</v>
          </cell>
        </row>
        <row r="335"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8.1302083333333339</v>
          </cell>
          <cell r="F335">
            <v>8.1354166666666679</v>
          </cell>
          <cell r="G335">
            <v>8.1284722222222214</v>
          </cell>
          <cell r="H335">
            <v>8.0138888888888893</v>
          </cell>
          <cell r="I335">
            <v>8.1875</v>
          </cell>
          <cell r="J335">
            <v>8.0538194444444446</v>
          </cell>
          <cell r="K335">
            <v>8.0277777777777786</v>
          </cell>
          <cell r="L335">
            <v>7.9187500000000002</v>
          </cell>
          <cell r="M335">
            <v>8.0083333333333329</v>
          </cell>
          <cell r="N335">
            <v>8.0113095238095244</v>
          </cell>
          <cell r="O335">
            <v>8.1255952380952383</v>
          </cell>
          <cell r="P335">
            <v>7.9877976190476208</v>
          </cell>
          <cell r="Q335">
            <v>8.0607390873015881</v>
          </cell>
        </row>
        <row r="336">
          <cell r="B336">
            <v>117403</v>
          </cell>
          <cell r="C336" t="str">
            <v>حمص حب</v>
          </cell>
        </row>
        <row r="337"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9.1795634920634939</v>
          </cell>
          <cell r="F337">
            <v>9.8263888888888893</v>
          </cell>
          <cell r="G337">
            <v>9.9696180555555554</v>
          </cell>
          <cell r="H337">
            <v>9.8829365079365061</v>
          </cell>
          <cell r="I337">
            <v>10.09126984126984</v>
          </cell>
          <cell r="J337">
            <v>9.9365079365079367</v>
          </cell>
          <cell r="K337">
            <v>9.7135416666666661</v>
          </cell>
          <cell r="L337">
            <v>9.9458333333333329</v>
          </cell>
          <cell r="M337">
            <v>9.7166666666666632</v>
          </cell>
          <cell r="N337">
            <v>9.524404761904762</v>
          </cell>
          <cell r="O337">
            <v>9.4767857142857128</v>
          </cell>
          <cell r="P337">
            <v>9.6410714285714256</v>
          </cell>
          <cell r="Q337">
            <v>9.7420490244708979</v>
          </cell>
        </row>
        <row r="338"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9.8706597222222232</v>
          </cell>
          <cell r="F338">
            <v>10.286458333333334</v>
          </cell>
          <cell r="G338">
            <v>10.707465277777779</v>
          </cell>
          <cell r="H338">
            <v>10.546875</v>
          </cell>
          <cell r="I338">
            <v>10.770833333333334</v>
          </cell>
          <cell r="J338">
            <v>10.625</v>
          </cell>
          <cell r="K338">
            <v>10.629340277777777</v>
          </cell>
          <cell r="L338">
            <v>10.549107142857142</v>
          </cell>
          <cell r="M338">
            <v>10.210416666666676</v>
          </cell>
          <cell r="N338">
            <v>10.365476190476194</v>
          </cell>
          <cell r="O338">
            <v>10.124107142857145</v>
          </cell>
          <cell r="P338">
            <v>10.226785714285713</v>
          </cell>
          <cell r="Q338">
            <v>10.409377066798942</v>
          </cell>
        </row>
        <row r="339">
          <cell r="B339">
            <v>117404</v>
          </cell>
          <cell r="C339" t="str">
            <v>فول حب</v>
          </cell>
        </row>
        <row r="340"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9.7135416666666661</v>
          </cell>
          <cell r="F340">
            <v>10.109375</v>
          </cell>
          <cell r="G340">
            <v>10.202380952380951</v>
          </cell>
          <cell r="H340">
            <v>10.0625</v>
          </cell>
          <cell r="I340">
            <v>10.013888888888889</v>
          </cell>
          <cell r="J340">
            <v>10.274305555555555</v>
          </cell>
          <cell r="K340">
            <v>10.090277777777779</v>
          </cell>
          <cell r="L340">
            <v>10.293749999999999</v>
          </cell>
          <cell r="M340">
            <v>10.331250000000001</v>
          </cell>
          <cell r="N340">
            <v>10.456250000000001</v>
          </cell>
          <cell r="O340">
            <v>10.516666666666675</v>
          </cell>
          <cell r="P340">
            <v>10.616666666666662</v>
          </cell>
          <cell r="Q340">
            <v>10.223404431216933</v>
          </cell>
        </row>
        <row r="341"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6.4791666666666661</v>
          </cell>
          <cell r="F341">
            <v>6.3671875</v>
          </cell>
          <cell r="G341">
            <v>6.5892857142857144</v>
          </cell>
          <cell r="H341">
            <v>6.666666666666667</v>
          </cell>
          <cell r="I341">
            <v>6.2142857142857144</v>
          </cell>
          <cell r="J341">
            <v>6.0059523809523805</v>
          </cell>
          <cell r="K341">
            <v>6.1547619047619042</v>
          </cell>
          <cell r="L341">
            <v>6.2729166666666663</v>
          </cell>
          <cell r="M341">
            <v>6.1989583333333318</v>
          </cell>
          <cell r="N341">
            <v>6.1395833333333343</v>
          </cell>
          <cell r="O341">
            <v>6.1062499999999993</v>
          </cell>
          <cell r="P341">
            <v>6.0625</v>
          </cell>
          <cell r="Q341">
            <v>6.2714595734126979</v>
          </cell>
        </row>
        <row r="342">
          <cell r="B342">
            <v>117405</v>
          </cell>
          <cell r="C342" t="str">
            <v>فاصولياء ناشفه</v>
          </cell>
        </row>
        <row r="343"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9.40625</v>
          </cell>
          <cell r="F343">
            <v>9.5625</v>
          </cell>
          <cell r="G343">
            <v>9.4010416666666661</v>
          </cell>
          <cell r="H343">
            <v>9.7604166666666679</v>
          </cell>
          <cell r="I343">
            <v>9.453125</v>
          </cell>
          <cell r="J343">
            <v>9.1979166666666679</v>
          </cell>
          <cell r="K343">
            <v>9.1510416666666679</v>
          </cell>
          <cell r="L343">
            <v>9.0499999999999989</v>
          </cell>
          <cell r="M343">
            <v>9.3166666666666647</v>
          </cell>
          <cell r="N343">
            <v>9.197619047619046</v>
          </cell>
          <cell r="O343">
            <v>9.0339285714285751</v>
          </cell>
          <cell r="P343">
            <v>9.2339285714285726</v>
          </cell>
          <cell r="Q343">
            <v>9.3137028769841272</v>
          </cell>
        </row>
        <row r="344"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11.63095238095238</v>
          </cell>
          <cell r="F344">
            <v>11.511904761904763</v>
          </cell>
          <cell r="G344">
            <v>11.666666666666668</v>
          </cell>
          <cell r="H344">
            <v>11.723214285714286</v>
          </cell>
          <cell r="I344">
            <v>11.488095238095239</v>
          </cell>
          <cell r="J344">
            <v>11.348214285714286</v>
          </cell>
          <cell r="K344">
            <v>10.889880952380951</v>
          </cell>
          <cell r="L344">
            <v>10.978571428571428</v>
          </cell>
          <cell r="M344">
            <v>11.102380952380946</v>
          </cell>
          <cell r="N344">
            <v>10.879931972789109</v>
          </cell>
          <cell r="O344">
            <v>10.87278911564626</v>
          </cell>
          <cell r="P344">
            <v>10.648979591836733</v>
          </cell>
          <cell r="Q344">
            <v>11.228465136054419</v>
          </cell>
        </row>
        <row r="345">
          <cell r="B345">
            <v>117406</v>
          </cell>
          <cell r="C345" t="str">
            <v>بقول اخرى مجففة</v>
          </cell>
        </row>
        <row r="346"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11.395833333333334</v>
          </cell>
          <cell r="F346">
            <v>10.989583333333334</v>
          </cell>
          <cell r="G346">
            <v>11.375</v>
          </cell>
          <cell r="H346">
            <v>11.322916666666666</v>
          </cell>
          <cell r="I346">
            <v>11.21875</v>
          </cell>
          <cell r="J346">
            <v>11.166666666666666</v>
          </cell>
          <cell r="K346">
            <v>11.633333333333335</v>
          </cell>
          <cell r="L346">
            <v>11.63333333333334</v>
          </cell>
          <cell r="M346">
            <v>11.756666666666661</v>
          </cell>
          <cell r="N346">
            <v>11.78</v>
          </cell>
          <cell r="O346">
            <v>11.78</v>
          </cell>
          <cell r="P346">
            <v>11.805</v>
          </cell>
          <cell r="Q346">
            <v>11.488090277777779</v>
          </cell>
        </row>
        <row r="347"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6.1</v>
          </cell>
          <cell r="F347">
            <v>6.2222222222222223</v>
          </cell>
          <cell r="G347">
            <v>6.0277777777777786</v>
          </cell>
          <cell r="H347">
            <v>6.0694444444444455</v>
          </cell>
          <cell r="I347">
            <v>6.208333333333333</v>
          </cell>
          <cell r="J347">
            <v>6.0972222222222214</v>
          </cell>
          <cell r="K347">
            <v>6.1527777777777786</v>
          </cell>
          <cell r="L347">
            <v>6.1388888888888884</v>
          </cell>
          <cell r="M347">
            <v>6.25</v>
          </cell>
          <cell r="N347">
            <v>6.333333333333333</v>
          </cell>
          <cell r="O347">
            <v>6.333333333333333</v>
          </cell>
          <cell r="P347">
            <v>6.2738095238095228</v>
          </cell>
          <cell r="Q347">
            <v>6.183928571428571</v>
          </cell>
        </row>
        <row r="348"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6.9713541666666661</v>
          </cell>
          <cell r="F348">
            <v>6.7604166666666661</v>
          </cell>
          <cell r="G348">
            <v>6.5</v>
          </cell>
          <cell r="H348">
            <v>6.6640624999999991</v>
          </cell>
          <cell r="I348">
            <v>6.59375</v>
          </cell>
          <cell r="J348">
            <v>6.6510416666666661</v>
          </cell>
          <cell r="K348">
            <v>6.5078125</v>
          </cell>
          <cell r="L348">
            <v>6.4375</v>
          </cell>
          <cell r="M348">
            <v>6.4803571428571427</v>
          </cell>
          <cell r="N348">
            <v>6.5489583333333332</v>
          </cell>
          <cell r="O348">
            <v>6.4854166666666666</v>
          </cell>
          <cell r="P348">
            <v>6.5890624999999998</v>
          </cell>
          <cell r="Q348">
            <v>6.5991443452380949</v>
          </cell>
        </row>
        <row r="349"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7.041666666666667</v>
          </cell>
          <cell r="F349">
            <v>6.979166666666667</v>
          </cell>
          <cell r="G349">
            <v>6.885416666666667</v>
          </cell>
          <cell r="H349">
            <v>6.9557291666666661</v>
          </cell>
          <cell r="I349">
            <v>6.8671875</v>
          </cell>
          <cell r="J349">
            <v>6.768229166666667</v>
          </cell>
          <cell r="K349">
            <v>6.760416666666667</v>
          </cell>
          <cell r="L349">
            <v>6.8770833333333332</v>
          </cell>
          <cell r="M349">
            <v>7.0038690476190473</v>
          </cell>
          <cell r="N349">
            <v>6.8161458333333318</v>
          </cell>
          <cell r="O349">
            <v>6.6708333333333325</v>
          </cell>
          <cell r="P349">
            <v>6.59375</v>
          </cell>
          <cell r="Q349">
            <v>6.8516245039682531</v>
          </cell>
        </row>
        <row r="350">
          <cell r="B350">
            <v>1175</v>
          </cell>
          <cell r="C350" t="str">
            <v>الدرنيات</v>
          </cell>
        </row>
        <row r="351">
          <cell r="B351">
            <v>117501</v>
          </cell>
          <cell r="C351" t="str">
            <v>بطاطا</v>
          </cell>
        </row>
        <row r="352"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4.333333333333333</v>
          </cell>
          <cell r="F352">
            <v>4.09375</v>
          </cell>
          <cell r="G352">
            <v>4.229166666666667</v>
          </cell>
          <cell r="H352">
            <v>3.838541666666667</v>
          </cell>
          <cell r="I352">
            <v>3.4791666666666661</v>
          </cell>
          <cell r="J352">
            <v>3.40625</v>
          </cell>
          <cell r="K352">
            <v>3.416666666666667</v>
          </cell>
          <cell r="L352">
            <v>3.4493371212121224</v>
          </cell>
          <cell r="M352">
            <v>3.5577651515151518</v>
          </cell>
          <cell r="N352">
            <v>3.6546401515151525</v>
          </cell>
          <cell r="O352">
            <v>4.2187499999999982</v>
          </cell>
          <cell r="P352">
            <v>4.1463068181818201</v>
          </cell>
          <cell r="Q352">
            <v>3.8186395202020207</v>
          </cell>
        </row>
        <row r="353"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2.8072916666666665</v>
          </cell>
          <cell r="F353">
            <v>2.9375000000000004</v>
          </cell>
          <cell r="G353">
            <v>3.0416666666666665</v>
          </cell>
          <cell r="H353">
            <v>3.020833333333333</v>
          </cell>
          <cell r="I353">
            <v>2.9427083333333335</v>
          </cell>
          <cell r="J353">
            <v>2.955729166666667</v>
          </cell>
          <cell r="K353">
            <v>2.799479166666667</v>
          </cell>
          <cell r="L353">
            <v>2.7206439393939386</v>
          </cell>
          <cell r="M353">
            <v>2.9209280303030298</v>
          </cell>
          <cell r="N353">
            <v>2.8726325757575748</v>
          </cell>
          <cell r="O353">
            <v>2.9479166666666661</v>
          </cell>
          <cell r="P353">
            <v>2.7395833333333321</v>
          </cell>
          <cell r="Q353">
            <v>2.8922427398989896</v>
          </cell>
        </row>
        <row r="354">
          <cell r="B354">
            <v>1176</v>
          </cell>
          <cell r="C354" t="str">
            <v>خضروات  خضراء معلبة</v>
          </cell>
        </row>
        <row r="355">
          <cell r="B355">
            <v>117601</v>
          </cell>
          <cell r="C355" t="str">
            <v>بازيلاء معلبة</v>
          </cell>
        </row>
        <row r="356"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4.0208333333333339</v>
          </cell>
          <cell r="F356">
            <v>4.0260416666666661</v>
          </cell>
          <cell r="G356">
            <v>4</v>
          </cell>
          <cell r="H356">
            <v>4.0104166666666661</v>
          </cell>
          <cell r="I356">
            <v>4.03125</v>
          </cell>
          <cell r="J356">
            <v>3.9010416666666665</v>
          </cell>
          <cell r="K356">
            <v>4.1145833333333339</v>
          </cell>
          <cell r="L356">
            <v>3.9979166666666659</v>
          </cell>
          <cell r="M356">
            <v>4.0031249999999998</v>
          </cell>
          <cell r="N356">
            <v>4.046875</v>
          </cell>
          <cell r="O356">
            <v>4.015625</v>
          </cell>
          <cell r="P356">
            <v>4.0031249999999998</v>
          </cell>
          <cell r="Q356">
            <v>4.0142361111111109</v>
          </cell>
        </row>
        <row r="357">
          <cell r="B357">
            <v>117602</v>
          </cell>
          <cell r="C357" t="str">
            <v>فاصولياء خضراء معلبة</v>
          </cell>
        </row>
        <row r="358"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4.0166666666666675</v>
          </cell>
          <cell r="F358">
            <v>4.0083333333333337</v>
          </cell>
          <cell r="G358">
            <v>4.1666666666666661</v>
          </cell>
          <cell r="H358">
            <v>4.05</v>
          </cell>
          <cell r="I358">
            <v>4.0833333333333339</v>
          </cell>
          <cell r="J358">
            <v>4.0416666666666661</v>
          </cell>
          <cell r="K358">
            <v>4.1250000000000009</v>
          </cell>
          <cell r="L358">
            <v>4</v>
          </cell>
          <cell r="M358">
            <v>3.8833333333333333</v>
          </cell>
          <cell r="N358">
            <v>4.0777777777777784</v>
          </cell>
          <cell r="O358">
            <v>4.0388888888888888</v>
          </cell>
          <cell r="P358">
            <v>4.0666666666666664</v>
          </cell>
          <cell r="Q358">
            <v>4.0465277777777784</v>
          </cell>
        </row>
        <row r="359">
          <cell r="B359">
            <v>117604</v>
          </cell>
          <cell r="C359" t="str">
            <v>رب بندورة</v>
          </cell>
        </row>
        <row r="360"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5.0243055555555554</v>
          </cell>
          <cell r="F360">
            <v>5.0086805555555562</v>
          </cell>
          <cell r="G360">
            <v>5.0868055555555554</v>
          </cell>
          <cell r="H360">
            <v>5.0972222222222223</v>
          </cell>
          <cell r="I360">
            <v>5.010416666666667</v>
          </cell>
          <cell r="J360">
            <v>5.0321180555555554</v>
          </cell>
          <cell r="K360">
            <v>5.0659722222222223</v>
          </cell>
          <cell r="L360">
            <v>5.0734374999999998</v>
          </cell>
          <cell r="M360">
            <v>5.078125</v>
          </cell>
          <cell r="N360">
            <v>5.0807291666666679</v>
          </cell>
          <cell r="O360">
            <v>5.1458333333333339</v>
          </cell>
          <cell r="P360">
            <v>5.1223958333333339</v>
          </cell>
          <cell r="Q360">
            <v>5.0688368055555557</v>
          </cell>
        </row>
        <row r="361">
          <cell r="B361">
            <v>1177</v>
          </cell>
          <cell r="C361" t="str">
            <v>بقول معلبة</v>
          </cell>
        </row>
        <row r="362">
          <cell r="B362">
            <v>117701</v>
          </cell>
          <cell r="C362" t="str">
            <v>فول حب معلب</v>
          </cell>
        </row>
        <row r="363"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3.4921875</v>
          </cell>
          <cell r="F363">
            <v>3.5164930555555554</v>
          </cell>
          <cell r="G363">
            <v>3.4236111111111112</v>
          </cell>
          <cell r="H363">
            <v>3.5</v>
          </cell>
          <cell r="I363">
            <v>3.440104166666667</v>
          </cell>
          <cell r="J363">
            <v>3.4270833333333335</v>
          </cell>
          <cell r="K363">
            <v>3.473958333333333</v>
          </cell>
          <cell r="L363">
            <v>3.484375</v>
          </cell>
          <cell r="M363">
            <v>3.4508928571428577</v>
          </cell>
          <cell r="N363">
            <v>3.484375</v>
          </cell>
          <cell r="O363">
            <v>3.4127232142857138</v>
          </cell>
          <cell r="P363">
            <v>3.4749999999999996</v>
          </cell>
          <cell r="Q363">
            <v>3.4650669642857141</v>
          </cell>
        </row>
        <row r="364">
          <cell r="B364">
            <v>117702</v>
          </cell>
          <cell r="C364" t="str">
            <v>حمص حب علب</v>
          </cell>
        </row>
        <row r="365"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4.5625000000000009</v>
          </cell>
          <cell r="F365">
            <v>4.4652777777777777</v>
          </cell>
          <cell r="G365">
            <v>4.75</v>
          </cell>
          <cell r="H365">
            <v>4.5069444444444446</v>
          </cell>
          <cell r="I365">
            <v>4.5763888888888884</v>
          </cell>
          <cell r="J365">
            <v>4.613888888888888</v>
          </cell>
          <cell r="K365">
            <v>4.6694444444444443</v>
          </cell>
          <cell r="L365">
            <v>4.7466666666666679</v>
          </cell>
          <cell r="M365">
            <v>4.6633333333333322</v>
          </cell>
          <cell r="N365">
            <v>4.8333333333333339</v>
          </cell>
          <cell r="O365">
            <v>4.7</v>
          </cell>
          <cell r="P365">
            <v>4.7666666666666657</v>
          </cell>
          <cell r="Q365">
            <v>4.6545370370370378</v>
          </cell>
        </row>
        <row r="366">
          <cell r="B366">
            <v>118</v>
          </cell>
          <cell r="C366" t="str">
            <v>السكر والمنتجات السكرية</v>
          </cell>
        </row>
        <row r="367">
          <cell r="B367">
            <v>118001</v>
          </cell>
          <cell r="C367" t="str">
            <v>السكر</v>
          </cell>
        </row>
        <row r="368"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3.8750000000000004</v>
          </cell>
          <cell r="F368">
            <v>3.9375</v>
          </cell>
          <cell r="G368">
            <v>3.864583333333333</v>
          </cell>
          <cell r="H368">
            <v>3.8124999999999996</v>
          </cell>
          <cell r="I368">
            <v>3.7343749999999996</v>
          </cell>
          <cell r="J368">
            <v>3.6562499999999996</v>
          </cell>
          <cell r="K368">
            <v>3.5520833333333335</v>
          </cell>
          <cell r="L368">
            <v>3.6312500000000001</v>
          </cell>
          <cell r="M368">
            <v>3.6437499999999998</v>
          </cell>
          <cell r="N368">
            <v>3.6468750000000001</v>
          </cell>
          <cell r="O368">
            <v>3.5062500000000001</v>
          </cell>
          <cell r="P368">
            <v>3.6125000000000003</v>
          </cell>
          <cell r="Q368">
            <v>3.7060763888888886</v>
          </cell>
        </row>
        <row r="369"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149.30000000000001</v>
          </cell>
          <cell r="F369">
            <v>149.33333333333331</v>
          </cell>
          <cell r="G369">
            <v>147.26666666666668</v>
          </cell>
          <cell r="H369">
            <v>142.46666666666667</v>
          </cell>
          <cell r="I369">
            <v>138.0952380952381</v>
          </cell>
          <cell r="J369">
            <v>130.80952380952382</v>
          </cell>
          <cell r="K369">
            <v>124.28571428571431</v>
          </cell>
          <cell r="L369">
            <v>120.35714285714286</v>
          </cell>
          <cell r="M369">
            <v>115.8055555555555</v>
          </cell>
          <cell r="N369">
            <v>113.5</v>
          </cell>
          <cell r="O369">
            <v>111.9444444444445</v>
          </cell>
          <cell r="P369">
            <v>112.33333333333333</v>
          </cell>
          <cell r="Q369">
            <v>129.62480158730159</v>
          </cell>
        </row>
        <row r="370"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B371">
            <v>118002</v>
          </cell>
          <cell r="C371" t="str">
            <v>الحلاوة/ الطحينية</v>
          </cell>
        </row>
        <row r="372"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16.869791666666668</v>
          </cell>
          <cell r="F372">
            <v>16.869791666666668</v>
          </cell>
          <cell r="G372">
            <v>16.723958333333336</v>
          </cell>
          <cell r="H372">
            <v>16.869791666666668</v>
          </cell>
          <cell r="I372">
            <v>16.755208333333336</v>
          </cell>
          <cell r="J372">
            <v>16.635416666666664</v>
          </cell>
          <cell r="K372">
            <v>16.776041666666664</v>
          </cell>
          <cell r="L372">
            <v>16.954166666666662</v>
          </cell>
          <cell r="M372">
            <v>16.799999999999997</v>
          </cell>
          <cell r="N372">
            <v>16.654166666666661</v>
          </cell>
          <cell r="O372">
            <v>16.754166666666663</v>
          </cell>
          <cell r="P372">
            <v>16.833333333333336</v>
          </cell>
          <cell r="Q372">
            <v>16.791319444444444</v>
          </cell>
        </row>
        <row r="373">
          <cell r="B373">
            <v>118003</v>
          </cell>
          <cell r="C373" t="str">
            <v>مربى</v>
          </cell>
        </row>
        <row r="374"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8.203125</v>
          </cell>
          <cell r="F374">
            <v>8.2135416666666679</v>
          </cell>
          <cell r="G374">
            <v>8.2760416666666679</v>
          </cell>
          <cell r="H374">
            <v>8.4114583333333339</v>
          </cell>
          <cell r="I374">
            <v>8.3072916666666679</v>
          </cell>
          <cell r="J374">
            <v>8.2447916666666661</v>
          </cell>
          <cell r="K374">
            <v>8.1875</v>
          </cell>
          <cell r="L374">
            <v>8.2083333333333321</v>
          </cell>
          <cell r="M374">
            <v>8.1041666666666661</v>
          </cell>
          <cell r="N374">
            <v>8.265625</v>
          </cell>
          <cell r="O374">
            <v>8.1354166666666661</v>
          </cell>
          <cell r="P374">
            <v>8.2916666666666679</v>
          </cell>
          <cell r="Q374">
            <v>8.2374131944444464</v>
          </cell>
        </row>
        <row r="375">
          <cell r="B375">
            <v>118004</v>
          </cell>
          <cell r="C375" t="str">
            <v>العسل</v>
          </cell>
        </row>
        <row r="376"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73.095238095238102</v>
          </cell>
          <cell r="F376">
            <v>72.38095238095238</v>
          </cell>
          <cell r="G376">
            <v>72.738095238095241</v>
          </cell>
          <cell r="H376">
            <v>73.214285714285708</v>
          </cell>
          <cell r="I376">
            <v>69.84375</v>
          </cell>
          <cell r="J376">
            <v>69.479166666666657</v>
          </cell>
          <cell r="K376">
            <v>68.75</v>
          </cell>
          <cell r="L376">
            <v>69.25</v>
          </cell>
          <cell r="M376">
            <v>69.197916666666657</v>
          </cell>
          <cell r="N376">
            <v>69.979166666666657</v>
          </cell>
          <cell r="O376">
            <v>69.979166666666657</v>
          </cell>
          <cell r="P376">
            <v>69.40625</v>
          </cell>
          <cell r="Q376">
            <v>70.609499007936492</v>
          </cell>
        </row>
        <row r="377">
          <cell r="B377">
            <v>118005</v>
          </cell>
          <cell r="C377" t="str">
            <v>راحة</v>
          </cell>
        </row>
        <row r="378"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12.2</v>
          </cell>
          <cell r="F378">
            <v>12.166666666666666</v>
          </cell>
          <cell r="G378">
            <v>12.166666666666666</v>
          </cell>
          <cell r="H378">
            <v>12.4</v>
          </cell>
          <cell r="I378">
            <v>13.583333333333334</v>
          </cell>
          <cell r="J378">
            <v>13.166666666666666</v>
          </cell>
          <cell r="K378">
            <v>13.166666666666666</v>
          </cell>
          <cell r="L378">
            <v>13.166666666666666</v>
          </cell>
          <cell r="M378">
            <v>12.666666666666666</v>
          </cell>
          <cell r="N378">
            <v>12.666666666666666</v>
          </cell>
          <cell r="O378">
            <v>12.428571428571429</v>
          </cell>
          <cell r="P378">
            <v>12.428571428571429</v>
          </cell>
          <cell r="Q378">
            <v>12.683928571428572</v>
          </cell>
        </row>
        <row r="379">
          <cell r="B379">
            <v>118006</v>
          </cell>
          <cell r="C379" t="str">
            <v>الشوكولاتة المحلية</v>
          </cell>
        </row>
        <row r="380"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30</v>
          </cell>
          <cell r="F380">
            <v>30</v>
          </cell>
          <cell r="G380">
            <v>30</v>
          </cell>
          <cell r="H380">
            <v>30</v>
          </cell>
          <cell r="I380">
            <v>30</v>
          </cell>
          <cell r="J380">
            <v>30</v>
          </cell>
          <cell r="K380">
            <v>30</v>
          </cell>
          <cell r="L380">
            <v>30</v>
          </cell>
          <cell r="M380">
            <v>30</v>
          </cell>
          <cell r="N380">
            <v>30</v>
          </cell>
          <cell r="O380">
            <v>30</v>
          </cell>
          <cell r="P380">
            <v>30</v>
          </cell>
          <cell r="Q380">
            <v>30</v>
          </cell>
        </row>
        <row r="381">
          <cell r="B381">
            <v>118007</v>
          </cell>
          <cell r="C381" t="str">
            <v>الشوكلاته المستوردة</v>
          </cell>
        </row>
        <row r="382"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41.703125000000007</v>
          </cell>
          <cell r="F382">
            <v>41.286458333333329</v>
          </cell>
          <cell r="G382">
            <v>41.458333333333329</v>
          </cell>
          <cell r="H382">
            <v>40.427083333333336</v>
          </cell>
          <cell r="I382">
            <v>39.767361111111114</v>
          </cell>
          <cell r="J382">
            <v>39.760416666666671</v>
          </cell>
          <cell r="K382">
            <v>39.453125</v>
          </cell>
          <cell r="L382">
            <v>39.890625</v>
          </cell>
          <cell r="M382">
            <v>39.450000000000003</v>
          </cell>
          <cell r="N382">
            <v>39.956249999999997</v>
          </cell>
          <cell r="O382">
            <v>39.625</v>
          </cell>
          <cell r="P382">
            <v>39.441666666666663</v>
          </cell>
          <cell r="Q382">
            <v>40.184953703703705</v>
          </cell>
        </row>
        <row r="383"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23.703125</v>
          </cell>
          <cell r="F383">
            <v>23.699652777777779</v>
          </cell>
          <cell r="G383">
            <v>23.791666666666668</v>
          </cell>
          <cell r="H383">
            <v>23.6875</v>
          </cell>
          <cell r="I383">
            <v>23.788194444444446</v>
          </cell>
          <cell r="J383">
            <v>23.729166666666664</v>
          </cell>
          <cell r="K383">
            <v>23.564236111111111</v>
          </cell>
          <cell r="L383">
            <v>23.683035714285715</v>
          </cell>
          <cell r="M383">
            <v>23.694940476190464</v>
          </cell>
          <cell r="N383">
            <v>23.733630952380938</v>
          </cell>
          <cell r="O383">
            <v>23.616964285714275</v>
          </cell>
          <cell r="P383">
            <v>23.648809523809515</v>
          </cell>
          <cell r="Q383">
            <v>23.695076884920628</v>
          </cell>
        </row>
        <row r="384"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37.594618055555557</v>
          </cell>
          <cell r="F384">
            <v>37.349826388888893</v>
          </cell>
          <cell r="G384">
            <v>36.946180555555557</v>
          </cell>
          <cell r="H384">
            <v>36.883680555555557</v>
          </cell>
          <cell r="I384">
            <v>36.894097222222214</v>
          </cell>
          <cell r="J384">
            <v>37.008680555555557</v>
          </cell>
          <cell r="K384">
            <v>37.646701388888893</v>
          </cell>
          <cell r="L384">
            <v>37.490733225108222</v>
          </cell>
          <cell r="M384">
            <v>37.498516414141427</v>
          </cell>
          <cell r="N384">
            <v>37.458491161616159</v>
          </cell>
          <cell r="O384">
            <v>37.514488636363637</v>
          </cell>
          <cell r="P384">
            <v>37.429071969696977</v>
          </cell>
          <cell r="Q384">
            <v>37.309590510762384</v>
          </cell>
        </row>
        <row r="385">
          <cell r="B385">
            <v>118008</v>
          </cell>
          <cell r="C385" t="str">
            <v>التوفي</v>
          </cell>
        </row>
        <row r="386"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27.875</v>
          </cell>
          <cell r="F386">
            <v>27.2</v>
          </cell>
          <cell r="G386">
            <v>26.9</v>
          </cell>
          <cell r="H386">
            <v>27.875</v>
          </cell>
          <cell r="I386">
            <v>28.125</v>
          </cell>
          <cell r="J386">
            <v>28.1</v>
          </cell>
          <cell r="K386">
            <v>28.1</v>
          </cell>
          <cell r="L386">
            <v>28.1</v>
          </cell>
          <cell r="M386">
            <v>28.433333333333337</v>
          </cell>
          <cell r="N386">
            <v>28.366666666666664</v>
          </cell>
          <cell r="O386">
            <v>28.466666666666661</v>
          </cell>
          <cell r="P386">
            <v>28.033333333333339</v>
          </cell>
          <cell r="Q386">
            <v>27.964583333333334</v>
          </cell>
        </row>
        <row r="387">
          <cell r="B387">
            <v>118009</v>
          </cell>
          <cell r="C387" t="str">
            <v>علكة</v>
          </cell>
        </row>
        <row r="388"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2</v>
          </cell>
          <cell r="F388">
            <v>2</v>
          </cell>
          <cell r="G388">
            <v>2</v>
          </cell>
          <cell r="H388">
            <v>2</v>
          </cell>
          <cell r="I388">
            <v>2</v>
          </cell>
          <cell r="J388">
            <v>2</v>
          </cell>
          <cell r="K388">
            <v>2</v>
          </cell>
          <cell r="L388">
            <v>2</v>
          </cell>
          <cell r="M388">
            <v>2</v>
          </cell>
          <cell r="N388">
            <v>2</v>
          </cell>
          <cell r="O388">
            <v>2</v>
          </cell>
          <cell r="P388">
            <v>2</v>
          </cell>
          <cell r="Q388">
            <v>2</v>
          </cell>
        </row>
        <row r="389">
          <cell r="B389">
            <v>118010</v>
          </cell>
          <cell r="C389" t="str">
            <v>ملبس واخرى</v>
          </cell>
        </row>
        <row r="390"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16</v>
          </cell>
          <cell r="F390">
            <v>16.600000000000001</v>
          </cell>
          <cell r="G390">
            <v>15.2</v>
          </cell>
          <cell r="H390">
            <v>16.125</v>
          </cell>
          <cell r="I390">
            <v>16.7</v>
          </cell>
          <cell r="J390">
            <v>16.3</v>
          </cell>
          <cell r="K390">
            <v>16.3</v>
          </cell>
          <cell r="L390">
            <v>16.5</v>
          </cell>
          <cell r="M390">
            <v>15.86666666666666</v>
          </cell>
          <cell r="N390">
            <v>15.9</v>
          </cell>
          <cell r="O390">
            <v>16.361111111111118</v>
          </cell>
          <cell r="P390">
            <v>16.277777777777782</v>
          </cell>
          <cell r="Q390">
            <v>16.177546296296295</v>
          </cell>
        </row>
        <row r="391">
          <cell r="B391">
            <v>118011</v>
          </cell>
          <cell r="C391" t="str">
            <v>منتجات سكرية اخرى</v>
          </cell>
        </row>
        <row r="392">
          <cell r="B392">
            <v>0</v>
          </cell>
          <cell r="C392" t="str">
            <v>البوظة</v>
          </cell>
        </row>
        <row r="393"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1</v>
          </cell>
          <cell r="F393">
            <v>1</v>
          </cell>
          <cell r="G393">
            <v>1</v>
          </cell>
          <cell r="H393">
            <v>1</v>
          </cell>
          <cell r="I393">
            <v>1</v>
          </cell>
          <cell r="J393">
            <v>1</v>
          </cell>
          <cell r="K393">
            <v>1</v>
          </cell>
          <cell r="L393">
            <v>1</v>
          </cell>
          <cell r="M393">
            <v>1</v>
          </cell>
          <cell r="N393">
            <v>1</v>
          </cell>
          <cell r="O393">
            <v>1</v>
          </cell>
          <cell r="P393">
            <v>1</v>
          </cell>
          <cell r="Q393">
            <v>1</v>
          </cell>
        </row>
        <row r="394"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20</v>
          </cell>
          <cell r="F394">
            <v>22</v>
          </cell>
          <cell r="G394">
            <v>22</v>
          </cell>
          <cell r="H394">
            <v>22</v>
          </cell>
          <cell r="I394">
            <v>20</v>
          </cell>
          <cell r="J394">
            <v>19</v>
          </cell>
          <cell r="K394">
            <v>18</v>
          </cell>
          <cell r="L394">
            <v>18</v>
          </cell>
          <cell r="M394">
            <v>18</v>
          </cell>
          <cell r="N394">
            <v>18</v>
          </cell>
          <cell r="O394">
            <v>18.5</v>
          </cell>
          <cell r="P394">
            <v>18.5</v>
          </cell>
          <cell r="Q394">
            <v>19.5</v>
          </cell>
        </row>
        <row r="395">
          <cell r="B395">
            <v>119</v>
          </cell>
          <cell r="C395" t="str">
            <v>التوابل والملح والاغذية الاخرى</v>
          </cell>
        </row>
        <row r="396">
          <cell r="B396">
            <v>1191</v>
          </cell>
          <cell r="C396" t="str">
            <v>التوابل</v>
          </cell>
        </row>
        <row r="397">
          <cell r="B397">
            <v>119101</v>
          </cell>
          <cell r="C397" t="str">
            <v>فلفل اسود</v>
          </cell>
        </row>
        <row r="398"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14.041666666666666</v>
          </cell>
          <cell r="F398">
            <v>14.104166666666666</v>
          </cell>
          <cell r="G398">
            <v>13.78125</v>
          </cell>
          <cell r="H398">
            <v>13.78125</v>
          </cell>
          <cell r="I398">
            <v>13.46875</v>
          </cell>
          <cell r="J398">
            <v>13.71875</v>
          </cell>
          <cell r="K398">
            <v>13.5625</v>
          </cell>
          <cell r="L398">
            <v>13.55</v>
          </cell>
          <cell r="M398">
            <v>13.3</v>
          </cell>
          <cell r="N398">
            <v>13.195833333333326</v>
          </cell>
          <cell r="O398">
            <v>12.404166666666663</v>
          </cell>
          <cell r="P398">
            <v>12.987500000000001</v>
          </cell>
          <cell r="Q398">
            <v>13.491319444444445</v>
          </cell>
        </row>
        <row r="399">
          <cell r="B399">
            <v>119102</v>
          </cell>
          <cell r="C399" t="str">
            <v>بهارات مشكلة</v>
          </cell>
        </row>
        <row r="400"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9.5833333333333339</v>
          </cell>
          <cell r="F400">
            <v>9.7083333333333339</v>
          </cell>
          <cell r="G400">
            <v>9.7083333333333339</v>
          </cell>
          <cell r="H400">
            <v>9.6458333333333339</v>
          </cell>
          <cell r="I400">
            <v>9.4166666666666661</v>
          </cell>
          <cell r="J400">
            <v>9.2916666666666661</v>
          </cell>
          <cell r="K400">
            <v>9.2291666666666661</v>
          </cell>
          <cell r="L400">
            <v>9.3208333333333382</v>
          </cell>
          <cell r="M400">
            <v>9.6125000000000007</v>
          </cell>
          <cell r="N400">
            <v>9.4875000000000007</v>
          </cell>
          <cell r="O400">
            <v>9.3208333333333382</v>
          </cell>
          <cell r="P400">
            <v>9.4458333333333382</v>
          </cell>
          <cell r="Q400">
            <v>9.4809027777777786</v>
          </cell>
        </row>
        <row r="401">
          <cell r="B401">
            <v>119103</v>
          </cell>
          <cell r="C401" t="str">
            <v>هال</v>
          </cell>
        </row>
        <row r="402"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24.452380952380953</v>
          </cell>
          <cell r="F402">
            <v>25.452380952380953</v>
          </cell>
          <cell r="G402">
            <v>24.845238095238095</v>
          </cell>
          <cell r="H402">
            <v>25.738095238095237</v>
          </cell>
          <cell r="I402">
            <v>25.565476190476193</v>
          </cell>
          <cell r="J402">
            <v>25.636904761904763</v>
          </cell>
          <cell r="K402">
            <v>25.601190476190478</v>
          </cell>
          <cell r="L402">
            <v>25.559523809523814</v>
          </cell>
          <cell r="M402">
            <v>25.083333333333343</v>
          </cell>
          <cell r="N402">
            <v>24.988095238095241</v>
          </cell>
          <cell r="O402">
            <v>25.845238095238098</v>
          </cell>
          <cell r="P402">
            <v>25.416666666666668</v>
          </cell>
          <cell r="Q402">
            <v>25.34871031746032</v>
          </cell>
        </row>
        <row r="403">
          <cell r="B403">
            <v>119104</v>
          </cell>
          <cell r="C403" t="str">
            <v>قرفة</v>
          </cell>
        </row>
        <row r="404"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6.958333333333333</v>
          </cell>
          <cell r="F404">
            <v>6.833333333333333</v>
          </cell>
          <cell r="G404">
            <v>7.020833333333333</v>
          </cell>
          <cell r="H404">
            <v>7.052083333333333</v>
          </cell>
          <cell r="I404">
            <v>6.90625</v>
          </cell>
          <cell r="J404">
            <v>6.90625</v>
          </cell>
          <cell r="K404">
            <v>7.03125</v>
          </cell>
          <cell r="L404">
            <v>6.7833333333333323</v>
          </cell>
          <cell r="M404">
            <v>6.8875000000000002</v>
          </cell>
          <cell r="N404">
            <v>6.8249999999999984</v>
          </cell>
          <cell r="O404">
            <v>6.8041666666666663</v>
          </cell>
          <cell r="P404">
            <v>6.9083333333333323</v>
          </cell>
          <cell r="Q404">
            <v>6.9097222222222214</v>
          </cell>
        </row>
        <row r="405">
          <cell r="B405">
            <v>119105</v>
          </cell>
          <cell r="C405" t="str">
            <v>يانسون</v>
          </cell>
        </row>
        <row r="406"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6.90625</v>
          </cell>
          <cell r="F406">
            <v>6.75</v>
          </cell>
          <cell r="G406">
            <v>6.833333333333333</v>
          </cell>
          <cell r="H406">
            <v>6.770833333333333</v>
          </cell>
          <cell r="I406">
            <v>6.75</v>
          </cell>
          <cell r="J406">
            <v>6.604166666666667</v>
          </cell>
          <cell r="K406">
            <v>6.729166666666667</v>
          </cell>
          <cell r="L406">
            <v>6.8624999999999998</v>
          </cell>
          <cell r="M406">
            <v>6.6333333333333337</v>
          </cell>
          <cell r="N406">
            <v>6.7166666666666659</v>
          </cell>
          <cell r="O406">
            <v>6.7166666666666659</v>
          </cell>
          <cell r="P406">
            <v>6.7374999999999998</v>
          </cell>
          <cell r="Q406">
            <v>6.7508680555555545</v>
          </cell>
        </row>
        <row r="407">
          <cell r="B407">
            <v>119106</v>
          </cell>
          <cell r="C407" t="str">
            <v>كمون</v>
          </cell>
        </row>
        <row r="408"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6.958333333333333</v>
          </cell>
          <cell r="F408">
            <v>7.333333333333333</v>
          </cell>
          <cell r="G408">
            <v>7.270833333333333</v>
          </cell>
          <cell r="H408">
            <v>7.239583333333333</v>
          </cell>
          <cell r="I408">
            <v>7.125</v>
          </cell>
          <cell r="J408">
            <v>7.09375</v>
          </cell>
          <cell r="K408">
            <v>7.34375</v>
          </cell>
          <cell r="L408">
            <v>7.0250000000000004</v>
          </cell>
          <cell r="M408">
            <v>7.0875000000000004</v>
          </cell>
          <cell r="N408">
            <v>7.2958333333333325</v>
          </cell>
          <cell r="O408">
            <v>7.2125000000000004</v>
          </cell>
          <cell r="P408">
            <v>7.3583333333333325</v>
          </cell>
          <cell r="Q408">
            <v>7.1953125</v>
          </cell>
        </row>
        <row r="409">
          <cell r="B409">
            <v>119107</v>
          </cell>
          <cell r="C409" t="str">
            <v>حلبه</v>
          </cell>
        </row>
        <row r="410"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3.6354166666666665</v>
          </cell>
          <cell r="F410">
            <v>3.9479166666666665</v>
          </cell>
          <cell r="G410">
            <v>3.6979166666666665</v>
          </cell>
          <cell r="H410">
            <v>3.7604166666666665</v>
          </cell>
          <cell r="I410">
            <v>3.8229166666666665</v>
          </cell>
          <cell r="J410">
            <v>3.7604166666666665</v>
          </cell>
          <cell r="K410">
            <v>3.6979166666666665</v>
          </cell>
          <cell r="L410">
            <v>3.6708333333333338</v>
          </cell>
          <cell r="M410">
            <v>3.7749999999999999</v>
          </cell>
          <cell r="N410">
            <v>3.9</v>
          </cell>
          <cell r="O410">
            <v>3.9</v>
          </cell>
          <cell r="P410">
            <v>3.8374999999999999</v>
          </cell>
          <cell r="Q410">
            <v>3.7838541666666665</v>
          </cell>
        </row>
        <row r="411">
          <cell r="B411">
            <v>119108</v>
          </cell>
          <cell r="C411" t="str">
            <v>قزحه</v>
          </cell>
        </row>
        <row r="412"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6.2619047619047619</v>
          </cell>
          <cell r="F412">
            <v>6.2619047619047619</v>
          </cell>
          <cell r="G412">
            <v>6.3333333333333339</v>
          </cell>
          <cell r="H412">
            <v>6.4047619047619051</v>
          </cell>
          <cell r="I412">
            <v>6</v>
          </cell>
          <cell r="J412">
            <v>6</v>
          </cell>
          <cell r="K412">
            <v>6.2142857142857144</v>
          </cell>
          <cell r="L412">
            <v>6.2190476190476192</v>
          </cell>
          <cell r="M412">
            <v>6.0761904761904759</v>
          </cell>
          <cell r="N412">
            <v>6.2904761904761903</v>
          </cell>
          <cell r="O412">
            <v>6.2547619047619047</v>
          </cell>
          <cell r="P412">
            <v>6.2904761904761903</v>
          </cell>
          <cell r="Q412">
            <v>6.2172619047619042</v>
          </cell>
        </row>
        <row r="413">
          <cell r="B413">
            <v>119109</v>
          </cell>
          <cell r="C413" t="str">
            <v>سمسم</v>
          </cell>
        </row>
        <row r="414"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4.9404761904761898</v>
          </cell>
          <cell r="F414">
            <v>5.0714285714285712</v>
          </cell>
          <cell r="G414">
            <v>4.6904761904761898</v>
          </cell>
          <cell r="H414">
            <v>4.9047619047619042</v>
          </cell>
          <cell r="I414">
            <v>4.8095238095238102</v>
          </cell>
          <cell r="J414">
            <v>4.8095238095238102</v>
          </cell>
          <cell r="K414">
            <v>4.8095238095238102</v>
          </cell>
          <cell r="L414">
            <v>4.8857142857142861</v>
          </cell>
          <cell r="M414">
            <v>4.8857142857142861</v>
          </cell>
          <cell r="N414">
            <v>4.9333333333333327</v>
          </cell>
          <cell r="O414">
            <v>4.8857142857142861</v>
          </cell>
          <cell r="P414">
            <v>4.8857142857142861</v>
          </cell>
          <cell r="Q414">
            <v>4.8759920634920633</v>
          </cell>
        </row>
        <row r="415">
          <cell r="B415">
            <v>119110</v>
          </cell>
          <cell r="C415" t="str">
            <v>سماق</v>
          </cell>
        </row>
        <row r="416">
          <cell r="B416">
            <v>11911001</v>
          </cell>
          <cell r="C416" t="str">
            <v>سماق</v>
          </cell>
          <cell r="D416" t="str">
            <v>250 غم</v>
          </cell>
          <cell r="E416">
            <v>9.1041666666666661</v>
          </cell>
          <cell r="F416">
            <v>8.8854166666666679</v>
          </cell>
          <cell r="G416">
            <v>9.0729166666666661</v>
          </cell>
          <cell r="H416">
            <v>9</v>
          </cell>
          <cell r="I416">
            <v>9.0208333333333339</v>
          </cell>
          <cell r="J416">
            <v>9.0520833333333339</v>
          </cell>
          <cell r="K416">
            <v>9.0520833333333339</v>
          </cell>
          <cell r="L416">
            <v>8.9895833333333339</v>
          </cell>
          <cell r="M416">
            <v>8.9833333333333343</v>
          </cell>
          <cell r="N416">
            <v>9.0666666666666682</v>
          </cell>
          <cell r="O416">
            <v>8.8583333333333343</v>
          </cell>
          <cell r="P416">
            <v>8.7958333333333343</v>
          </cell>
          <cell r="Q416">
            <v>8.9901041666666668</v>
          </cell>
        </row>
        <row r="417">
          <cell r="B417">
            <v>119111</v>
          </cell>
          <cell r="C417" t="str">
            <v>بهارات وتوابل اخرى</v>
          </cell>
        </row>
        <row r="418">
          <cell r="B418">
            <v>11911101</v>
          </cell>
          <cell r="C418" t="str">
            <v>كركم</v>
          </cell>
          <cell r="D418" t="str">
            <v>250 غم</v>
          </cell>
          <cell r="E418">
            <v>6.979166666666667</v>
          </cell>
          <cell r="F418">
            <v>6.885416666666667</v>
          </cell>
          <cell r="G418">
            <v>6.895833333333333</v>
          </cell>
          <cell r="H418">
            <v>7.052083333333333</v>
          </cell>
          <cell r="I418">
            <v>6.6309523809523805</v>
          </cell>
          <cell r="J418">
            <v>6.4166666666666661</v>
          </cell>
          <cell r="K418">
            <v>6.895833333333333</v>
          </cell>
          <cell r="L418">
            <v>6.6499999999999986</v>
          </cell>
          <cell r="M418">
            <v>6.9208333333333325</v>
          </cell>
          <cell r="N418">
            <v>6.8999999999999986</v>
          </cell>
          <cell r="O418">
            <v>6.8166666666666664</v>
          </cell>
          <cell r="P418">
            <v>6.9</v>
          </cell>
          <cell r="Q418">
            <v>6.8286210317460316</v>
          </cell>
        </row>
        <row r="419">
          <cell r="B419">
            <v>11911102</v>
          </cell>
          <cell r="C419" t="str">
            <v>صنوبر</v>
          </cell>
          <cell r="D419" t="str">
            <v>250 غم</v>
          </cell>
          <cell r="E419">
            <v>35.285714285714285</v>
          </cell>
          <cell r="F419">
            <v>34.678571428571431</v>
          </cell>
          <cell r="G419">
            <v>35.321428571428569</v>
          </cell>
          <cell r="H419">
            <v>35.464285714285715</v>
          </cell>
          <cell r="I419">
            <v>34.071428571428569</v>
          </cell>
          <cell r="J419">
            <v>33.821428571428569</v>
          </cell>
          <cell r="K419">
            <v>33.15625</v>
          </cell>
          <cell r="L419">
            <v>34.09375</v>
          </cell>
          <cell r="M419">
            <v>32.072916666666664</v>
          </cell>
          <cell r="N419">
            <v>32.854166666666664</v>
          </cell>
          <cell r="O419">
            <v>32.854166666666664</v>
          </cell>
          <cell r="P419">
            <v>33.614583333333336</v>
          </cell>
          <cell r="Q419">
            <v>33.940724206349209</v>
          </cell>
        </row>
        <row r="420">
          <cell r="B420">
            <v>1192</v>
          </cell>
          <cell r="C420" t="str">
            <v>الملح</v>
          </cell>
        </row>
        <row r="421">
          <cell r="B421">
            <v>119201</v>
          </cell>
          <cell r="C421" t="str">
            <v>ملح الطعام</v>
          </cell>
        </row>
        <row r="422"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1.6875</v>
          </cell>
          <cell r="F422">
            <v>1.6875</v>
          </cell>
          <cell r="G422">
            <v>1.640625</v>
          </cell>
          <cell r="H422">
            <v>1.640625</v>
          </cell>
          <cell r="I422">
            <v>1.671875</v>
          </cell>
          <cell r="J422">
            <v>1.640625</v>
          </cell>
          <cell r="K422">
            <v>1.671875</v>
          </cell>
          <cell r="L422">
            <v>1.6614583333333337</v>
          </cell>
          <cell r="M422">
            <v>1.6614583333333337</v>
          </cell>
          <cell r="N422">
            <v>1.6614583333333337</v>
          </cell>
          <cell r="O422">
            <v>1.6614583333333337</v>
          </cell>
          <cell r="P422">
            <v>1.6614583333333337</v>
          </cell>
          <cell r="Q422">
            <v>1.6623263888888886</v>
          </cell>
        </row>
        <row r="423">
          <cell r="B423">
            <v>1193</v>
          </cell>
          <cell r="C423" t="str">
            <v>اغذية اخرى</v>
          </cell>
        </row>
        <row r="424">
          <cell r="B424">
            <v>119301</v>
          </cell>
          <cell r="C424" t="str">
            <v>الزعتر</v>
          </cell>
        </row>
        <row r="425"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26.083333333333332</v>
          </cell>
          <cell r="F425">
            <v>26.833333333333332</v>
          </cell>
          <cell r="G425">
            <v>26.416666666666668</v>
          </cell>
          <cell r="H425">
            <v>26.833333333333332</v>
          </cell>
          <cell r="I425">
            <v>26.666666666666664</v>
          </cell>
          <cell r="J425">
            <v>26.809523809523807</v>
          </cell>
          <cell r="K425">
            <v>26.88095238095238</v>
          </cell>
          <cell r="L425">
            <v>26.876190476190477</v>
          </cell>
          <cell r="M425">
            <v>27.099999999999998</v>
          </cell>
          <cell r="N425">
            <v>26.790476190476188</v>
          </cell>
          <cell r="O425">
            <v>26.290476190476188</v>
          </cell>
          <cell r="P425">
            <v>26.719047619047615</v>
          </cell>
          <cell r="Q425">
            <v>26.691666666666663</v>
          </cell>
        </row>
        <row r="426">
          <cell r="B426">
            <v>119302</v>
          </cell>
          <cell r="C426" t="str">
            <v>الطحينية</v>
          </cell>
        </row>
        <row r="427"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11.569444444444445</v>
          </cell>
          <cell r="F427">
            <v>11.263888888888889</v>
          </cell>
          <cell r="G427">
            <v>11.194444444444445</v>
          </cell>
          <cell r="H427">
            <v>11.166666666666666</v>
          </cell>
          <cell r="I427">
            <v>11.166666666666666</v>
          </cell>
          <cell r="J427">
            <v>11.194444444444445</v>
          </cell>
          <cell r="K427">
            <v>11.107638888888888</v>
          </cell>
          <cell r="L427">
            <v>11.106249999999999</v>
          </cell>
          <cell r="M427">
            <v>11.152777777777775</v>
          </cell>
          <cell r="N427">
            <v>11.09375</v>
          </cell>
          <cell r="O427">
            <v>11.152777777777775</v>
          </cell>
          <cell r="P427">
            <v>11.152777777777775</v>
          </cell>
          <cell r="Q427">
            <v>11.193460648148147</v>
          </cell>
        </row>
        <row r="428"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20.060763888888889</v>
          </cell>
          <cell r="F428">
            <v>19.940972222222225</v>
          </cell>
          <cell r="G428">
            <v>19.699652777777779</v>
          </cell>
          <cell r="H428">
            <v>19.680555555555557</v>
          </cell>
          <cell r="I428">
            <v>19.875</v>
          </cell>
          <cell r="J428">
            <v>19.484375</v>
          </cell>
          <cell r="K428">
            <v>19.473958333333336</v>
          </cell>
          <cell r="L428">
            <v>19.334821428571416</v>
          </cell>
          <cell r="M428">
            <v>19.345833333333324</v>
          </cell>
          <cell r="N428">
            <v>19.314583333333324</v>
          </cell>
          <cell r="O428">
            <v>19.213392857142853</v>
          </cell>
          <cell r="P428">
            <v>19.165178571428573</v>
          </cell>
          <cell r="Q428">
            <v>19.549090608465608</v>
          </cell>
        </row>
        <row r="429">
          <cell r="B429">
            <v>119303</v>
          </cell>
          <cell r="C429" t="str">
            <v>زيتون مكبوس</v>
          </cell>
        </row>
        <row r="430"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6</v>
          </cell>
          <cell r="F430">
            <v>6.5</v>
          </cell>
          <cell r="G430">
            <v>6.25</v>
          </cell>
          <cell r="H430">
            <v>6.5</v>
          </cell>
          <cell r="I430">
            <v>7.25</v>
          </cell>
          <cell r="J430">
            <v>5.875</v>
          </cell>
          <cell r="K430">
            <v>6</v>
          </cell>
          <cell r="L430">
            <v>5.875</v>
          </cell>
          <cell r="M430">
            <v>5.75</v>
          </cell>
          <cell r="N430">
            <v>5.625</v>
          </cell>
          <cell r="O430">
            <v>6.166666666666667</v>
          </cell>
          <cell r="P430">
            <v>6.25</v>
          </cell>
          <cell r="Q430">
            <v>6.1701388888888893</v>
          </cell>
        </row>
        <row r="431"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5.8690476190476186</v>
          </cell>
          <cell r="F431">
            <v>5.9166666666666661</v>
          </cell>
          <cell r="G431">
            <v>5.7857142857142856</v>
          </cell>
          <cell r="H431">
            <v>5.4333333333333336</v>
          </cell>
          <cell r="I431">
            <v>5.6547619047619042</v>
          </cell>
          <cell r="J431">
            <v>5.7499999999999991</v>
          </cell>
          <cell r="K431">
            <v>5.9761904761904763</v>
          </cell>
          <cell r="L431">
            <v>5.4404761904761898</v>
          </cell>
          <cell r="M431">
            <v>5.8690476190476186</v>
          </cell>
          <cell r="N431">
            <v>5.761904761904761</v>
          </cell>
          <cell r="O431">
            <v>5.7857142857142856</v>
          </cell>
          <cell r="P431">
            <v>5.8095238095238102</v>
          </cell>
          <cell r="Q431">
            <v>5.7543650793650789</v>
          </cell>
        </row>
        <row r="432">
          <cell r="B432">
            <v>119304</v>
          </cell>
          <cell r="C432" t="str">
            <v>مخللات</v>
          </cell>
        </row>
        <row r="433"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5.020833333333333</v>
          </cell>
          <cell r="F433">
            <v>5.020833333333333</v>
          </cell>
          <cell r="G433">
            <v>5.15</v>
          </cell>
          <cell r="H433">
            <v>4.979166666666667</v>
          </cell>
          <cell r="I433">
            <v>5.1833333333333336</v>
          </cell>
          <cell r="J433">
            <v>5.25</v>
          </cell>
          <cell r="K433">
            <v>5.2738095238095246</v>
          </cell>
          <cell r="L433">
            <v>5.1071428571428568</v>
          </cell>
          <cell r="M433">
            <v>5.4285714285714288</v>
          </cell>
          <cell r="N433">
            <v>5.0595238095238102</v>
          </cell>
          <cell r="O433">
            <v>5.2976190476190492</v>
          </cell>
          <cell r="P433">
            <v>5.261904761904761</v>
          </cell>
          <cell r="Q433">
            <v>5.1693948412698409</v>
          </cell>
        </row>
        <row r="434"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4.8422619047619042</v>
          </cell>
          <cell r="F434">
            <v>4.7060185185185182</v>
          </cell>
          <cell r="G434">
            <v>4.7962962962962967</v>
          </cell>
          <cell r="H434">
            <v>4.8136574074074074</v>
          </cell>
          <cell r="I434">
            <v>4.770833333333333</v>
          </cell>
          <cell r="J434">
            <v>4.7430555555555562</v>
          </cell>
          <cell r="K434">
            <v>4.8204365079365079</v>
          </cell>
          <cell r="L434">
            <v>4.8515873015873012</v>
          </cell>
          <cell r="M434">
            <v>4.8774376417233558</v>
          </cell>
          <cell r="N434">
            <v>4.8968253968253972</v>
          </cell>
          <cell r="O434">
            <v>4.8764172335600913</v>
          </cell>
          <cell r="P434">
            <v>4.8549886621315199</v>
          </cell>
          <cell r="Q434">
            <v>4.8208179799697657</v>
          </cell>
        </row>
        <row r="435"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6.239583333333333</v>
          </cell>
          <cell r="F435">
            <v>6.1909722222222214</v>
          </cell>
          <cell r="G435">
            <v>6.0333333333333332</v>
          </cell>
          <cell r="H435">
            <v>6.057291666666667</v>
          </cell>
          <cell r="I435">
            <v>6.0354166666666664</v>
          </cell>
          <cell r="J435">
            <v>6.0145833333333325</v>
          </cell>
          <cell r="K435">
            <v>6.104166666666667</v>
          </cell>
          <cell r="L435">
            <v>6.2038359788359783</v>
          </cell>
          <cell r="M435">
            <v>6.1733796296296291</v>
          </cell>
          <cell r="N435">
            <v>6.1055555555555552</v>
          </cell>
          <cell r="O435">
            <v>6.2620370370370368</v>
          </cell>
          <cell r="P435">
            <v>6.197222222222222</v>
          </cell>
          <cell r="Q435">
            <v>6.1347814704585533</v>
          </cell>
        </row>
        <row r="436"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4.3923611111111116</v>
          </cell>
          <cell r="F436">
            <v>4.3877314814814818</v>
          </cell>
          <cell r="G436">
            <v>4.4328703703703711</v>
          </cell>
          <cell r="H436">
            <v>4.3582175925925926</v>
          </cell>
          <cell r="I436">
            <v>4.3206018518518521</v>
          </cell>
          <cell r="J436">
            <v>4.2991898148148149</v>
          </cell>
          <cell r="K436">
            <v>4.3929398148148149</v>
          </cell>
          <cell r="L436">
            <v>4.4568783068783082</v>
          </cell>
          <cell r="M436">
            <v>4.3935185185185182</v>
          </cell>
          <cell r="N436">
            <v>4.412037037037039</v>
          </cell>
          <cell r="O436">
            <v>4.3932870370370383</v>
          </cell>
          <cell r="P436">
            <v>4.3287037037037051</v>
          </cell>
          <cell r="Q436">
            <v>4.3806947200176376</v>
          </cell>
        </row>
        <row r="437">
          <cell r="B437">
            <v>119305</v>
          </cell>
          <cell r="C437" t="str">
            <v>الشوربة</v>
          </cell>
        </row>
        <row r="438"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14.875</v>
          </cell>
          <cell r="F438">
            <v>14.875</v>
          </cell>
          <cell r="G438">
            <v>14.666666666666666</v>
          </cell>
          <cell r="H438">
            <v>14.933333333333332</v>
          </cell>
          <cell r="I438">
            <v>14.805555555555557</v>
          </cell>
          <cell r="J438">
            <v>14.611111111111112</v>
          </cell>
          <cell r="K438">
            <v>14.555555555555555</v>
          </cell>
          <cell r="L438">
            <v>14.755555555555551</v>
          </cell>
          <cell r="M438">
            <v>14.75</v>
          </cell>
          <cell r="N438">
            <v>14.56944444444445</v>
          </cell>
          <cell r="O438">
            <v>14.68055555555555</v>
          </cell>
          <cell r="P438">
            <v>14.5</v>
          </cell>
          <cell r="Q438">
            <v>14.714814814814815</v>
          </cell>
        </row>
        <row r="439"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5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5</v>
          </cell>
          <cell r="P439">
            <v>5</v>
          </cell>
          <cell r="Q439">
            <v>5</v>
          </cell>
        </row>
        <row r="440">
          <cell r="B440">
            <v>119306</v>
          </cell>
          <cell r="C440" t="str">
            <v>ماء ورد-زهر</v>
          </cell>
        </row>
        <row r="441"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5.5089285714285703</v>
          </cell>
          <cell r="F441">
            <v>5.5922619047619042</v>
          </cell>
          <cell r="G441">
            <v>5.5565476190476186</v>
          </cell>
          <cell r="H441">
            <v>5.520833333333333</v>
          </cell>
          <cell r="I441">
            <v>5.4970238095238093</v>
          </cell>
          <cell r="J441">
            <v>5.5565476190476186</v>
          </cell>
          <cell r="K441">
            <v>5.5386904761904754</v>
          </cell>
          <cell r="L441">
            <v>5.5795918367346946</v>
          </cell>
          <cell r="M441">
            <v>5.5551020408163279</v>
          </cell>
          <cell r="N441">
            <v>5.6081632653061231</v>
          </cell>
          <cell r="O441">
            <v>5.5503401360544231</v>
          </cell>
          <cell r="P441">
            <v>5.536734693877551</v>
          </cell>
          <cell r="Q441">
            <v>5.5500637755102042</v>
          </cell>
        </row>
        <row r="442">
          <cell r="B442">
            <v>119307</v>
          </cell>
          <cell r="C442" t="str">
            <v>جلي</v>
          </cell>
        </row>
        <row r="443"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6.9345238095238102</v>
          </cell>
          <cell r="F443">
            <v>6.7638888888888884</v>
          </cell>
          <cell r="G443">
            <v>6.7083333333333321</v>
          </cell>
          <cell r="H443">
            <v>6.416666666666667</v>
          </cell>
          <cell r="I443">
            <v>6.5476190476190466</v>
          </cell>
          <cell r="J443">
            <v>6.4404761904761898</v>
          </cell>
          <cell r="K443">
            <v>6.6190476190476186</v>
          </cell>
          <cell r="L443">
            <v>6.4642857142857144</v>
          </cell>
          <cell r="M443">
            <v>6.4928571428571429</v>
          </cell>
          <cell r="N443">
            <v>6.3619047619047615</v>
          </cell>
          <cell r="O443">
            <v>6.3678571428571429</v>
          </cell>
          <cell r="P443">
            <v>6.5107142857142861</v>
          </cell>
          <cell r="Q443">
            <v>6.5523478835978848</v>
          </cell>
        </row>
        <row r="444"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3.6845238095238098</v>
          </cell>
          <cell r="F444">
            <v>3.7142857142857144</v>
          </cell>
          <cell r="G444">
            <v>3.6934523809523809</v>
          </cell>
          <cell r="H444">
            <v>3.666666666666667</v>
          </cell>
          <cell r="I444">
            <v>3.6547619047619051</v>
          </cell>
          <cell r="J444">
            <v>3.6964285714285716</v>
          </cell>
          <cell r="K444">
            <v>3.6994047619047623</v>
          </cell>
          <cell r="L444">
            <v>3.698809523809524</v>
          </cell>
          <cell r="M444">
            <v>3.6564625850340144</v>
          </cell>
          <cell r="N444">
            <v>3.6826530612244897</v>
          </cell>
          <cell r="O444">
            <v>3.6362244897959184</v>
          </cell>
          <cell r="P444">
            <v>3.7028911564625857</v>
          </cell>
          <cell r="Q444">
            <v>3.6822137188208628</v>
          </cell>
        </row>
        <row r="445">
          <cell r="B445">
            <v>119308</v>
          </cell>
          <cell r="C445" t="str">
            <v>كرميل</v>
          </cell>
        </row>
        <row r="446"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3.7410714285714284</v>
          </cell>
          <cell r="F446">
            <v>3.7380952380952381</v>
          </cell>
          <cell r="G446">
            <v>3.7113095238095242</v>
          </cell>
          <cell r="H446">
            <v>3.7202380952380953</v>
          </cell>
          <cell r="I446">
            <v>3.7291666666666665</v>
          </cell>
          <cell r="J446">
            <v>3.7172619047619051</v>
          </cell>
          <cell r="K446">
            <v>3.7440476190476191</v>
          </cell>
          <cell r="L446">
            <v>3.7035714285714287</v>
          </cell>
          <cell r="M446">
            <v>3.7303571428571431</v>
          </cell>
          <cell r="N446">
            <v>3.7196428571428575</v>
          </cell>
          <cell r="O446">
            <v>3.6922619047619043</v>
          </cell>
          <cell r="P446">
            <v>3.7732142857142859</v>
          </cell>
          <cell r="Q446">
            <v>3.7266865079365084</v>
          </cell>
        </row>
        <row r="447">
          <cell r="B447">
            <v>119309</v>
          </cell>
          <cell r="C447" t="str">
            <v>كاتشب</v>
          </cell>
        </row>
        <row r="448"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14.25</v>
          </cell>
          <cell r="F448">
            <v>13.5</v>
          </cell>
          <cell r="G448">
            <v>14.125</v>
          </cell>
          <cell r="H448">
            <v>14</v>
          </cell>
          <cell r="I448">
            <v>13.75</v>
          </cell>
          <cell r="J448">
            <v>13.25</v>
          </cell>
          <cell r="K448">
            <v>13.625</v>
          </cell>
          <cell r="L448">
            <v>12.8888888888889</v>
          </cell>
          <cell r="M448">
            <v>13</v>
          </cell>
          <cell r="N448">
            <v>13.125</v>
          </cell>
          <cell r="O448">
            <v>13.125</v>
          </cell>
          <cell r="P448">
            <v>13.25</v>
          </cell>
          <cell r="Q448">
            <v>13.490740740740742</v>
          </cell>
        </row>
        <row r="449">
          <cell r="B449">
            <v>119310</v>
          </cell>
          <cell r="C449" t="str">
            <v>خميرة</v>
          </cell>
        </row>
        <row r="450"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6.8125</v>
          </cell>
          <cell r="F450">
            <v>6.9027777777777786</v>
          </cell>
          <cell r="G450">
            <v>6.765625</v>
          </cell>
          <cell r="H450">
            <v>6.768518518518519</v>
          </cell>
          <cell r="I450">
            <v>6.8321759259259265</v>
          </cell>
          <cell r="J450">
            <v>6.8046296296296305</v>
          </cell>
          <cell r="K450">
            <v>6.8198412698412696</v>
          </cell>
          <cell r="L450">
            <v>6.878571428571429</v>
          </cell>
          <cell r="M450">
            <v>6.8713744588744605</v>
          </cell>
          <cell r="N450">
            <v>6.8370129870129874</v>
          </cell>
          <cell r="O450">
            <v>6.8856601731601748</v>
          </cell>
          <cell r="P450">
            <v>6.8921536796536804</v>
          </cell>
          <cell r="Q450">
            <v>6.8392367374138203</v>
          </cell>
        </row>
        <row r="451">
          <cell r="B451">
            <v>119311</v>
          </cell>
          <cell r="C451" t="str">
            <v>اغذية اخرى</v>
          </cell>
        </row>
        <row r="452"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0.17666666666666669</v>
          </cell>
          <cell r="F452">
            <v>0.17904761904761907</v>
          </cell>
          <cell r="G452">
            <v>0.17666666666666669</v>
          </cell>
          <cell r="H452">
            <v>0.18142857142857144</v>
          </cell>
          <cell r="I452">
            <v>0.17904761904761907</v>
          </cell>
          <cell r="J452">
            <v>0.17904761904761907</v>
          </cell>
          <cell r="K452">
            <v>0.17845238095238097</v>
          </cell>
          <cell r="L452">
            <v>0.17904761904761898</v>
          </cell>
          <cell r="M452">
            <v>0.17904761904761898</v>
          </cell>
          <cell r="N452">
            <v>0.18142857142857144</v>
          </cell>
          <cell r="O452">
            <v>0.18142857142857144</v>
          </cell>
          <cell r="P452">
            <v>0.17904761904761898</v>
          </cell>
          <cell r="Q452">
            <v>0.17919642857142859</v>
          </cell>
        </row>
        <row r="453"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4.7559523809523805</v>
          </cell>
          <cell r="F453">
            <v>4.8819444444444446</v>
          </cell>
          <cell r="G453">
            <v>5.0486111111111116</v>
          </cell>
          <cell r="H453">
            <v>4.9702380952380949</v>
          </cell>
          <cell r="I453">
            <v>4.5654761904761907</v>
          </cell>
          <cell r="J453">
            <v>4.9166666666666661</v>
          </cell>
          <cell r="K453">
            <v>4.8988095238095237</v>
          </cell>
          <cell r="L453">
            <v>5.0357142857142856</v>
          </cell>
          <cell r="M453">
            <v>4.9523809523809534</v>
          </cell>
          <cell r="N453">
            <v>4.9523809523809534</v>
          </cell>
          <cell r="O453">
            <v>5.1428571428571432</v>
          </cell>
          <cell r="P453">
            <v>4.9404761904761898</v>
          </cell>
          <cell r="Q453">
            <v>4.9217923280423284</v>
          </cell>
        </row>
        <row r="454">
          <cell r="B454">
            <v>12</v>
          </cell>
          <cell r="C454" t="str">
            <v>المشروبات غير الكحولية</v>
          </cell>
        </row>
        <row r="455">
          <cell r="B455">
            <v>121</v>
          </cell>
          <cell r="C455" t="str">
            <v>الشاي والبن والكاكاو</v>
          </cell>
        </row>
        <row r="456">
          <cell r="B456">
            <v>1211</v>
          </cell>
          <cell r="C456" t="str">
            <v>الشاي</v>
          </cell>
        </row>
        <row r="457">
          <cell r="B457">
            <v>121101</v>
          </cell>
          <cell r="C457" t="str">
            <v>شاي حلل</v>
          </cell>
        </row>
        <row r="458"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14.458333333333334</v>
          </cell>
          <cell r="F458">
            <v>14.458333333333334</v>
          </cell>
          <cell r="G458">
            <v>14.479166666666668</v>
          </cell>
          <cell r="H458">
            <v>14.4375</v>
          </cell>
          <cell r="I458">
            <v>14.479166666666668</v>
          </cell>
          <cell r="J458">
            <v>14.4375</v>
          </cell>
          <cell r="K458">
            <v>14.541666666666666</v>
          </cell>
          <cell r="L458">
            <v>14.5</v>
          </cell>
          <cell r="M458">
            <v>14.5</v>
          </cell>
          <cell r="N458">
            <v>14.447916666666663</v>
          </cell>
          <cell r="O458">
            <v>14.5</v>
          </cell>
          <cell r="P458">
            <v>14.479166666666663</v>
          </cell>
          <cell r="Q458">
            <v>14.4765625</v>
          </cell>
        </row>
        <row r="459">
          <cell r="B459">
            <v>121102</v>
          </cell>
          <cell r="C459" t="str">
            <v>شاي اكياس</v>
          </cell>
        </row>
        <row r="460"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12.005208333333334</v>
          </cell>
          <cell r="F460">
            <v>12.46875</v>
          </cell>
          <cell r="G460">
            <v>11.960069444444445</v>
          </cell>
          <cell r="H460">
            <v>11.954861111111111</v>
          </cell>
          <cell r="I460">
            <v>11.776041666666666</v>
          </cell>
          <cell r="J460">
            <v>12.255208333333334</v>
          </cell>
          <cell r="K460">
            <v>12.140625</v>
          </cell>
          <cell r="L460">
            <v>12.273660714285713</v>
          </cell>
          <cell r="M460">
            <v>12.512053571428574</v>
          </cell>
          <cell r="N460">
            <v>12.251785714285713</v>
          </cell>
          <cell r="O460">
            <v>12.076339285714287</v>
          </cell>
          <cell r="P460">
            <v>11.886607142857137</v>
          </cell>
          <cell r="Q460">
            <v>12.130100859788358</v>
          </cell>
        </row>
        <row r="461">
          <cell r="B461">
            <v>1212</v>
          </cell>
          <cell r="C461" t="str">
            <v>القهوة</v>
          </cell>
        </row>
        <row r="462">
          <cell r="B462">
            <v>121202</v>
          </cell>
          <cell r="C462" t="str">
            <v>قهوة مطحونة</v>
          </cell>
        </row>
        <row r="463"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40.40625</v>
          </cell>
          <cell r="F463">
            <v>40.46875</v>
          </cell>
          <cell r="G463">
            <v>40.572916666666664</v>
          </cell>
          <cell r="H463">
            <v>40.510416666666664</v>
          </cell>
          <cell r="I463">
            <v>40.84375</v>
          </cell>
          <cell r="J463">
            <v>40.802083333333336</v>
          </cell>
          <cell r="K463">
            <v>40.96875</v>
          </cell>
          <cell r="L463">
            <v>40.887500000000003</v>
          </cell>
          <cell r="M463">
            <v>41.13750000000001</v>
          </cell>
          <cell r="N463">
            <v>40.762500000000003</v>
          </cell>
          <cell r="O463">
            <v>41.054166666666674</v>
          </cell>
          <cell r="P463">
            <v>41.13750000000001</v>
          </cell>
          <cell r="Q463">
            <v>40.796006944444436</v>
          </cell>
        </row>
        <row r="464">
          <cell r="B464">
            <v>121203</v>
          </cell>
          <cell r="C464" t="str">
            <v>نسكافيه</v>
          </cell>
        </row>
        <row r="465"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21.427083333333332</v>
          </cell>
          <cell r="F465">
            <v>21.197916666666664</v>
          </cell>
          <cell r="G465">
            <v>20.96875</v>
          </cell>
          <cell r="H465">
            <v>20.90625</v>
          </cell>
          <cell r="I465">
            <v>21.010416666666668</v>
          </cell>
          <cell r="J465">
            <v>21.093750000000004</v>
          </cell>
          <cell r="K465">
            <v>20.885416666666668</v>
          </cell>
          <cell r="L465">
            <v>20.956250000000001</v>
          </cell>
          <cell r="M465">
            <v>20.735416666666662</v>
          </cell>
          <cell r="N465">
            <v>20.706250000000001</v>
          </cell>
          <cell r="O465">
            <v>20.789583333333326</v>
          </cell>
          <cell r="P465">
            <v>20.779166666666661</v>
          </cell>
          <cell r="Q465">
            <v>20.954687500000002</v>
          </cell>
        </row>
        <row r="466"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22.708333333333332</v>
          </cell>
          <cell r="F466">
            <v>22.875</v>
          </cell>
          <cell r="G466">
            <v>23.104166666666668</v>
          </cell>
          <cell r="H466">
            <v>23.104166666666668</v>
          </cell>
          <cell r="I466">
            <v>23.095238095238095</v>
          </cell>
          <cell r="J466">
            <v>23.023809523809522</v>
          </cell>
          <cell r="K466">
            <v>22.321428571428573</v>
          </cell>
          <cell r="L466">
            <v>22.321428571428573</v>
          </cell>
          <cell r="M466">
            <v>22.783333333333331</v>
          </cell>
          <cell r="N466">
            <v>22.842857142857138</v>
          </cell>
          <cell r="O466">
            <v>22.961904761904755</v>
          </cell>
          <cell r="P466">
            <v>23.092857142857145</v>
          </cell>
          <cell r="Q466">
            <v>22.852876984126983</v>
          </cell>
        </row>
        <row r="467">
          <cell r="B467">
            <v>1213</v>
          </cell>
          <cell r="C467" t="str">
            <v>الكاكاو</v>
          </cell>
        </row>
        <row r="468">
          <cell r="B468">
            <v>121301</v>
          </cell>
          <cell r="C468" t="str">
            <v>كاكاو</v>
          </cell>
        </row>
        <row r="469"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5.25</v>
          </cell>
          <cell r="F469">
            <v>5.0238095238095237</v>
          </cell>
          <cell r="G469">
            <v>4.875</v>
          </cell>
          <cell r="H469">
            <v>4.8869047619047619</v>
          </cell>
          <cell r="I469">
            <v>4.6607142857142856</v>
          </cell>
          <cell r="J469">
            <v>4.6071428571428568</v>
          </cell>
          <cell r="K469">
            <v>4.7916666666666661</v>
          </cell>
          <cell r="L469">
            <v>4.7976190476190466</v>
          </cell>
          <cell r="M469">
            <v>4.7261904761904754</v>
          </cell>
          <cell r="N469">
            <v>4.833333333333333</v>
          </cell>
          <cell r="O469">
            <v>4.8809523809523814</v>
          </cell>
          <cell r="P469">
            <v>4.958333333333333</v>
          </cell>
          <cell r="Q469">
            <v>4.8576388888888884</v>
          </cell>
        </row>
        <row r="470"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6.375</v>
          </cell>
          <cell r="F470">
            <v>6.09375</v>
          </cell>
          <cell r="G470">
            <v>5.9635416666666661</v>
          </cell>
          <cell r="H470">
            <v>6.484375</v>
          </cell>
          <cell r="I470">
            <v>6.8177083333333339</v>
          </cell>
          <cell r="J470">
            <v>6.8333333333333339</v>
          </cell>
          <cell r="K470">
            <v>6.7239583333333339</v>
          </cell>
          <cell r="L470">
            <v>6.7770833333333327</v>
          </cell>
          <cell r="M470">
            <v>6.7416666666666671</v>
          </cell>
          <cell r="N470">
            <v>6.820833333333332</v>
          </cell>
          <cell r="O470">
            <v>6.7729166666666663</v>
          </cell>
          <cell r="P470">
            <v>6.8083333333333327</v>
          </cell>
          <cell r="Q470">
            <v>6.6010416666666663</v>
          </cell>
        </row>
        <row r="471">
          <cell r="B471">
            <v>122</v>
          </cell>
          <cell r="C471" t="str">
            <v>المياه المعدنية والمشروبات المرطبة و الغازية</v>
          </cell>
        </row>
        <row r="472">
          <cell r="B472">
            <v>122001</v>
          </cell>
          <cell r="C472" t="str">
            <v>المياه المعدنية</v>
          </cell>
        </row>
        <row r="473"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2.5625</v>
          </cell>
          <cell r="F473">
            <v>2.6041666666666665</v>
          </cell>
          <cell r="G473">
            <v>2.5833333333333335</v>
          </cell>
          <cell r="H473">
            <v>2.5791666666666666</v>
          </cell>
          <cell r="I473">
            <v>2.5729166666666665</v>
          </cell>
          <cell r="J473">
            <v>2.5729166666666665</v>
          </cell>
          <cell r="K473">
            <v>2.5989583333333335</v>
          </cell>
          <cell r="L473">
            <v>2.6223958333333326</v>
          </cell>
          <cell r="M473">
            <v>2.6380208333333339</v>
          </cell>
          <cell r="N473">
            <v>2.6343005952380949</v>
          </cell>
          <cell r="O473">
            <v>2.6119791666666661</v>
          </cell>
          <cell r="P473">
            <v>2.5961309523809524</v>
          </cell>
          <cell r="Q473">
            <v>2.5980654761904756</v>
          </cell>
        </row>
        <row r="474"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2.5451388888888893</v>
          </cell>
          <cell r="F474">
            <v>2.5873015873015879</v>
          </cell>
          <cell r="G474">
            <v>2.6076388888888893</v>
          </cell>
          <cell r="H474">
            <v>2.6284722222222223</v>
          </cell>
          <cell r="I474">
            <v>2.6180555555555554</v>
          </cell>
          <cell r="J474">
            <v>2.6388888888888893</v>
          </cell>
          <cell r="K474">
            <v>2.6024305555555554</v>
          </cell>
          <cell r="L474">
            <v>2.5931547619047626</v>
          </cell>
          <cell r="M474">
            <v>2.6316964285714288</v>
          </cell>
          <cell r="N474">
            <v>2.6316964285714288</v>
          </cell>
          <cell r="O474">
            <v>2.5910714285714289</v>
          </cell>
          <cell r="P474">
            <v>2.5665178571428577</v>
          </cell>
          <cell r="Q474">
            <v>2.6035052910052916</v>
          </cell>
        </row>
        <row r="475">
          <cell r="B475">
            <v>122002</v>
          </cell>
          <cell r="C475" t="str">
            <v>المياه الغازية</v>
          </cell>
        </row>
        <row r="476"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2.104166666666667</v>
          </cell>
          <cell r="F476">
            <v>2.09375</v>
          </cell>
          <cell r="G476">
            <v>2.1145833333333339</v>
          </cell>
          <cell r="H476">
            <v>2.104166666666667</v>
          </cell>
          <cell r="I476">
            <v>2.072916666666667</v>
          </cell>
          <cell r="J476">
            <v>2.0520833333333335</v>
          </cell>
          <cell r="K476">
            <v>2.078125</v>
          </cell>
          <cell r="L476">
            <v>2.0687500000000001</v>
          </cell>
          <cell r="M476">
            <v>2.0791666666666666</v>
          </cell>
          <cell r="N476">
            <v>2.0906250000000002</v>
          </cell>
          <cell r="O476">
            <v>2.0697916666666663</v>
          </cell>
          <cell r="P476">
            <v>2.0687500000000001</v>
          </cell>
          <cell r="Q476">
            <v>2.0830729166666671</v>
          </cell>
        </row>
        <row r="477"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5.458333333333333</v>
          </cell>
          <cell r="F477">
            <v>5.416666666666667</v>
          </cell>
          <cell r="G477">
            <v>5.416666666666667</v>
          </cell>
          <cell r="H477">
            <v>5.291666666666667</v>
          </cell>
          <cell r="I477">
            <v>5.3703703703703702</v>
          </cell>
          <cell r="J477">
            <v>5.3796296296296298</v>
          </cell>
          <cell r="K477">
            <v>5.4537037037037033</v>
          </cell>
          <cell r="L477">
            <v>5.5</v>
          </cell>
          <cell r="M477">
            <v>5.416666666666667</v>
          </cell>
          <cell r="N477">
            <v>5.3888888888888902</v>
          </cell>
          <cell r="O477">
            <v>5.416666666666667</v>
          </cell>
          <cell r="P477">
            <v>5.4444444444444429</v>
          </cell>
          <cell r="Q477">
            <v>5.4128086419753076</v>
          </cell>
        </row>
        <row r="478"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5.5243055555555562</v>
          </cell>
          <cell r="F478">
            <v>5.5347222222222223</v>
          </cell>
          <cell r="G478">
            <v>5.5451388888888893</v>
          </cell>
          <cell r="H478">
            <v>5.5347222222222223</v>
          </cell>
          <cell r="I478">
            <v>5.5173611111111116</v>
          </cell>
          <cell r="J478">
            <v>5.4930555555555554</v>
          </cell>
          <cell r="K478">
            <v>5.5590277777777786</v>
          </cell>
          <cell r="L478">
            <v>5.5693452380952371</v>
          </cell>
          <cell r="M478">
            <v>5.5651785714285706</v>
          </cell>
          <cell r="N478">
            <v>5.5422619047619044</v>
          </cell>
          <cell r="O478">
            <v>5.5547619047619046</v>
          </cell>
          <cell r="P478">
            <v>5.5443452380952376</v>
          </cell>
          <cell r="Q478">
            <v>5.5403521825396815</v>
          </cell>
        </row>
        <row r="479">
          <cell r="B479">
            <v>122003</v>
          </cell>
          <cell r="C479" t="str">
            <v>عصير فواكه طازج طبيعي</v>
          </cell>
        </row>
        <row r="480"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6</v>
          </cell>
          <cell r="F480">
            <v>6.2</v>
          </cell>
          <cell r="G480">
            <v>6.2</v>
          </cell>
          <cell r="H480">
            <v>5.8</v>
          </cell>
          <cell r="I480">
            <v>6.166666666666667</v>
          </cell>
          <cell r="J480">
            <v>7.333333333333333</v>
          </cell>
          <cell r="K480">
            <v>7</v>
          </cell>
          <cell r="L480">
            <v>6.833333333333333</v>
          </cell>
          <cell r="M480">
            <v>7.333333333333333</v>
          </cell>
          <cell r="N480">
            <v>7.333333333333333</v>
          </cell>
          <cell r="O480">
            <v>7.166666666666667</v>
          </cell>
          <cell r="P480">
            <v>7.166666666666667</v>
          </cell>
          <cell r="Q480">
            <v>6.7111111111111121</v>
          </cell>
        </row>
        <row r="481">
          <cell r="B481">
            <v>122004</v>
          </cell>
          <cell r="C481" t="str">
            <v>عصير فواكه طبيعي معلب</v>
          </cell>
        </row>
        <row r="482"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5.9761904761904754</v>
          </cell>
          <cell r="F482">
            <v>5.9166666666666661</v>
          </cell>
          <cell r="G482">
            <v>5.9285714285714288</v>
          </cell>
          <cell r="H482">
            <v>5.9642857142857144</v>
          </cell>
          <cell r="I482">
            <v>5.9642857142857144</v>
          </cell>
          <cell r="J482">
            <v>5.9642857142857144</v>
          </cell>
          <cell r="K482">
            <v>5.90625</v>
          </cell>
          <cell r="L482">
            <v>5.9249999999999998</v>
          </cell>
          <cell r="M482">
            <v>5.90625</v>
          </cell>
          <cell r="N482">
            <v>5.9166666666666661</v>
          </cell>
          <cell r="O482">
            <v>5.9166666666666661</v>
          </cell>
          <cell r="P482">
            <v>5.96875</v>
          </cell>
          <cell r="Q482">
            <v>5.9378224206349204</v>
          </cell>
        </row>
        <row r="483">
          <cell r="B483">
            <v>122005</v>
          </cell>
          <cell r="C483" t="str">
            <v>العصير الصناعي</v>
          </cell>
        </row>
        <row r="484"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3.25</v>
          </cell>
          <cell r="F484">
            <v>3.4750000000000001</v>
          </cell>
          <cell r="G484">
            <v>3.375</v>
          </cell>
          <cell r="H484">
            <v>3.46875</v>
          </cell>
          <cell r="I484">
            <v>3.2833333333333328</v>
          </cell>
          <cell r="J484">
            <v>3.2083333333333335</v>
          </cell>
          <cell r="K484">
            <v>3.2738095238095242</v>
          </cell>
          <cell r="L484">
            <v>3.2380952380952386</v>
          </cell>
          <cell r="M484">
            <v>3.1904761904761911</v>
          </cell>
          <cell r="N484">
            <v>3.2857142857142856</v>
          </cell>
          <cell r="O484">
            <v>3.3095238095238102</v>
          </cell>
          <cell r="P484">
            <v>3.2142857142857144</v>
          </cell>
          <cell r="Q484">
            <v>3.2976934523809525</v>
          </cell>
        </row>
        <row r="485"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25.821428571428573</v>
          </cell>
          <cell r="F485">
            <v>25.864583333333336</v>
          </cell>
          <cell r="G485">
            <v>25.802083333333332</v>
          </cell>
          <cell r="H485">
            <v>25.822916666666668</v>
          </cell>
          <cell r="I485">
            <v>25.838541666666668</v>
          </cell>
          <cell r="J485">
            <v>25.713541666666664</v>
          </cell>
          <cell r="K485">
            <v>25.755208333333332</v>
          </cell>
          <cell r="L485">
            <v>25.8</v>
          </cell>
          <cell r="M485">
            <v>25.775000000000002</v>
          </cell>
          <cell r="N485">
            <v>25.71875</v>
          </cell>
          <cell r="O485">
            <v>25.858333333333334</v>
          </cell>
          <cell r="P485">
            <v>25.716666666666665</v>
          </cell>
          <cell r="Q485">
            <v>25.79058779761905</v>
          </cell>
        </row>
        <row r="486"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4.8893229166666661</v>
          </cell>
          <cell r="F486">
            <v>4.9322916666666661</v>
          </cell>
          <cell r="G486">
            <v>4.9140625</v>
          </cell>
          <cell r="H486">
            <v>4.8893229166666661</v>
          </cell>
          <cell r="I486">
            <v>4.880208333333333</v>
          </cell>
          <cell r="J486">
            <v>4.8479166666666664</v>
          </cell>
          <cell r="K486">
            <v>4.890625</v>
          </cell>
          <cell r="L486">
            <v>4.8685064935064943</v>
          </cell>
          <cell r="M486">
            <v>4.8572443181818175</v>
          </cell>
          <cell r="N486">
            <v>4.8494318181818175</v>
          </cell>
          <cell r="O486">
            <v>4.8551136363636367</v>
          </cell>
          <cell r="P486">
            <v>4.8586647727272725</v>
          </cell>
          <cell r="Q486">
            <v>4.8777259199134209</v>
          </cell>
        </row>
        <row r="487">
          <cell r="B487">
            <v>2</v>
          </cell>
          <cell r="C487" t="str">
            <v>المشروبات الكحولية والتبغ</v>
          </cell>
        </row>
        <row r="488">
          <cell r="B488">
            <v>21</v>
          </cell>
          <cell r="C488" t="str">
            <v>المشروبات الكحولية</v>
          </cell>
        </row>
        <row r="489">
          <cell r="B489">
            <v>212</v>
          </cell>
          <cell r="C489" t="str">
            <v xml:space="preserve">خمور </v>
          </cell>
        </row>
        <row r="490">
          <cell r="B490">
            <v>212001</v>
          </cell>
          <cell r="C490" t="str">
            <v xml:space="preserve">عرق وويسكي  </v>
          </cell>
        </row>
        <row r="491"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E491">
            <v>60.833333333333336</v>
          </cell>
          <cell r="F491">
            <v>60.833333333333336</v>
          </cell>
          <cell r="G491">
            <v>61.666666666666664</v>
          </cell>
          <cell r="H491">
            <v>60</v>
          </cell>
          <cell r="I491">
            <v>60.833333333333336</v>
          </cell>
          <cell r="J491">
            <v>60</v>
          </cell>
          <cell r="K491">
            <v>60</v>
          </cell>
          <cell r="L491">
            <v>60</v>
          </cell>
          <cell r="M491">
            <v>60</v>
          </cell>
          <cell r="N491">
            <v>61.666666666666664</v>
          </cell>
          <cell r="O491">
            <v>60.833333333333336</v>
          </cell>
          <cell r="P491">
            <v>60.833333333333336</v>
          </cell>
          <cell r="Q491">
            <v>60.625000000000007</v>
          </cell>
        </row>
        <row r="492"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E492">
            <v>98.333333333333329</v>
          </cell>
          <cell r="F492">
            <v>95</v>
          </cell>
          <cell r="G492">
            <v>96.666666666666671</v>
          </cell>
          <cell r="H492">
            <v>95</v>
          </cell>
          <cell r="I492">
            <v>97.5</v>
          </cell>
          <cell r="J492">
            <v>97.5</v>
          </cell>
          <cell r="K492">
            <v>97.5</v>
          </cell>
          <cell r="L492">
            <v>98.333333333333329</v>
          </cell>
          <cell r="M492">
            <v>97.5</v>
          </cell>
          <cell r="N492">
            <v>97.5</v>
          </cell>
          <cell r="O492">
            <v>93.333333333333329</v>
          </cell>
          <cell r="P492">
            <v>95.833333333333329</v>
          </cell>
          <cell r="Q492">
            <v>96.666666666666671</v>
          </cell>
        </row>
        <row r="493"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E493">
            <v>60</v>
          </cell>
          <cell r="F493">
            <v>60</v>
          </cell>
          <cell r="G493">
            <v>60</v>
          </cell>
          <cell r="H493">
            <v>60</v>
          </cell>
          <cell r="I493">
            <v>60</v>
          </cell>
          <cell r="J493">
            <v>60</v>
          </cell>
          <cell r="K493">
            <v>60</v>
          </cell>
          <cell r="L493">
            <v>60</v>
          </cell>
          <cell r="M493">
            <v>60</v>
          </cell>
          <cell r="N493">
            <v>60</v>
          </cell>
          <cell r="O493">
            <v>60</v>
          </cell>
          <cell r="P493">
            <v>60</v>
          </cell>
          <cell r="Q493">
            <v>60</v>
          </cell>
        </row>
        <row r="494">
          <cell r="B494">
            <v>213</v>
          </cell>
          <cell r="C494" t="str">
            <v>البيرة</v>
          </cell>
        </row>
        <row r="495"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E495">
            <v>6.5</v>
          </cell>
          <cell r="F495">
            <v>6.75</v>
          </cell>
          <cell r="G495">
            <v>5.75</v>
          </cell>
          <cell r="H495">
            <v>5.5</v>
          </cell>
          <cell r="I495">
            <v>5.5</v>
          </cell>
          <cell r="J495">
            <v>5.5</v>
          </cell>
          <cell r="K495">
            <v>5.5</v>
          </cell>
          <cell r="L495">
            <v>6.25</v>
          </cell>
          <cell r="M495">
            <v>6</v>
          </cell>
          <cell r="N495">
            <v>6</v>
          </cell>
          <cell r="O495">
            <v>6.25</v>
          </cell>
          <cell r="P495">
            <v>6.5</v>
          </cell>
          <cell r="Q495">
            <v>6</v>
          </cell>
        </row>
        <row r="496"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E496">
            <v>6</v>
          </cell>
          <cell r="F496">
            <v>6</v>
          </cell>
          <cell r="G496">
            <v>6.5</v>
          </cell>
          <cell r="H496">
            <v>5.5</v>
          </cell>
          <cell r="I496">
            <v>5.5</v>
          </cell>
          <cell r="J496">
            <v>5.666666666666667</v>
          </cell>
          <cell r="K496">
            <v>5.666666666666667</v>
          </cell>
          <cell r="L496">
            <v>5.666666666666667</v>
          </cell>
          <cell r="M496">
            <v>5.833333333333333</v>
          </cell>
          <cell r="N496">
            <v>5.833333333333333</v>
          </cell>
          <cell r="O496">
            <v>5.833333333333333</v>
          </cell>
          <cell r="P496">
            <v>6.166666666666667</v>
          </cell>
          <cell r="Q496">
            <v>5.8472222222222223</v>
          </cell>
        </row>
        <row r="497">
          <cell r="B497">
            <v>22</v>
          </cell>
          <cell r="C497" t="str">
            <v>منتجات التبغ</v>
          </cell>
        </row>
        <row r="498">
          <cell r="B498">
            <v>220</v>
          </cell>
          <cell r="C498" t="str">
            <v>السجائر والسيجار ومنتجات التبغ</v>
          </cell>
        </row>
        <row r="499">
          <cell r="B499">
            <v>2201</v>
          </cell>
          <cell r="C499" t="str">
            <v>السجائر</v>
          </cell>
        </row>
        <row r="500">
          <cell r="B500">
            <v>220101</v>
          </cell>
          <cell r="C500" t="str">
            <v>السجائر المحلية</v>
          </cell>
        </row>
        <row r="501"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21</v>
          </cell>
          <cell r="F501">
            <v>21</v>
          </cell>
          <cell r="G501">
            <v>21</v>
          </cell>
          <cell r="H501">
            <v>21</v>
          </cell>
          <cell r="I501">
            <v>21</v>
          </cell>
          <cell r="J501">
            <v>21</v>
          </cell>
          <cell r="K501">
            <v>21</v>
          </cell>
          <cell r="L501">
            <v>21</v>
          </cell>
          <cell r="M501">
            <v>21</v>
          </cell>
          <cell r="N501">
            <v>21</v>
          </cell>
          <cell r="O501">
            <v>21</v>
          </cell>
          <cell r="P501">
            <v>21</v>
          </cell>
          <cell r="Q501">
            <v>21</v>
          </cell>
        </row>
        <row r="502"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20</v>
          </cell>
          <cell r="F502">
            <v>20</v>
          </cell>
          <cell r="G502">
            <v>20</v>
          </cell>
          <cell r="H502">
            <v>20</v>
          </cell>
          <cell r="I502">
            <v>20</v>
          </cell>
          <cell r="J502">
            <v>20</v>
          </cell>
          <cell r="K502">
            <v>20</v>
          </cell>
          <cell r="L502">
            <v>20</v>
          </cell>
          <cell r="M502">
            <v>20</v>
          </cell>
          <cell r="N502">
            <v>20</v>
          </cell>
          <cell r="O502">
            <v>20</v>
          </cell>
          <cell r="P502">
            <v>20</v>
          </cell>
          <cell r="Q502">
            <v>20</v>
          </cell>
        </row>
        <row r="503"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16.5</v>
          </cell>
          <cell r="F503">
            <v>16.5</v>
          </cell>
          <cell r="G503">
            <v>16.5</v>
          </cell>
          <cell r="H503">
            <v>16.5</v>
          </cell>
          <cell r="I503">
            <v>16.5</v>
          </cell>
          <cell r="J503">
            <v>16.5</v>
          </cell>
          <cell r="K503">
            <v>16.5</v>
          </cell>
          <cell r="L503">
            <v>16.5</v>
          </cell>
          <cell r="M503">
            <v>16.5</v>
          </cell>
          <cell r="N503">
            <v>16.5</v>
          </cell>
          <cell r="O503">
            <v>16.5</v>
          </cell>
          <cell r="P503">
            <v>18.5</v>
          </cell>
          <cell r="Q503">
            <v>16.666666666666668</v>
          </cell>
        </row>
        <row r="504">
          <cell r="B504">
            <v>220102</v>
          </cell>
          <cell r="C504" t="str">
            <v>السجائر المستوردة</v>
          </cell>
        </row>
        <row r="505"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25</v>
          </cell>
          <cell r="F505">
            <v>25</v>
          </cell>
          <cell r="G505">
            <v>25</v>
          </cell>
          <cell r="H505">
            <v>25</v>
          </cell>
          <cell r="I505">
            <v>25</v>
          </cell>
          <cell r="J505">
            <v>25</v>
          </cell>
          <cell r="K505">
            <v>25</v>
          </cell>
          <cell r="L505">
            <v>25</v>
          </cell>
          <cell r="M505">
            <v>25</v>
          </cell>
          <cell r="N505">
            <v>25</v>
          </cell>
          <cell r="O505">
            <v>25</v>
          </cell>
          <cell r="P505">
            <v>25</v>
          </cell>
          <cell r="Q505">
            <v>25</v>
          </cell>
        </row>
        <row r="506"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22</v>
          </cell>
          <cell r="F506">
            <v>22</v>
          </cell>
          <cell r="G506">
            <v>22</v>
          </cell>
          <cell r="H506">
            <v>22</v>
          </cell>
          <cell r="I506">
            <v>22</v>
          </cell>
          <cell r="J506">
            <v>22</v>
          </cell>
          <cell r="K506">
            <v>22</v>
          </cell>
          <cell r="L506">
            <v>22</v>
          </cell>
          <cell r="M506">
            <v>22</v>
          </cell>
          <cell r="N506">
            <v>22</v>
          </cell>
          <cell r="O506">
            <v>22</v>
          </cell>
          <cell r="P506">
            <v>22</v>
          </cell>
          <cell r="Q506">
            <v>22</v>
          </cell>
        </row>
        <row r="507"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21</v>
          </cell>
          <cell r="F507">
            <v>20.354166666666664</v>
          </cell>
          <cell r="G507">
            <v>20.229166666666664</v>
          </cell>
          <cell r="H507">
            <v>20.291666666666668</v>
          </cell>
          <cell r="I507">
            <v>20.166666666666668</v>
          </cell>
          <cell r="J507">
            <v>20.25</v>
          </cell>
          <cell r="K507">
            <v>20.5625</v>
          </cell>
          <cell r="L507">
            <v>20.75</v>
          </cell>
          <cell r="M507">
            <v>20.6875</v>
          </cell>
          <cell r="N507">
            <v>20.8125</v>
          </cell>
          <cell r="O507">
            <v>20.75</v>
          </cell>
          <cell r="P507">
            <v>20.75</v>
          </cell>
          <cell r="Q507">
            <v>20.550347222222225</v>
          </cell>
        </row>
        <row r="508"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B513">
            <v>2203</v>
          </cell>
          <cell r="C513" t="str">
            <v>منتجات التبغ الأخرى</v>
          </cell>
        </row>
        <row r="514">
          <cell r="B514">
            <v>220301</v>
          </cell>
          <cell r="C514" t="str">
            <v>دخان حل</v>
          </cell>
        </row>
        <row r="515"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64.375</v>
          </cell>
          <cell r="F515">
            <v>63.75</v>
          </cell>
          <cell r="G515">
            <v>62.5</v>
          </cell>
          <cell r="H515">
            <v>63.125</v>
          </cell>
          <cell r="I515">
            <v>63.125</v>
          </cell>
          <cell r="J515">
            <v>62.5</v>
          </cell>
          <cell r="K515">
            <v>63.333333333333336</v>
          </cell>
          <cell r="L515">
            <v>63.333333333333336</v>
          </cell>
          <cell r="M515">
            <v>63.333333333333336</v>
          </cell>
          <cell r="N515">
            <v>62.5</v>
          </cell>
          <cell r="O515">
            <v>62.5</v>
          </cell>
          <cell r="P515">
            <v>63.333333333333336</v>
          </cell>
          <cell r="Q515">
            <v>63.142361111111114</v>
          </cell>
        </row>
        <row r="516">
          <cell r="B516">
            <v>220302</v>
          </cell>
          <cell r="C516" t="str">
            <v>تنباك /معسل</v>
          </cell>
        </row>
        <row r="517"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29</v>
          </cell>
          <cell r="F517">
            <v>28.75</v>
          </cell>
          <cell r="G517">
            <v>29</v>
          </cell>
          <cell r="H517">
            <v>29</v>
          </cell>
          <cell r="I517">
            <v>29.2</v>
          </cell>
          <cell r="J517">
            <v>29.166666666666668</v>
          </cell>
          <cell r="K517">
            <v>29.125</v>
          </cell>
          <cell r="L517">
            <v>28.944444444444446</v>
          </cell>
          <cell r="M517">
            <v>29.166666666666668</v>
          </cell>
          <cell r="N517">
            <v>29.166666666666668</v>
          </cell>
          <cell r="O517">
            <v>29.166666666666668</v>
          </cell>
          <cell r="P517">
            <v>29.166666666666668</v>
          </cell>
          <cell r="Q517">
            <v>29.071064814814818</v>
          </cell>
        </row>
        <row r="518">
          <cell r="B518">
            <v>3</v>
          </cell>
          <cell r="C518" t="str">
            <v>الاقمشة والملابس والاحذية</v>
          </cell>
        </row>
        <row r="519">
          <cell r="B519">
            <v>31</v>
          </cell>
          <cell r="C519" t="str">
            <v>الاقمشة والملابس</v>
          </cell>
        </row>
        <row r="520">
          <cell r="B520">
            <v>311</v>
          </cell>
          <cell r="C520" t="str">
            <v>الاقمشة</v>
          </cell>
        </row>
        <row r="521">
          <cell r="B521">
            <v>311001</v>
          </cell>
          <cell r="C521" t="str">
            <v>اقمشة الملابس الرجالية</v>
          </cell>
        </row>
        <row r="522"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14.916666666666666</v>
          </cell>
          <cell r="F522">
            <v>14</v>
          </cell>
          <cell r="G522">
            <v>14.7</v>
          </cell>
          <cell r="H522">
            <v>13.7</v>
          </cell>
          <cell r="I522">
            <v>13.375</v>
          </cell>
          <cell r="J522">
            <v>13.666666666666666</v>
          </cell>
          <cell r="K522">
            <v>13.916666666666666</v>
          </cell>
          <cell r="L522">
            <v>13.916666666666666</v>
          </cell>
          <cell r="M522">
            <v>13.666666666666666</v>
          </cell>
          <cell r="N522">
            <v>14.75</v>
          </cell>
          <cell r="O522">
            <v>14.5</v>
          </cell>
          <cell r="P522">
            <v>14.5</v>
          </cell>
          <cell r="Q522">
            <v>14.13402777777778</v>
          </cell>
        </row>
        <row r="523">
          <cell r="B523">
            <v>311002</v>
          </cell>
          <cell r="C523" t="str">
            <v>اقمشة الملابس النسائية</v>
          </cell>
        </row>
        <row r="524"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16.666666666666668</v>
          </cell>
          <cell r="F524">
            <v>17.5</v>
          </cell>
          <cell r="G524">
            <v>17.5</v>
          </cell>
          <cell r="H524">
            <v>17.5</v>
          </cell>
          <cell r="I524">
            <v>17</v>
          </cell>
          <cell r="J524">
            <v>17.5</v>
          </cell>
          <cell r="K524">
            <v>17.5</v>
          </cell>
          <cell r="L524">
            <v>17.5</v>
          </cell>
          <cell r="M524">
            <v>18</v>
          </cell>
          <cell r="N524">
            <v>18.214285714285715</v>
          </cell>
          <cell r="O524">
            <v>18.142857142857142</v>
          </cell>
          <cell r="P524">
            <v>18.333333333333332</v>
          </cell>
          <cell r="Q524">
            <v>17.613095238095241</v>
          </cell>
        </row>
        <row r="525"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15.916666666666666</v>
          </cell>
          <cell r="F525">
            <v>16.222222222222225</v>
          </cell>
          <cell r="G525">
            <v>16.555555555555557</v>
          </cell>
          <cell r="H525">
            <v>16.222222222222225</v>
          </cell>
          <cell r="I525">
            <v>15.866666666666669</v>
          </cell>
          <cell r="J525">
            <v>15.555555555555557</v>
          </cell>
          <cell r="K525">
            <v>16.305555555555557</v>
          </cell>
          <cell r="L525">
            <v>16.111111111111118</v>
          </cell>
          <cell r="M525">
            <v>15.583333333333337</v>
          </cell>
          <cell r="N525">
            <v>13.119047619047615</v>
          </cell>
          <cell r="O525">
            <v>13.190476190476186</v>
          </cell>
          <cell r="P525">
            <v>13.972222222222216</v>
          </cell>
          <cell r="Q525">
            <v>15.385052910052913</v>
          </cell>
        </row>
        <row r="526">
          <cell r="B526">
            <v>312</v>
          </cell>
          <cell r="C526" t="str">
            <v>الملابس الجاهزة</v>
          </cell>
        </row>
        <row r="527">
          <cell r="B527">
            <v>312001</v>
          </cell>
          <cell r="C527" t="str">
            <v>ملابس رجالية جاهزة</v>
          </cell>
        </row>
        <row r="528"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83.571428571428569</v>
          </cell>
          <cell r="F528">
            <v>83.214285714285708</v>
          </cell>
          <cell r="G528">
            <v>83.214285714285708</v>
          </cell>
          <cell r="H528">
            <v>80.714285714285708</v>
          </cell>
          <cell r="I528">
            <v>82.857142857142861</v>
          </cell>
          <cell r="J528">
            <v>81.428571428571431</v>
          </cell>
          <cell r="K528">
            <v>83.571428571428569</v>
          </cell>
          <cell r="L528">
            <v>81.428571428571431</v>
          </cell>
          <cell r="M528">
            <v>81.071428571428569</v>
          </cell>
          <cell r="N528">
            <v>80.714285714285708</v>
          </cell>
          <cell r="O528">
            <v>81.666666666666671</v>
          </cell>
          <cell r="P528">
            <v>80.714285714285708</v>
          </cell>
          <cell r="Q528">
            <v>82.013888888888872</v>
          </cell>
        </row>
        <row r="529"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225</v>
          </cell>
          <cell r="F529">
            <v>225</v>
          </cell>
          <cell r="G529">
            <v>225</v>
          </cell>
          <cell r="H529">
            <v>240</v>
          </cell>
          <cell r="I529">
            <v>225</v>
          </cell>
          <cell r="J529">
            <v>225</v>
          </cell>
          <cell r="K529">
            <v>220</v>
          </cell>
          <cell r="L529">
            <v>215</v>
          </cell>
          <cell r="M529">
            <v>213.33333333333334</v>
          </cell>
          <cell r="N529">
            <v>215</v>
          </cell>
          <cell r="O529">
            <v>225</v>
          </cell>
          <cell r="P529">
            <v>220</v>
          </cell>
          <cell r="Q529">
            <v>222.77777777777774</v>
          </cell>
        </row>
        <row r="530"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99.722222222222214</v>
          </cell>
          <cell r="F530">
            <v>100.83333333333333</v>
          </cell>
          <cell r="G530">
            <v>104.72222222222221</v>
          </cell>
          <cell r="H530">
            <v>101.66666666666667</v>
          </cell>
          <cell r="I530">
            <v>103.8888888888889</v>
          </cell>
          <cell r="J530">
            <v>108.05555555555554</v>
          </cell>
          <cell r="K530">
            <v>108.33333333333333</v>
          </cell>
          <cell r="L530">
            <v>103.8888888888889</v>
          </cell>
          <cell r="M530">
            <v>103.88888888888887</v>
          </cell>
          <cell r="N530">
            <v>100</v>
          </cell>
          <cell r="O530">
            <v>97.777777777777786</v>
          </cell>
          <cell r="P530">
            <v>98.888888888888872</v>
          </cell>
          <cell r="Q530">
            <v>102.6388888888889</v>
          </cell>
        </row>
        <row r="531"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72.083333333333329</v>
          </cell>
          <cell r="F531">
            <v>72.6388888888889</v>
          </cell>
          <cell r="G531">
            <v>71.527777777777771</v>
          </cell>
          <cell r="H531">
            <v>70.1388888888889</v>
          </cell>
          <cell r="I531">
            <v>72.5</v>
          </cell>
          <cell r="J531">
            <v>70.694444444444443</v>
          </cell>
          <cell r="K531">
            <v>72.361111111111114</v>
          </cell>
          <cell r="L531">
            <v>71.111111111111114</v>
          </cell>
          <cell r="M531">
            <v>68.75</v>
          </cell>
          <cell r="N531">
            <v>68.472222222222214</v>
          </cell>
          <cell r="O531">
            <v>70.694444444444443</v>
          </cell>
          <cell r="P531">
            <v>68.194444444444443</v>
          </cell>
          <cell r="Q531">
            <v>70.763888888888886</v>
          </cell>
        </row>
        <row r="532"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500</v>
          </cell>
          <cell r="F532">
            <v>525</v>
          </cell>
          <cell r="G532">
            <v>575</v>
          </cell>
          <cell r="H532">
            <v>525</v>
          </cell>
          <cell r="I532">
            <v>525</v>
          </cell>
          <cell r="J532">
            <v>550</v>
          </cell>
          <cell r="K532">
            <v>575</v>
          </cell>
          <cell r="L532">
            <v>560</v>
          </cell>
          <cell r="M532">
            <v>556.66666666666663</v>
          </cell>
          <cell r="N532">
            <v>550</v>
          </cell>
          <cell r="O532">
            <v>525</v>
          </cell>
          <cell r="P532">
            <v>500</v>
          </cell>
          <cell r="Q532">
            <v>538.88888888888891</v>
          </cell>
        </row>
        <row r="533"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72.5</v>
          </cell>
          <cell r="F533">
            <v>74.375</v>
          </cell>
          <cell r="G533">
            <v>69.5</v>
          </cell>
          <cell r="H533">
            <v>65.416666666666671</v>
          </cell>
          <cell r="I533">
            <v>66.388888888888886</v>
          </cell>
          <cell r="J533">
            <v>65.416666666666671</v>
          </cell>
          <cell r="K533">
            <v>69.027777777777786</v>
          </cell>
          <cell r="L533">
            <v>68.055555555555557</v>
          </cell>
          <cell r="M533">
            <v>66.111111111111114</v>
          </cell>
          <cell r="N533">
            <v>64.027777777777786</v>
          </cell>
          <cell r="O533">
            <v>63.75</v>
          </cell>
          <cell r="P533">
            <v>63.75</v>
          </cell>
          <cell r="Q533">
            <v>67.359953703703709</v>
          </cell>
        </row>
        <row r="534">
          <cell r="B534">
            <v>312002</v>
          </cell>
          <cell r="C534" t="str">
            <v>ملابس نسائية جاهزة</v>
          </cell>
        </row>
        <row r="535"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110</v>
          </cell>
          <cell r="F535">
            <v>105</v>
          </cell>
          <cell r="G535">
            <v>110</v>
          </cell>
          <cell r="H535">
            <v>110</v>
          </cell>
          <cell r="I535">
            <v>110</v>
          </cell>
          <cell r="J535">
            <v>110</v>
          </cell>
          <cell r="K535">
            <v>110</v>
          </cell>
          <cell r="L535">
            <v>110</v>
          </cell>
          <cell r="M535">
            <v>110</v>
          </cell>
          <cell r="N535">
            <v>100</v>
          </cell>
          <cell r="O535">
            <v>110</v>
          </cell>
          <cell r="P535">
            <v>105</v>
          </cell>
          <cell r="Q535">
            <v>108.33333333333333</v>
          </cell>
        </row>
        <row r="536"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47.5</v>
          </cell>
          <cell r="F536">
            <v>47.5</v>
          </cell>
          <cell r="G536">
            <v>47</v>
          </cell>
          <cell r="H536">
            <v>46.666666666666664</v>
          </cell>
          <cell r="I536">
            <v>50</v>
          </cell>
          <cell r="J536">
            <v>45</v>
          </cell>
          <cell r="K536">
            <v>45</v>
          </cell>
          <cell r="L536">
            <v>45</v>
          </cell>
          <cell r="M536">
            <v>43.75</v>
          </cell>
          <cell r="N536">
            <v>40</v>
          </cell>
          <cell r="O536">
            <v>48.125</v>
          </cell>
          <cell r="P536">
            <v>45</v>
          </cell>
          <cell r="Q536">
            <v>45.878472222222221</v>
          </cell>
        </row>
        <row r="537"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255</v>
          </cell>
          <cell r="F537">
            <v>262.5</v>
          </cell>
          <cell r="G537">
            <v>262.5</v>
          </cell>
          <cell r="H537">
            <v>255</v>
          </cell>
          <cell r="I537">
            <v>262.5</v>
          </cell>
          <cell r="J537">
            <v>262.5</v>
          </cell>
          <cell r="K537">
            <v>262.5</v>
          </cell>
          <cell r="L537">
            <v>255</v>
          </cell>
          <cell r="M537">
            <v>254</v>
          </cell>
          <cell r="N537">
            <v>262.5</v>
          </cell>
          <cell r="O537">
            <v>262.5</v>
          </cell>
          <cell r="P537">
            <v>257.5</v>
          </cell>
          <cell r="Q537">
            <v>259.5</v>
          </cell>
        </row>
        <row r="538"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6</v>
          </cell>
          <cell r="F538">
            <v>6</v>
          </cell>
          <cell r="G538">
            <v>6</v>
          </cell>
          <cell r="H538">
            <v>6</v>
          </cell>
          <cell r="I538">
            <v>6</v>
          </cell>
          <cell r="J538">
            <v>6</v>
          </cell>
          <cell r="K538">
            <v>6.083333333333333</v>
          </cell>
          <cell r="L538">
            <v>6</v>
          </cell>
          <cell r="M538">
            <v>6</v>
          </cell>
          <cell r="N538">
            <v>6</v>
          </cell>
          <cell r="O538">
            <v>6</v>
          </cell>
          <cell r="P538">
            <v>6</v>
          </cell>
          <cell r="Q538">
            <v>6.0069444444444455</v>
          </cell>
        </row>
        <row r="539">
          <cell r="B539">
            <v>312003</v>
          </cell>
          <cell r="C539" t="str">
            <v>ملابس اطفال جاهزة</v>
          </cell>
        </row>
        <row r="540"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44.5</v>
          </cell>
          <cell r="F540">
            <v>44</v>
          </cell>
          <cell r="G540">
            <v>42.5</v>
          </cell>
          <cell r="H540">
            <v>44</v>
          </cell>
          <cell r="I540">
            <v>42.916666666666664</v>
          </cell>
          <cell r="J540">
            <v>42.083333333333336</v>
          </cell>
          <cell r="K540">
            <v>41.5</v>
          </cell>
          <cell r="L540">
            <v>37</v>
          </cell>
          <cell r="M540">
            <v>38.5</v>
          </cell>
          <cell r="N540">
            <v>40.5</v>
          </cell>
          <cell r="O540">
            <v>39.5</v>
          </cell>
          <cell r="P540">
            <v>39.5</v>
          </cell>
          <cell r="Q540">
            <v>41.375</v>
          </cell>
        </row>
        <row r="541"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36</v>
          </cell>
          <cell r="F541">
            <v>37</v>
          </cell>
          <cell r="G541">
            <v>37</v>
          </cell>
          <cell r="H541">
            <v>37</v>
          </cell>
          <cell r="I541">
            <v>37</v>
          </cell>
          <cell r="J541">
            <v>36</v>
          </cell>
          <cell r="K541">
            <v>38</v>
          </cell>
          <cell r="L541">
            <v>38.5</v>
          </cell>
          <cell r="M541">
            <v>39.642857142857146</v>
          </cell>
          <cell r="N541">
            <v>39.583333333333336</v>
          </cell>
          <cell r="O541">
            <v>38</v>
          </cell>
          <cell r="P541">
            <v>37.5</v>
          </cell>
          <cell r="Q541">
            <v>37.602182539682538</v>
          </cell>
        </row>
        <row r="542"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30.972222222222225</v>
          </cell>
          <cell r="F542">
            <v>29.361111111111111</v>
          </cell>
          <cell r="G542">
            <v>28.333333333333332</v>
          </cell>
          <cell r="H542">
            <v>27.277777777777775</v>
          </cell>
          <cell r="I542">
            <v>29.166666666666664</v>
          </cell>
          <cell r="J542">
            <v>28.690476190476193</v>
          </cell>
          <cell r="K542">
            <v>29.047619047619047</v>
          </cell>
          <cell r="L542">
            <v>31.547619047619044</v>
          </cell>
          <cell r="M542">
            <v>31.145833333333336</v>
          </cell>
          <cell r="N542">
            <v>29.895833333333336</v>
          </cell>
          <cell r="O542">
            <v>29.166666666666668</v>
          </cell>
          <cell r="P542">
            <v>27.261904761904759</v>
          </cell>
          <cell r="Q542">
            <v>29.322255291005291</v>
          </cell>
        </row>
        <row r="543"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21.666666666666668</v>
          </cell>
          <cell r="F543">
            <v>21.333333333333332</v>
          </cell>
          <cell r="G543">
            <v>20.833333333333332</v>
          </cell>
          <cell r="H543">
            <v>20.833333333333332</v>
          </cell>
          <cell r="I543">
            <v>20</v>
          </cell>
          <cell r="J543">
            <v>20.833333333333332</v>
          </cell>
          <cell r="K543">
            <v>20.833333333333332</v>
          </cell>
          <cell r="L543">
            <v>20.833333333333332</v>
          </cell>
          <cell r="M543">
            <v>20</v>
          </cell>
          <cell r="N543">
            <v>20.833333333333332</v>
          </cell>
          <cell r="O543">
            <v>20.833333333333332</v>
          </cell>
          <cell r="P543">
            <v>20.833333333333332</v>
          </cell>
          <cell r="Q543">
            <v>20.805555555555557</v>
          </cell>
        </row>
        <row r="544"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38.75</v>
          </cell>
          <cell r="F544">
            <v>38</v>
          </cell>
          <cell r="G544">
            <v>38</v>
          </cell>
          <cell r="H544">
            <v>38</v>
          </cell>
          <cell r="I544">
            <v>38</v>
          </cell>
          <cell r="J544">
            <v>37</v>
          </cell>
          <cell r="K544">
            <v>38</v>
          </cell>
          <cell r="L544">
            <v>37</v>
          </cell>
          <cell r="M544">
            <v>37</v>
          </cell>
          <cell r="N544">
            <v>37</v>
          </cell>
          <cell r="O544">
            <v>37</v>
          </cell>
          <cell r="P544">
            <v>37</v>
          </cell>
          <cell r="Q544">
            <v>37.5625</v>
          </cell>
        </row>
        <row r="545">
          <cell r="B545">
            <v>313</v>
          </cell>
          <cell r="C545" t="str">
            <v xml:space="preserve">ملابس اخرى ومستلزمات  للملابس </v>
          </cell>
        </row>
        <row r="546">
          <cell r="B546">
            <v>313001</v>
          </cell>
          <cell r="C546" t="str">
            <v>ملابس اخرى رجالية</v>
          </cell>
        </row>
        <row r="547"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22.5</v>
          </cell>
          <cell r="F547">
            <v>23.333333333333332</v>
          </cell>
          <cell r="G547">
            <v>22.5</v>
          </cell>
          <cell r="H547">
            <v>23.333333333333332</v>
          </cell>
          <cell r="I547">
            <v>23.333333333333332</v>
          </cell>
          <cell r="J547">
            <v>23.333333333333332</v>
          </cell>
          <cell r="K547">
            <v>24.166666666666668</v>
          </cell>
          <cell r="L547">
            <v>24.166666666666668</v>
          </cell>
          <cell r="M547">
            <v>23.571428571428573</v>
          </cell>
          <cell r="N547">
            <v>22.5</v>
          </cell>
          <cell r="O547">
            <v>22.5</v>
          </cell>
          <cell r="P547">
            <v>22.5</v>
          </cell>
          <cell r="Q547">
            <v>23.144841269841265</v>
          </cell>
        </row>
        <row r="548"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40</v>
          </cell>
          <cell r="F548">
            <v>40</v>
          </cell>
          <cell r="G548">
            <v>40</v>
          </cell>
          <cell r="H548">
            <v>40</v>
          </cell>
          <cell r="I548">
            <v>40</v>
          </cell>
          <cell r="J548">
            <v>40</v>
          </cell>
          <cell r="K548">
            <v>40</v>
          </cell>
          <cell r="L548">
            <v>40</v>
          </cell>
          <cell r="M548">
            <v>40</v>
          </cell>
          <cell r="N548">
            <v>40</v>
          </cell>
          <cell r="O548">
            <v>41</v>
          </cell>
          <cell r="P548">
            <v>40</v>
          </cell>
          <cell r="Q548">
            <v>40.083333333333336</v>
          </cell>
        </row>
        <row r="549"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26</v>
          </cell>
          <cell r="F549">
            <v>26</v>
          </cell>
          <cell r="G549">
            <v>24</v>
          </cell>
          <cell r="H549">
            <v>23.666666666666668</v>
          </cell>
          <cell r="I549">
            <v>24.166666666666668</v>
          </cell>
          <cell r="J549">
            <v>25</v>
          </cell>
          <cell r="K549">
            <v>25.833333333333332</v>
          </cell>
          <cell r="L549">
            <v>25</v>
          </cell>
          <cell r="M549">
            <v>26.666666666666668</v>
          </cell>
          <cell r="N549">
            <v>25.833333333333332</v>
          </cell>
          <cell r="O549">
            <v>25.6</v>
          </cell>
          <cell r="P549">
            <v>25</v>
          </cell>
          <cell r="Q549">
            <v>25.230555555555558</v>
          </cell>
        </row>
        <row r="550">
          <cell r="B550">
            <v>313002</v>
          </cell>
          <cell r="C550" t="str">
            <v>ملابس اخرى نسائية</v>
          </cell>
        </row>
        <row r="551"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17.5</v>
          </cell>
          <cell r="F551">
            <v>17.5</v>
          </cell>
          <cell r="G551">
            <v>16.833333333333332</v>
          </cell>
          <cell r="H551">
            <v>16.833333333333332</v>
          </cell>
          <cell r="I551">
            <v>16.833333333333332</v>
          </cell>
          <cell r="J551">
            <v>16.666666666666668</v>
          </cell>
          <cell r="K551">
            <v>16.333333333333332</v>
          </cell>
          <cell r="L551">
            <v>15.833333333333334</v>
          </cell>
          <cell r="M551">
            <v>15.833333333333334</v>
          </cell>
          <cell r="N551">
            <v>16.666666666666668</v>
          </cell>
          <cell r="O551">
            <v>16.666666666666668</v>
          </cell>
          <cell r="P551">
            <v>16.666666666666668</v>
          </cell>
          <cell r="Q551">
            <v>16.680555555555554</v>
          </cell>
        </row>
        <row r="552">
          <cell r="B552">
            <v>313003</v>
          </cell>
          <cell r="C552" t="str">
            <v>مستلزمات للملابس</v>
          </cell>
        </row>
        <row r="553"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5.125</v>
          </cell>
          <cell r="F553">
            <v>5.0999999999999996</v>
          </cell>
          <cell r="G553">
            <v>5.0999999999999996</v>
          </cell>
          <cell r="H553">
            <v>5.0999999999999996</v>
          </cell>
          <cell r="I553">
            <v>5.0999999999999996</v>
          </cell>
          <cell r="J553">
            <v>5.2</v>
          </cell>
          <cell r="K553">
            <v>5.0999999999999996</v>
          </cell>
          <cell r="L553">
            <v>5.0999999999999996</v>
          </cell>
          <cell r="M553">
            <v>5.2</v>
          </cell>
          <cell r="N553">
            <v>5.2</v>
          </cell>
          <cell r="O553">
            <v>5.2</v>
          </cell>
          <cell r="P553">
            <v>5.0999999999999996</v>
          </cell>
          <cell r="Q553">
            <v>5.135416666666667</v>
          </cell>
        </row>
        <row r="554"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18.333333333333332</v>
          </cell>
          <cell r="F554">
            <v>18.333333333333332</v>
          </cell>
          <cell r="G554">
            <v>19.416666666666668</v>
          </cell>
          <cell r="H554">
            <v>19.333333333333332</v>
          </cell>
          <cell r="I554">
            <v>19.166666666666668</v>
          </cell>
          <cell r="J554">
            <v>19.333333333333332</v>
          </cell>
          <cell r="K554">
            <v>19.416666666666668</v>
          </cell>
          <cell r="L554">
            <v>19.083333333333332</v>
          </cell>
          <cell r="M554">
            <v>19.333333333333332</v>
          </cell>
          <cell r="N554">
            <v>19.333333333333332</v>
          </cell>
          <cell r="O554">
            <v>19.333333333333332</v>
          </cell>
          <cell r="P554">
            <v>19.333333333333332</v>
          </cell>
          <cell r="Q554">
            <v>19.145833333333336</v>
          </cell>
        </row>
        <row r="555">
          <cell r="B555">
            <v>314</v>
          </cell>
          <cell r="C555" t="str">
            <v>تنظيف وخياطة واصلاح الملابس</v>
          </cell>
        </row>
        <row r="556">
          <cell r="B556">
            <v>3141</v>
          </cell>
          <cell r="C556" t="str">
            <v>غسيل وتنظيف وكي الملابس</v>
          </cell>
        </row>
        <row r="557"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20.714285714285715</v>
          </cell>
          <cell r="F557">
            <v>20.714285714285715</v>
          </cell>
          <cell r="G557">
            <v>20.357142857142858</v>
          </cell>
          <cell r="H557">
            <v>20.357142857142858</v>
          </cell>
          <cell r="I557">
            <v>20.357142857142858</v>
          </cell>
          <cell r="J557">
            <v>20.357142857142858</v>
          </cell>
          <cell r="K557">
            <v>20.357142857142858</v>
          </cell>
          <cell r="L557">
            <v>20.357142857142858</v>
          </cell>
          <cell r="M557">
            <v>20.357142857142858</v>
          </cell>
          <cell r="N557">
            <v>20.357142857142858</v>
          </cell>
          <cell r="O557">
            <v>20.357142857142858</v>
          </cell>
          <cell r="P557">
            <v>19.166666666666668</v>
          </cell>
          <cell r="Q557">
            <v>20.31746031746032</v>
          </cell>
        </row>
        <row r="558"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8.6428571428571423</v>
          </cell>
          <cell r="F558">
            <v>8.6428571428571423</v>
          </cell>
          <cell r="G558">
            <v>8.6428571428571423</v>
          </cell>
          <cell r="H558">
            <v>8.6428571428571423</v>
          </cell>
          <cell r="I558">
            <v>8.6428571428571423</v>
          </cell>
          <cell r="J558">
            <v>8.0714285714285712</v>
          </cell>
          <cell r="K558">
            <v>8.0714285714285712</v>
          </cell>
          <cell r="L558">
            <v>8.0714285714285712</v>
          </cell>
          <cell r="M558">
            <v>8.3571428571428577</v>
          </cell>
          <cell r="N558">
            <v>8.3571428571428577</v>
          </cell>
          <cell r="O558">
            <v>8.3571428571428577</v>
          </cell>
          <cell r="P558">
            <v>7.833333333333333</v>
          </cell>
          <cell r="Q558">
            <v>8.3611111111111107</v>
          </cell>
        </row>
        <row r="559">
          <cell r="B559">
            <v>31410004</v>
          </cell>
          <cell r="C559" t="str">
            <v>كي فستان</v>
          </cell>
          <cell r="D559" t="str">
            <v>كي</v>
          </cell>
          <cell r="E559">
            <v>16.5</v>
          </cell>
          <cell r="F559">
            <v>16.5</v>
          </cell>
          <cell r="G559">
            <v>17</v>
          </cell>
          <cell r="H559">
            <v>17</v>
          </cell>
          <cell r="I559">
            <v>17</v>
          </cell>
          <cell r="J559">
            <v>15.714285714285714</v>
          </cell>
          <cell r="K559">
            <v>15.714285714285714</v>
          </cell>
          <cell r="L559">
            <v>15.714285714285714</v>
          </cell>
          <cell r="M559">
            <v>17.142857142857142</v>
          </cell>
          <cell r="N559">
            <v>17.142857142857142</v>
          </cell>
          <cell r="O559">
            <v>17.142857142857142</v>
          </cell>
          <cell r="P559">
            <v>16.5</v>
          </cell>
          <cell r="Q559">
            <v>16.589285714285712</v>
          </cell>
        </row>
        <row r="560">
          <cell r="B560">
            <v>3142</v>
          </cell>
          <cell r="C560" t="str">
            <v>التفصيل والخياطة</v>
          </cell>
        </row>
        <row r="561">
          <cell r="B561">
            <v>314201</v>
          </cell>
          <cell r="C561" t="str">
            <v>اجور تفصيل ملابس رجالية</v>
          </cell>
        </row>
        <row r="562"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370</v>
          </cell>
          <cell r="F562">
            <v>370</v>
          </cell>
          <cell r="G562">
            <v>366.66666666666669</v>
          </cell>
          <cell r="H562">
            <v>366.66666666666669</v>
          </cell>
          <cell r="I562">
            <v>366.66666666666669</v>
          </cell>
          <cell r="J562">
            <v>376.25</v>
          </cell>
          <cell r="K562">
            <v>376.25</v>
          </cell>
          <cell r="L562">
            <v>376.25</v>
          </cell>
          <cell r="M562">
            <v>396.875</v>
          </cell>
          <cell r="N562">
            <v>396.875</v>
          </cell>
          <cell r="O562">
            <v>396.875</v>
          </cell>
          <cell r="P562">
            <v>406.25</v>
          </cell>
          <cell r="Q562">
            <v>380.46875</v>
          </cell>
        </row>
        <row r="563"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63.833333333333329</v>
          </cell>
          <cell r="F563">
            <v>63.833333333333329</v>
          </cell>
          <cell r="G563">
            <v>61.388888888888893</v>
          </cell>
          <cell r="H563">
            <v>61.388888888888893</v>
          </cell>
          <cell r="I563">
            <v>61.388888888888893</v>
          </cell>
          <cell r="J563">
            <v>59.027777777777771</v>
          </cell>
          <cell r="K563">
            <v>59.027777777777771</v>
          </cell>
          <cell r="L563">
            <v>59.027777777777771</v>
          </cell>
          <cell r="M563">
            <v>60.416666666666664</v>
          </cell>
          <cell r="N563">
            <v>60.416666666666664</v>
          </cell>
          <cell r="O563">
            <v>60.416666666666664</v>
          </cell>
          <cell r="P563">
            <v>60.833333333333336</v>
          </cell>
          <cell r="Q563">
            <v>60.916666666666657</v>
          </cell>
        </row>
        <row r="564">
          <cell r="B564">
            <v>314202</v>
          </cell>
          <cell r="C564" t="str">
            <v>اجور تفصيل ملابس نسائية</v>
          </cell>
        </row>
        <row r="565"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47.5</v>
          </cell>
          <cell r="F565">
            <v>47.5</v>
          </cell>
          <cell r="G565">
            <v>47.5</v>
          </cell>
          <cell r="H565">
            <v>47.5</v>
          </cell>
          <cell r="I565">
            <v>47.5</v>
          </cell>
          <cell r="J565">
            <v>45</v>
          </cell>
          <cell r="K565">
            <v>45</v>
          </cell>
          <cell r="L565">
            <v>45</v>
          </cell>
          <cell r="M565">
            <v>45.833333333333336</v>
          </cell>
          <cell r="N565">
            <v>45.833333333333336</v>
          </cell>
          <cell r="O565">
            <v>45.833333333333336</v>
          </cell>
          <cell r="P565">
            <v>47.5</v>
          </cell>
          <cell r="Q565">
            <v>46.458333333333336</v>
          </cell>
        </row>
        <row r="566"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71.25</v>
          </cell>
          <cell r="F566">
            <v>71.25</v>
          </cell>
          <cell r="G566">
            <v>69</v>
          </cell>
          <cell r="H566">
            <v>69</v>
          </cell>
          <cell r="I566">
            <v>69</v>
          </cell>
          <cell r="J566">
            <v>64</v>
          </cell>
          <cell r="K566">
            <v>64</v>
          </cell>
          <cell r="L566">
            <v>64</v>
          </cell>
          <cell r="M566">
            <v>63</v>
          </cell>
          <cell r="N566">
            <v>63</v>
          </cell>
          <cell r="O566">
            <v>63</v>
          </cell>
          <cell r="P566">
            <v>60</v>
          </cell>
          <cell r="Q566">
            <v>65.875</v>
          </cell>
        </row>
        <row r="567">
          <cell r="B567">
            <v>314203</v>
          </cell>
          <cell r="C567" t="str">
            <v>اجور تفصيل ملابس اطفال</v>
          </cell>
        </row>
        <row r="568"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47.5</v>
          </cell>
          <cell r="F568">
            <v>47.5</v>
          </cell>
          <cell r="G568">
            <v>50</v>
          </cell>
          <cell r="H568">
            <v>50</v>
          </cell>
          <cell r="I568">
            <v>50</v>
          </cell>
          <cell r="J568">
            <v>50</v>
          </cell>
          <cell r="K568">
            <v>50</v>
          </cell>
          <cell r="L568">
            <v>50</v>
          </cell>
          <cell r="M568">
            <v>50</v>
          </cell>
          <cell r="N568">
            <v>50</v>
          </cell>
          <cell r="O568">
            <v>50</v>
          </cell>
          <cell r="P568">
            <v>50</v>
          </cell>
          <cell r="Q568">
            <v>49.583333333333336</v>
          </cell>
        </row>
        <row r="569"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50</v>
          </cell>
          <cell r="F569">
            <v>50</v>
          </cell>
          <cell r="G569">
            <v>45</v>
          </cell>
          <cell r="H569">
            <v>45</v>
          </cell>
          <cell r="I569">
            <v>45</v>
          </cell>
          <cell r="J569">
            <v>47.5</v>
          </cell>
          <cell r="K569">
            <v>47.5</v>
          </cell>
          <cell r="L569">
            <v>47.5</v>
          </cell>
          <cell r="M569">
            <v>47.5</v>
          </cell>
          <cell r="N569">
            <v>47.5</v>
          </cell>
          <cell r="O569">
            <v>47.5</v>
          </cell>
          <cell r="P569">
            <v>45</v>
          </cell>
          <cell r="Q569">
            <v>47.083333333333336</v>
          </cell>
        </row>
        <row r="570">
          <cell r="B570">
            <v>3143</v>
          </cell>
          <cell r="C570" t="str">
            <v>اصلاح الملابس</v>
          </cell>
        </row>
        <row r="571"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7.8125</v>
          </cell>
          <cell r="F571">
            <v>7.8125</v>
          </cell>
          <cell r="G571">
            <v>7.8125</v>
          </cell>
          <cell r="H571">
            <v>7.8125</v>
          </cell>
          <cell r="I571">
            <v>7.8125</v>
          </cell>
          <cell r="J571">
            <v>7.8125</v>
          </cell>
          <cell r="K571">
            <v>7.8125</v>
          </cell>
          <cell r="L571">
            <v>7.8125</v>
          </cell>
          <cell r="M571">
            <v>7.8125</v>
          </cell>
          <cell r="N571">
            <v>7.8125</v>
          </cell>
          <cell r="O571">
            <v>7.8125</v>
          </cell>
          <cell r="P571">
            <v>8.0625</v>
          </cell>
          <cell r="Q571">
            <v>7.833333333333333</v>
          </cell>
        </row>
        <row r="572"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8.8958333333333321</v>
          </cell>
          <cell r="F572">
            <v>8.8958333333333321</v>
          </cell>
          <cell r="G572">
            <v>8.7291666666666661</v>
          </cell>
          <cell r="H572">
            <v>8.7291666666666661</v>
          </cell>
          <cell r="I572">
            <v>8.7291666666666661</v>
          </cell>
          <cell r="J572">
            <v>8.7291666666666661</v>
          </cell>
          <cell r="K572">
            <v>8.7291666666666661</v>
          </cell>
          <cell r="L572">
            <v>8.7291666666666661</v>
          </cell>
          <cell r="M572">
            <v>8.7291666666666661</v>
          </cell>
          <cell r="N572">
            <v>8.7291666666666661</v>
          </cell>
          <cell r="O572">
            <v>8.7291666666666661</v>
          </cell>
          <cell r="P572">
            <v>8.7291666666666661</v>
          </cell>
          <cell r="Q572">
            <v>8.7569444444444446</v>
          </cell>
        </row>
        <row r="573">
          <cell r="B573">
            <v>32</v>
          </cell>
          <cell r="C573" t="str">
            <v>الاحذية بانواعها</v>
          </cell>
        </row>
        <row r="574">
          <cell r="B574">
            <v>321</v>
          </cell>
          <cell r="C574" t="str">
            <v>الأحذية</v>
          </cell>
        </row>
        <row r="575">
          <cell r="B575">
            <v>321001</v>
          </cell>
          <cell r="C575" t="str">
            <v>احذية رجالية</v>
          </cell>
        </row>
        <row r="576"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135</v>
          </cell>
          <cell r="F576">
            <v>131</v>
          </cell>
          <cell r="G576">
            <v>131.25</v>
          </cell>
          <cell r="H576">
            <v>134</v>
          </cell>
          <cell r="I576">
            <v>136</v>
          </cell>
          <cell r="J576">
            <v>137</v>
          </cell>
          <cell r="K576">
            <v>138</v>
          </cell>
          <cell r="L576">
            <v>137</v>
          </cell>
          <cell r="M576">
            <v>133</v>
          </cell>
          <cell r="N576">
            <v>137</v>
          </cell>
          <cell r="O576">
            <v>134.28571428571428</v>
          </cell>
          <cell r="P576">
            <v>134</v>
          </cell>
          <cell r="Q576">
            <v>134.79464285714286</v>
          </cell>
        </row>
        <row r="577"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220</v>
          </cell>
          <cell r="F577">
            <v>217.5</v>
          </cell>
          <cell r="G577">
            <v>219.16666666666666</v>
          </cell>
          <cell r="H577">
            <v>217.5</v>
          </cell>
          <cell r="I577">
            <v>219.16666666666666</v>
          </cell>
          <cell r="J577">
            <v>219.16666666666666</v>
          </cell>
          <cell r="K577">
            <v>214.375</v>
          </cell>
          <cell r="L577">
            <v>210.83333333333326</v>
          </cell>
          <cell r="M577">
            <v>214.16666666666674</v>
          </cell>
          <cell r="N577">
            <v>217.5</v>
          </cell>
          <cell r="O577">
            <v>218.33333333333326</v>
          </cell>
          <cell r="P577">
            <v>215.83333333333326</v>
          </cell>
          <cell r="Q577">
            <v>216.96180555555551</v>
          </cell>
        </row>
        <row r="578"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250</v>
          </cell>
          <cell r="F578">
            <v>250</v>
          </cell>
          <cell r="G578">
            <v>249.16666666666666</v>
          </cell>
          <cell r="H578">
            <v>252.5</v>
          </cell>
          <cell r="I578">
            <v>259.28571428571428</v>
          </cell>
          <cell r="J578">
            <v>273.33333333333331</v>
          </cell>
          <cell r="K578">
            <v>273.33333333333331</v>
          </cell>
          <cell r="L578">
            <v>271.66666666666669</v>
          </cell>
          <cell r="M578">
            <v>269.28571428571428</v>
          </cell>
          <cell r="N578">
            <v>264.375</v>
          </cell>
          <cell r="O578">
            <v>259.28571428571428</v>
          </cell>
          <cell r="P578">
            <v>260.71428571428572</v>
          </cell>
          <cell r="Q578">
            <v>261.07886904761904</v>
          </cell>
        </row>
        <row r="579"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275</v>
          </cell>
          <cell r="F579">
            <v>270</v>
          </cell>
          <cell r="G579">
            <v>275</v>
          </cell>
          <cell r="H579">
            <v>270</v>
          </cell>
          <cell r="I579">
            <v>285</v>
          </cell>
          <cell r="J579">
            <v>305</v>
          </cell>
          <cell r="K579">
            <v>302.5</v>
          </cell>
          <cell r="L579">
            <v>298.33333333333331</v>
          </cell>
          <cell r="M579">
            <v>296.42857142857144</v>
          </cell>
          <cell r="N579">
            <v>290</v>
          </cell>
          <cell r="O579">
            <v>293.33333333333331</v>
          </cell>
          <cell r="P579">
            <v>295.83333333333331</v>
          </cell>
          <cell r="Q579">
            <v>288.03571428571433</v>
          </cell>
        </row>
        <row r="580"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288.33333333333331</v>
          </cell>
          <cell r="F580">
            <v>285</v>
          </cell>
          <cell r="G580">
            <v>276</v>
          </cell>
          <cell r="H580">
            <v>286</v>
          </cell>
          <cell r="I580">
            <v>289.16666666666669</v>
          </cell>
          <cell r="J580">
            <v>328</v>
          </cell>
          <cell r="K580">
            <v>329</v>
          </cell>
          <cell r="L580">
            <v>311.33333333333337</v>
          </cell>
          <cell r="M580">
            <v>310.33333333333337</v>
          </cell>
          <cell r="N580">
            <v>306.66666666666669</v>
          </cell>
          <cell r="O580">
            <v>302.38095238095241</v>
          </cell>
          <cell r="P580">
            <v>282.77777777777783</v>
          </cell>
          <cell r="Q580">
            <v>299.58267195767195</v>
          </cell>
        </row>
        <row r="581"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72</v>
          </cell>
          <cell r="F581">
            <v>71.5</v>
          </cell>
          <cell r="G581">
            <v>74.0625</v>
          </cell>
          <cell r="H581">
            <v>73.75</v>
          </cell>
          <cell r="I581">
            <v>75.625</v>
          </cell>
          <cell r="J581">
            <v>73.75</v>
          </cell>
          <cell r="K581">
            <v>74.0625</v>
          </cell>
          <cell r="L581">
            <v>75.3125</v>
          </cell>
          <cell r="M581">
            <v>74.375</v>
          </cell>
          <cell r="N581">
            <v>74.0625</v>
          </cell>
          <cell r="O581">
            <v>73.4375</v>
          </cell>
          <cell r="P581">
            <v>74.6875</v>
          </cell>
          <cell r="Q581">
            <v>73.885416666666671</v>
          </cell>
        </row>
        <row r="582">
          <cell r="B582">
            <v>321002</v>
          </cell>
          <cell r="C582" t="str">
            <v>احذية نسائية</v>
          </cell>
        </row>
        <row r="583"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75</v>
          </cell>
          <cell r="F583">
            <v>72.5</v>
          </cell>
          <cell r="G583">
            <v>80</v>
          </cell>
          <cell r="H583">
            <v>75</v>
          </cell>
          <cell r="I583">
            <v>72.5</v>
          </cell>
          <cell r="J583">
            <v>77.5</v>
          </cell>
          <cell r="K583">
            <v>76.25</v>
          </cell>
          <cell r="L583">
            <v>80</v>
          </cell>
          <cell r="M583">
            <v>79</v>
          </cell>
          <cell r="N583">
            <v>75</v>
          </cell>
          <cell r="O583">
            <v>77.5</v>
          </cell>
          <cell r="P583">
            <v>75</v>
          </cell>
          <cell r="Q583">
            <v>76.270833333333329</v>
          </cell>
        </row>
        <row r="584"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46</v>
          </cell>
          <cell r="F584">
            <v>45</v>
          </cell>
          <cell r="G584">
            <v>46.25</v>
          </cell>
          <cell r="H584">
            <v>49</v>
          </cell>
          <cell r="I584">
            <v>47.5</v>
          </cell>
          <cell r="J584">
            <v>49.166666666666664</v>
          </cell>
          <cell r="K584">
            <v>45.833333333333336</v>
          </cell>
          <cell r="L584">
            <v>48.333333333333336</v>
          </cell>
          <cell r="M584">
            <v>45.833333333333336</v>
          </cell>
          <cell r="N584">
            <v>44.166666666666664</v>
          </cell>
          <cell r="O584">
            <v>41</v>
          </cell>
          <cell r="P584">
            <v>41.666666666666664</v>
          </cell>
          <cell r="Q584">
            <v>45.8125</v>
          </cell>
        </row>
        <row r="585"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59.583333333333336</v>
          </cell>
          <cell r="F585">
            <v>60.416666666666664</v>
          </cell>
          <cell r="G585">
            <v>63.5</v>
          </cell>
          <cell r="H585">
            <v>59.583333333333336</v>
          </cell>
          <cell r="I585">
            <v>60.416666666666664</v>
          </cell>
          <cell r="J585">
            <v>59.583333333333336</v>
          </cell>
          <cell r="K585">
            <v>60.416666666666664</v>
          </cell>
          <cell r="L585">
            <v>60.416666666666664</v>
          </cell>
          <cell r="M585">
            <v>61.25</v>
          </cell>
          <cell r="N585">
            <v>62.083333333333336</v>
          </cell>
          <cell r="O585">
            <v>59.5</v>
          </cell>
          <cell r="P585">
            <v>60.416666666666664</v>
          </cell>
          <cell r="Q585">
            <v>60.597222222222229</v>
          </cell>
        </row>
        <row r="586"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61.666666666666664</v>
          </cell>
          <cell r="F586">
            <v>65</v>
          </cell>
          <cell r="G586">
            <v>61.25</v>
          </cell>
          <cell r="H586">
            <v>60</v>
          </cell>
          <cell r="I586">
            <v>58.75</v>
          </cell>
          <cell r="J586">
            <v>61.25</v>
          </cell>
          <cell r="K586">
            <v>58.75</v>
          </cell>
          <cell r="L586">
            <v>60</v>
          </cell>
          <cell r="M586">
            <v>61.25</v>
          </cell>
          <cell r="N586">
            <v>58.75</v>
          </cell>
          <cell r="O586">
            <v>58.333333333333336</v>
          </cell>
          <cell r="P586">
            <v>58.75</v>
          </cell>
          <cell r="Q586">
            <v>60.3125</v>
          </cell>
        </row>
        <row r="587"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68.333333333333329</v>
          </cell>
          <cell r="F587">
            <v>70</v>
          </cell>
          <cell r="G587">
            <v>62.5</v>
          </cell>
          <cell r="H587">
            <v>66.25</v>
          </cell>
          <cell r="I587">
            <v>72</v>
          </cell>
          <cell r="J587">
            <v>70</v>
          </cell>
          <cell r="K587">
            <v>71.5</v>
          </cell>
          <cell r="L587">
            <v>72</v>
          </cell>
          <cell r="M587">
            <v>69</v>
          </cell>
          <cell r="N587">
            <v>70</v>
          </cell>
          <cell r="O587">
            <v>72.5</v>
          </cell>
          <cell r="P587">
            <v>70</v>
          </cell>
          <cell r="Q587">
            <v>69.506944444444443</v>
          </cell>
        </row>
        <row r="588"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56.25</v>
          </cell>
          <cell r="F588">
            <v>56.25</v>
          </cell>
          <cell r="G588">
            <v>50</v>
          </cell>
          <cell r="H588">
            <v>53.75</v>
          </cell>
          <cell r="I588">
            <v>51.666666666666664</v>
          </cell>
          <cell r="J588">
            <v>51.666666666666664</v>
          </cell>
          <cell r="K588">
            <v>51.666666666666664</v>
          </cell>
          <cell r="L588">
            <v>51.25</v>
          </cell>
          <cell r="M588">
            <v>51.25</v>
          </cell>
          <cell r="N588">
            <v>50</v>
          </cell>
          <cell r="O588">
            <v>50</v>
          </cell>
          <cell r="P588">
            <v>52.083333333333336</v>
          </cell>
          <cell r="Q588">
            <v>52.152777777777779</v>
          </cell>
        </row>
        <row r="589">
          <cell r="B589">
            <v>321003</v>
          </cell>
          <cell r="C589" t="str">
            <v>احذية اطفال لغاية سن 13</v>
          </cell>
        </row>
        <row r="590"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217.5</v>
          </cell>
          <cell r="F590">
            <v>225</v>
          </cell>
          <cell r="G590">
            <v>225</v>
          </cell>
          <cell r="H590">
            <v>225</v>
          </cell>
          <cell r="I590">
            <v>232.5</v>
          </cell>
          <cell r="J590">
            <v>240</v>
          </cell>
          <cell r="K590">
            <v>238.33333333333334</v>
          </cell>
          <cell r="L590">
            <v>232.5</v>
          </cell>
          <cell r="M590">
            <v>231.66666666666666</v>
          </cell>
          <cell r="N590">
            <v>232.5</v>
          </cell>
          <cell r="O590">
            <v>232.5</v>
          </cell>
          <cell r="P590">
            <v>230</v>
          </cell>
          <cell r="Q590">
            <v>230.20833333333334</v>
          </cell>
        </row>
        <row r="591"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55</v>
          </cell>
          <cell r="F591">
            <v>57.5</v>
          </cell>
          <cell r="G591">
            <v>58.75</v>
          </cell>
          <cell r="H591">
            <v>61.5</v>
          </cell>
          <cell r="I591">
            <v>62</v>
          </cell>
          <cell r="J591">
            <v>62</v>
          </cell>
          <cell r="K591">
            <v>61.5</v>
          </cell>
          <cell r="L591">
            <v>59.5</v>
          </cell>
          <cell r="M591">
            <v>60.5</v>
          </cell>
          <cell r="N591">
            <v>62.5</v>
          </cell>
          <cell r="O591">
            <v>61.875</v>
          </cell>
          <cell r="P591">
            <v>62.5</v>
          </cell>
          <cell r="Q591">
            <v>60.427083333333336</v>
          </cell>
        </row>
        <row r="592"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187</v>
          </cell>
          <cell r="F592">
            <v>185</v>
          </cell>
          <cell r="G592">
            <v>187</v>
          </cell>
          <cell r="H592">
            <v>187</v>
          </cell>
          <cell r="I592">
            <v>190</v>
          </cell>
          <cell r="J592">
            <v>185</v>
          </cell>
          <cell r="K592">
            <v>192</v>
          </cell>
          <cell r="L592">
            <v>188</v>
          </cell>
          <cell r="M592">
            <v>189</v>
          </cell>
          <cell r="N592">
            <v>187</v>
          </cell>
          <cell r="O592">
            <v>185</v>
          </cell>
          <cell r="P592">
            <v>187</v>
          </cell>
          <cell r="Q592">
            <v>187.41666666666666</v>
          </cell>
        </row>
        <row r="593"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96.666666666666671</v>
          </cell>
          <cell r="F593">
            <v>95</v>
          </cell>
          <cell r="G593">
            <v>90</v>
          </cell>
          <cell r="H593">
            <v>85</v>
          </cell>
          <cell r="I593">
            <v>85</v>
          </cell>
          <cell r="J593">
            <v>88.333333333333329</v>
          </cell>
          <cell r="K593">
            <v>91.25</v>
          </cell>
          <cell r="L593">
            <v>101.66666666666667</v>
          </cell>
          <cell r="M593">
            <v>101.25</v>
          </cell>
          <cell r="N593">
            <v>106.66666666666667</v>
          </cell>
          <cell r="O593">
            <v>120</v>
          </cell>
          <cell r="P593">
            <v>120</v>
          </cell>
          <cell r="Q593">
            <v>98.402777777777771</v>
          </cell>
        </row>
        <row r="594"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35</v>
          </cell>
          <cell r="F594">
            <v>34.166666666666664</v>
          </cell>
          <cell r="G594">
            <v>32.083333333333336</v>
          </cell>
          <cell r="H594">
            <v>33.333333333333336</v>
          </cell>
          <cell r="I594">
            <v>33.333333333333336</v>
          </cell>
          <cell r="J594">
            <v>33.333333333333336</v>
          </cell>
          <cell r="K594">
            <v>32.916666666666664</v>
          </cell>
          <cell r="L594">
            <v>32.5</v>
          </cell>
          <cell r="M594">
            <v>32.5</v>
          </cell>
          <cell r="N594">
            <v>33.333333333333336</v>
          </cell>
          <cell r="O594">
            <v>31.666666666666668</v>
          </cell>
          <cell r="P594">
            <v>35</v>
          </cell>
          <cell r="Q594">
            <v>33.263888888888893</v>
          </cell>
        </row>
        <row r="595">
          <cell r="B595">
            <v>322</v>
          </cell>
          <cell r="C595" t="str">
            <v>اصلاح  وصبغ الأحذية</v>
          </cell>
        </row>
        <row r="596">
          <cell r="B596">
            <v>322001</v>
          </cell>
          <cell r="C596" t="str">
            <v>اصلاح الأحذية</v>
          </cell>
        </row>
        <row r="597"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15.285714285714286</v>
          </cell>
          <cell r="F597">
            <v>15.285714285714286</v>
          </cell>
          <cell r="G597">
            <v>16.666666666666668</v>
          </cell>
          <cell r="H597">
            <v>16.666666666666668</v>
          </cell>
          <cell r="I597">
            <v>16.666666666666668</v>
          </cell>
          <cell r="J597">
            <v>16.571428571428573</v>
          </cell>
          <cell r="K597">
            <v>16.571428571428573</v>
          </cell>
          <cell r="L597">
            <v>16.571428571428573</v>
          </cell>
          <cell r="M597">
            <v>16.375</v>
          </cell>
          <cell r="N597">
            <v>16.375</v>
          </cell>
          <cell r="O597">
            <v>16.375</v>
          </cell>
          <cell r="P597">
            <v>15.571428571428571</v>
          </cell>
          <cell r="Q597">
            <v>16.248511904761909</v>
          </cell>
        </row>
        <row r="598"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5.8571428571428568</v>
          </cell>
          <cell r="F598">
            <v>5.8571428571428568</v>
          </cell>
          <cell r="G598">
            <v>6.333333333333333</v>
          </cell>
          <cell r="H598">
            <v>6.333333333333333</v>
          </cell>
          <cell r="I598">
            <v>6.333333333333333</v>
          </cell>
          <cell r="J598">
            <v>6.1428571428571432</v>
          </cell>
          <cell r="K598">
            <v>6.1428571428571432</v>
          </cell>
          <cell r="L598">
            <v>6.1428571428571432</v>
          </cell>
          <cell r="M598">
            <v>6.1428571428571432</v>
          </cell>
          <cell r="N598">
            <v>6.1428571428571432</v>
          </cell>
          <cell r="O598">
            <v>6.1428571428571432</v>
          </cell>
          <cell r="P598">
            <v>6</v>
          </cell>
          <cell r="Q598">
            <v>6.1309523809523823</v>
          </cell>
        </row>
        <row r="599">
          <cell r="B599">
            <v>4</v>
          </cell>
          <cell r="C599" t="str">
            <v xml:space="preserve">المسكن ومستلزماته </v>
          </cell>
        </row>
        <row r="600">
          <cell r="B600">
            <v>41</v>
          </cell>
          <cell r="C600" t="str">
            <v>ايجار المسكن الفعلي</v>
          </cell>
        </row>
        <row r="601">
          <cell r="B601">
            <v>411</v>
          </cell>
          <cell r="C601" t="str">
            <v>ايجار المسكن المدفوع الفعلي</v>
          </cell>
        </row>
        <row r="602">
          <cell r="B602">
            <v>411001</v>
          </cell>
          <cell r="C602" t="str">
            <v>الايجار المدفوع الفعلي لشقة</v>
          </cell>
        </row>
        <row r="603"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1083</v>
          </cell>
          <cell r="F603">
            <v>1083</v>
          </cell>
          <cell r="G603">
            <v>1082.2142857142858</v>
          </cell>
          <cell r="H603">
            <v>1082.2142857142858</v>
          </cell>
          <cell r="I603">
            <v>1082.2142857142858</v>
          </cell>
          <cell r="J603">
            <v>1140</v>
          </cell>
          <cell r="K603">
            <v>1140</v>
          </cell>
          <cell r="L603">
            <v>1140</v>
          </cell>
          <cell r="M603">
            <v>1140</v>
          </cell>
          <cell r="N603">
            <v>1140</v>
          </cell>
          <cell r="O603">
            <v>1140</v>
          </cell>
          <cell r="P603">
            <v>1210</v>
          </cell>
          <cell r="Q603">
            <v>1121.8869047619048</v>
          </cell>
        </row>
        <row r="604"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1497.2</v>
          </cell>
          <cell r="F604">
            <v>1497.2</v>
          </cell>
          <cell r="G604">
            <v>1476.1428571428571</v>
          </cell>
          <cell r="H604">
            <v>1476.1428571428571</v>
          </cell>
          <cell r="I604">
            <v>1476.1428571428571</v>
          </cell>
          <cell r="J604">
            <v>1460</v>
          </cell>
          <cell r="K604">
            <v>1460</v>
          </cell>
          <cell r="L604">
            <v>1460</v>
          </cell>
          <cell r="M604">
            <v>1443</v>
          </cell>
          <cell r="N604">
            <v>1443</v>
          </cell>
          <cell r="O604">
            <v>1443</v>
          </cell>
          <cell r="P604">
            <v>1450</v>
          </cell>
          <cell r="Q604">
            <v>1465.1523809523808</v>
          </cell>
        </row>
        <row r="605">
          <cell r="B605">
            <v>43</v>
          </cell>
          <cell r="C605" t="str">
            <v>صيانة واصلاح المساكن</v>
          </cell>
        </row>
        <row r="606">
          <cell r="B606">
            <v>431</v>
          </cell>
          <cell r="C606" t="str">
            <v>المواد المستخدمة في الصيانة</v>
          </cell>
        </row>
        <row r="607">
          <cell r="B607">
            <v>431001</v>
          </cell>
          <cell r="C607" t="str">
            <v>مواد طلاء وبناء</v>
          </cell>
        </row>
        <row r="608"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145</v>
          </cell>
          <cell r="F608">
            <v>143</v>
          </cell>
          <cell r="G608">
            <v>145</v>
          </cell>
          <cell r="H608">
            <v>146</v>
          </cell>
          <cell r="I608">
            <v>141</v>
          </cell>
          <cell r="J608">
            <v>146</v>
          </cell>
          <cell r="K608">
            <v>142</v>
          </cell>
          <cell r="L608">
            <v>145</v>
          </cell>
          <cell r="M608">
            <v>145.6</v>
          </cell>
          <cell r="N608">
            <v>146</v>
          </cell>
          <cell r="O608">
            <v>145</v>
          </cell>
          <cell r="P608">
            <v>144</v>
          </cell>
          <cell r="Q608">
            <v>144.46666666666667</v>
          </cell>
        </row>
        <row r="609">
          <cell r="B609">
            <v>431002</v>
          </cell>
          <cell r="C609" t="str">
            <v>مواد سباكة وكهرباء واخرى</v>
          </cell>
        </row>
        <row r="610"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5.75</v>
          </cell>
          <cell r="F610">
            <v>5.5</v>
          </cell>
          <cell r="G610">
            <v>5.416666666666667</v>
          </cell>
          <cell r="H610">
            <v>5.666666666666667</v>
          </cell>
          <cell r="I610">
            <v>5.5</v>
          </cell>
          <cell r="J610">
            <v>5.666666666666667</v>
          </cell>
          <cell r="K610">
            <v>5.666666666666667</v>
          </cell>
          <cell r="L610">
            <v>5.5</v>
          </cell>
          <cell r="M610">
            <v>5.5</v>
          </cell>
          <cell r="N610">
            <v>5.583333333333333</v>
          </cell>
          <cell r="O610">
            <v>5.666666666666667</v>
          </cell>
          <cell r="P610">
            <v>5.75</v>
          </cell>
          <cell r="Q610">
            <v>5.5972222222222214</v>
          </cell>
        </row>
        <row r="611"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5.7857142857142856</v>
          </cell>
          <cell r="F611">
            <v>5.5714285714285712</v>
          </cell>
          <cell r="G611">
            <v>5.5</v>
          </cell>
          <cell r="H611">
            <v>5.5714285714285712</v>
          </cell>
          <cell r="I611">
            <v>5.5</v>
          </cell>
          <cell r="J611">
            <v>5.7142857142857144</v>
          </cell>
          <cell r="K611">
            <v>5.7142857142857144</v>
          </cell>
          <cell r="L611">
            <v>5.4285714285714288</v>
          </cell>
          <cell r="M611">
            <v>5.4285714285714288</v>
          </cell>
          <cell r="N611">
            <v>5.6428571428571432</v>
          </cell>
          <cell r="O611">
            <v>5.5714285714285712</v>
          </cell>
          <cell r="P611">
            <v>5.6428571428571432</v>
          </cell>
          <cell r="Q611">
            <v>5.5892857142857153</v>
          </cell>
        </row>
        <row r="612">
          <cell r="B612">
            <v>432</v>
          </cell>
          <cell r="C612" t="str">
            <v>خدمات الصيانة والاصلاح للمساكن</v>
          </cell>
        </row>
        <row r="613">
          <cell r="B613">
            <v>432001</v>
          </cell>
          <cell r="C613" t="str">
            <v>صيانة واصلاح التمديدات الكهربائية</v>
          </cell>
        </row>
        <row r="614"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31.714285714285715</v>
          </cell>
          <cell r="F614">
            <v>31.714285714285715</v>
          </cell>
          <cell r="G614">
            <v>30.714285714285715</v>
          </cell>
          <cell r="H614">
            <v>30.714285714285715</v>
          </cell>
          <cell r="I614">
            <v>30.714285714285715</v>
          </cell>
          <cell r="J614">
            <v>32.857142857142854</v>
          </cell>
          <cell r="K614">
            <v>32.857142857142854</v>
          </cell>
          <cell r="L614">
            <v>32.857142857142854</v>
          </cell>
          <cell r="M614">
            <v>31.428571428571427</v>
          </cell>
          <cell r="N614">
            <v>31.428571428571427</v>
          </cell>
          <cell r="O614">
            <v>31.428571428571427</v>
          </cell>
          <cell r="P614">
            <v>30</v>
          </cell>
          <cell r="Q614">
            <v>31.535714285714292</v>
          </cell>
        </row>
        <row r="615">
          <cell r="B615">
            <v>432002</v>
          </cell>
          <cell r="C615" t="str">
            <v>صيانة واصلاح التمديدات الصحية</v>
          </cell>
        </row>
        <row r="616"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124.16666666666667</v>
          </cell>
          <cell r="F616">
            <v>127.85714285714286</v>
          </cell>
          <cell r="G616">
            <v>125</v>
          </cell>
          <cell r="H616">
            <v>125.71428571428571</v>
          </cell>
          <cell r="I616">
            <v>124.28571428571429</v>
          </cell>
          <cell r="J616">
            <v>125.71428571428571</v>
          </cell>
          <cell r="K616">
            <v>124.28571428571429</v>
          </cell>
          <cell r="L616">
            <v>122.85714285714286</v>
          </cell>
          <cell r="M616">
            <v>124.28571428571429</v>
          </cell>
          <cell r="N616">
            <v>124.28571428571429</v>
          </cell>
          <cell r="O616">
            <v>124.28571428571429</v>
          </cell>
          <cell r="P616">
            <v>126.66666666666667</v>
          </cell>
          <cell r="Q616">
            <v>124.95039682539682</v>
          </cell>
        </row>
        <row r="617"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37</v>
          </cell>
          <cell r="F617">
            <v>37</v>
          </cell>
          <cell r="G617">
            <v>38</v>
          </cell>
          <cell r="H617">
            <v>38</v>
          </cell>
          <cell r="I617">
            <v>38</v>
          </cell>
          <cell r="J617">
            <v>40</v>
          </cell>
          <cell r="K617">
            <v>40</v>
          </cell>
          <cell r="L617">
            <v>40</v>
          </cell>
          <cell r="M617">
            <v>41.666666666666664</v>
          </cell>
          <cell r="N617">
            <v>41.666666666666664</v>
          </cell>
          <cell r="O617">
            <v>41.666666666666664</v>
          </cell>
          <cell r="P617">
            <v>42</v>
          </cell>
          <cell r="Q617">
            <v>39.583333333333336</v>
          </cell>
        </row>
        <row r="618">
          <cell r="B618">
            <v>432003</v>
          </cell>
          <cell r="C618" t="str">
            <v xml:space="preserve">خدمات طلاء </v>
          </cell>
        </row>
        <row r="619"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125</v>
          </cell>
          <cell r="F619">
            <v>125</v>
          </cell>
          <cell r="G619">
            <v>116</v>
          </cell>
          <cell r="H619">
            <v>116</v>
          </cell>
          <cell r="I619">
            <v>116</v>
          </cell>
          <cell r="J619">
            <v>93.333333333333329</v>
          </cell>
          <cell r="K619">
            <v>93.333333333333329</v>
          </cell>
          <cell r="L619">
            <v>93.333333333333329</v>
          </cell>
          <cell r="M619">
            <v>110</v>
          </cell>
          <cell r="N619">
            <v>110</v>
          </cell>
          <cell r="O619">
            <v>110</v>
          </cell>
          <cell r="P619">
            <v>110</v>
          </cell>
          <cell r="Q619">
            <v>109.83333333333333</v>
          </cell>
        </row>
        <row r="620">
          <cell r="B620">
            <v>432004</v>
          </cell>
          <cell r="C620" t="str">
            <v>خدمات صيانة واصلاح اخرى</v>
          </cell>
        </row>
        <row r="621"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73.333333333333329</v>
          </cell>
          <cell r="F621">
            <v>73.333333333333329</v>
          </cell>
          <cell r="G621">
            <v>67.5</v>
          </cell>
          <cell r="H621">
            <v>67.5</v>
          </cell>
          <cell r="I621">
            <v>67.5</v>
          </cell>
          <cell r="J621">
            <v>69.166666666666671</v>
          </cell>
          <cell r="K621">
            <v>69.166666666666671</v>
          </cell>
          <cell r="L621">
            <v>69.166666666666671</v>
          </cell>
          <cell r="M621">
            <v>65</v>
          </cell>
          <cell r="N621">
            <v>65</v>
          </cell>
          <cell r="O621">
            <v>65</v>
          </cell>
          <cell r="P621">
            <v>70</v>
          </cell>
          <cell r="Q621">
            <v>68.472222222222214</v>
          </cell>
        </row>
        <row r="622"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32.5</v>
          </cell>
          <cell r="F622">
            <v>32.5</v>
          </cell>
          <cell r="G622">
            <v>31.25</v>
          </cell>
          <cell r="H622">
            <v>31.25</v>
          </cell>
          <cell r="I622">
            <v>31.25</v>
          </cell>
          <cell r="J622">
            <v>33.75</v>
          </cell>
          <cell r="K622">
            <v>33.75</v>
          </cell>
          <cell r="L622">
            <v>33.75</v>
          </cell>
          <cell r="M622">
            <v>36.25</v>
          </cell>
          <cell r="N622">
            <v>36.25</v>
          </cell>
          <cell r="O622">
            <v>36.25</v>
          </cell>
          <cell r="P622">
            <v>35</v>
          </cell>
          <cell r="Q622">
            <v>33.645833333333336</v>
          </cell>
        </row>
        <row r="623">
          <cell r="B623">
            <v>44</v>
          </cell>
          <cell r="C623" t="str">
            <v>نفقات الماء والخدمات المتنوعة ذات العلاقة بالمسكن</v>
          </cell>
        </row>
        <row r="624">
          <cell r="B624">
            <v>441</v>
          </cell>
          <cell r="C624" t="str">
            <v>الماء</v>
          </cell>
        </row>
        <row r="625"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4.0566666666666666</v>
          </cell>
          <cell r="F625">
            <v>4.0566666666666666</v>
          </cell>
          <cell r="G625">
            <v>4.04</v>
          </cell>
          <cell r="H625">
            <v>4.04</v>
          </cell>
          <cell r="I625">
            <v>4.04</v>
          </cell>
          <cell r="J625">
            <v>3.98</v>
          </cell>
          <cell r="K625">
            <v>3.98</v>
          </cell>
          <cell r="L625">
            <v>3.98</v>
          </cell>
          <cell r="M625">
            <v>3.98</v>
          </cell>
          <cell r="N625">
            <v>3.98</v>
          </cell>
          <cell r="O625">
            <v>3.98</v>
          </cell>
          <cell r="P625">
            <v>3.98</v>
          </cell>
          <cell r="Q625">
            <v>4.0077777777777763</v>
          </cell>
        </row>
        <row r="626"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4.1280000000000001</v>
          </cell>
          <cell r="F626">
            <v>4.1280000000000001</v>
          </cell>
          <cell r="G626">
            <v>4.0679999999999996</v>
          </cell>
          <cell r="H626">
            <v>4.0679999999999996</v>
          </cell>
          <cell r="I626">
            <v>4.0679999999999996</v>
          </cell>
          <cell r="J626">
            <v>4.01</v>
          </cell>
          <cell r="K626">
            <v>4.01</v>
          </cell>
          <cell r="L626">
            <v>4.01</v>
          </cell>
          <cell r="M626">
            <v>3.9933333333333336</v>
          </cell>
          <cell r="N626">
            <v>3.9933333333333336</v>
          </cell>
          <cell r="O626">
            <v>3.9933333333333336</v>
          </cell>
          <cell r="P626">
            <v>3.9766666666666666</v>
          </cell>
          <cell r="Q626">
            <v>4.0372222222222218</v>
          </cell>
        </row>
        <row r="627"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5.746666666666667</v>
          </cell>
          <cell r="F627">
            <v>5.746666666666667</v>
          </cell>
          <cell r="G627">
            <v>5.746666666666667</v>
          </cell>
          <cell r="H627">
            <v>5.746666666666667</v>
          </cell>
          <cell r="I627">
            <v>5.746666666666667</v>
          </cell>
          <cell r="J627">
            <v>5.5350000000000001</v>
          </cell>
          <cell r="K627">
            <v>5.5350000000000001</v>
          </cell>
          <cell r="L627">
            <v>5.5350000000000001</v>
          </cell>
          <cell r="M627">
            <v>5.4850000000000003</v>
          </cell>
          <cell r="N627">
            <v>5.4850000000000003</v>
          </cell>
          <cell r="O627">
            <v>5.4850000000000003</v>
          </cell>
          <cell r="P627">
            <v>5.4079999999999995</v>
          </cell>
          <cell r="Q627">
            <v>5.6001111111111106</v>
          </cell>
        </row>
        <row r="628">
          <cell r="B628">
            <v>442</v>
          </cell>
          <cell r="C628" t="str">
            <v>خدمات جمع النفايات</v>
          </cell>
        </row>
        <row r="629"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18.875</v>
          </cell>
          <cell r="F629">
            <v>18.875</v>
          </cell>
          <cell r="G629">
            <v>19.5</v>
          </cell>
          <cell r="H629">
            <v>19.5</v>
          </cell>
          <cell r="I629">
            <v>19.5</v>
          </cell>
          <cell r="J629">
            <v>19.600000000000001</v>
          </cell>
          <cell r="K629">
            <v>19.600000000000001</v>
          </cell>
          <cell r="L629">
            <v>19.600000000000001</v>
          </cell>
          <cell r="M629">
            <v>19.2</v>
          </cell>
          <cell r="N629">
            <v>19.2</v>
          </cell>
          <cell r="O629">
            <v>19.2</v>
          </cell>
          <cell r="P629">
            <v>19.100000000000001</v>
          </cell>
          <cell r="Q629">
            <v>19.312499999999996</v>
          </cell>
        </row>
        <row r="630">
          <cell r="B630">
            <v>443</v>
          </cell>
          <cell r="C630" t="str">
            <v>خدمات النضح للبواليع</v>
          </cell>
        </row>
        <row r="631"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61.25</v>
          </cell>
          <cell r="F631">
            <v>61.25</v>
          </cell>
          <cell r="G631">
            <v>59</v>
          </cell>
          <cell r="H631">
            <v>59</v>
          </cell>
          <cell r="I631">
            <v>59</v>
          </cell>
          <cell r="J631">
            <v>57.5</v>
          </cell>
          <cell r="K631">
            <v>57.5</v>
          </cell>
          <cell r="L631">
            <v>57.5</v>
          </cell>
          <cell r="M631">
            <v>56.666666666666664</v>
          </cell>
          <cell r="N631">
            <v>56.666666666666664</v>
          </cell>
          <cell r="O631">
            <v>56.666666666666664</v>
          </cell>
          <cell r="P631">
            <v>60</v>
          </cell>
          <cell r="Q631">
            <v>58.499999999999993</v>
          </cell>
        </row>
        <row r="632">
          <cell r="B632">
            <v>45</v>
          </cell>
          <cell r="C632" t="str">
            <v>الكهرباء والغاز والمحروقات الاخرى</v>
          </cell>
        </row>
        <row r="633">
          <cell r="B633">
            <v>451</v>
          </cell>
          <cell r="C633" t="str">
            <v>الكهرباء</v>
          </cell>
        </row>
        <row r="634">
          <cell r="B634">
            <v>451001</v>
          </cell>
          <cell r="C634" t="str">
            <v>الكهرباء</v>
          </cell>
        </row>
        <row r="635"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0.51333333333333331</v>
          </cell>
          <cell r="F635">
            <v>0.51333333333333331</v>
          </cell>
          <cell r="G635">
            <v>0.53333333333333333</v>
          </cell>
          <cell r="H635">
            <v>0.53333333333333333</v>
          </cell>
          <cell r="I635">
            <v>0.53333333333333333</v>
          </cell>
          <cell r="J635">
            <v>0.53285714285714292</v>
          </cell>
          <cell r="K635">
            <v>0.53285714285714292</v>
          </cell>
          <cell r="L635">
            <v>0.53285714285714292</v>
          </cell>
          <cell r="M635">
            <v>0.54285714285714293</v>
          </cell>
          <cell r="N635">
            <v>0.54285714285714293</v>
          </cell>
          <cell r="O635">
            <v>0.54285714285714293</v>
          </cell>
          <cell r="P635">
            <v>0.53142857142857136</v>
          </cell>
          <cell r="Q635">
            <v>0.53210317460317458</v>
          </cell>
        </row>
        <row r="636"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0.54666666666666652</v>
          </cell>
          <cell r="F636">
            <v>0.54666666666666652</v>
          </cell>
          <cell r="G636">
            <v>0.56666666666666665</v>
          </cell>
          <cell r="H636">
            <v>0.56666666666666665</v>
          </cell>
          <cell r="I636">
            <v>0.56666666666666665</v>
          </cell>
          <cell r="J636">
            <v>0.56714285714285706</v>
          </cell>
          <cell r="K636">
            <v>0.56714285714285706</v>
          </cell>
          <cell r="L636">
            <v>0.56714285714285706</v>
          </cell>
          <cell r="M636">
            <v>0.57714285714285718</v>
          </cell>
          <cell r="N636">
            <v>0.57714285714285718</v>
          </cell>
          <cell r="O636">
            <v>0.57714285714285718</v>
          </cell>
          <cell r="P636">
            <v>0.55999999999999994</v>
          </cell>
          <cell r="Q636">
            <v>0.56551587301587303</v>
          </cell>
        </row>
        <row r="637"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0.6042857142857142</v>
          </cell>
          <cell r="F637">
            <v>0.6042857142857142</v>
          </cell>
          <cell r="G637">
            <v>0.62428571428571433</v>
          </cell>
          <cell r="H637">
            <v>0.62428571428571433</v>
          </cell>
          <cell r="I637">
            <v>0.62428571428571433</v>
          </cell>
          <cell r="J637">
            <v>0.62428571428571433</v>
          </cell>
          <cell r="K637">
            <v>0.62428571428571433</v>
          </cell>
          <cell r="L637">
            <v>0.62428571428571433</v>
          </cell>
          <cell r="M637">
            <v>0.62714285714285711</v>
          </cell>
          <cell r="N637">
            <v>0.62714285714285711</v>
          </cell>
          <cell r="O637">
            <v>0.62714285714285711</v>
          </cell>
          <cell r="P637">
            <v>0.63</v>
          </cell>
          <cell r="Q637">
            <v>0.62214285714285722</v>
          </cell>
        </row>
        <row r="638">
          <cell r="B638">
            <v>452</v>
          </cell>
          <cell r="C638" t="str">
            <v>الغاز</v>
          </cell>
        </row>
        <row r="639">
          <cell r="B639">
            <v>452001</v>
          </cell>
          <cell r="C639" t="str">
            <v>الغاز الاسطوانات</v>
          </cell>
        </row>
        <row r="640"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61.142857142857146</v>
          </cell>
          <cell r="F640">
            <v>64.428571428571431</v>
          </cell>
          <cell r="G640">
            <v>67.071428571428569</v>
          </cell>
          <cell r="H640">
            <v>65.071428571428569</v>
          </cell>
          <cell r="I640">
            <v>63.0625</v>
          </cell>
          <cell r="J640">
            <v>61</v>
          </cell>
          <cell r="K640">
            <v>60.75</v>
          </cell>
          <cell r="L640">
            <v>59.625</v>
          </cell>
          <cell r="M640">
            <v>60.75</v>
          </cell>
          <cell r="N640">
            <v>62.6875</v>
          </cell>
          <cell r="O640">
            <v>63.625</v>
          </cell>
          <cell r="P640">
            <v>65.0625</v>
          </cell>
          <cell r="Q640">
            <v>62.856398809523817</v>
          </cell>
        </row>
        <row r="641">
          <cell r="B641">
            <v>453</v>
          </cell>
          <cell r="C641" t="str">
            <v>المحروقات السائلة المنزلية</v>
          </cell>
        </row>
        <row r="642">
          <cell r="B642">
            <v>453001</v>
          </cell>
          <cell r="C642" t="str">
            <v>السولار</v>
          </cell>
        </row>
        <row r="643"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5.51</v>
          </cell>
          <cell r="F643">
            <v>5.51</v>
          </cell>
          <cell r="G643">
            <v>5.49</v>
          </cell>
          <cell r="H643">
            <v>5.31</v>
          </cell>
          <cell r="I643">
            <v>5.36</v>
          </cell>
          <cell r="J643">
            <v>5.37</v>
          </cell>
          <cell r="K643">
            <v>5.15</v>
          </cell>
          <cell r="L643">
            <v>5.36</v>
          </cell>
          <cell r="M643">
            <v>5.38</v>
          </cell>
          <cell r="N643">
            <v>5.58</v>
          </cell>
          <cell r="O643">
            <v>5.56</v>
          </cell>
          <cell r="P643">
            <v>5.65</v>
          </cell>
          <cell r="Q643">
            <v>5.435833333333334</v>
          </cell>
        </row>
        <row r="644">
          <cell r="B644">
            <v>453002</v>
          </cell>
          <cell r="C644" t="str">
            <v>الكاز</v>
          </cell>
        </row>
        <row r="645"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5.51</v>
          </cell>
          <cell r="F645">
            <v>5.51</v>
          </cell>
          <cell r="G645">
            <v>5.49</v>
          </cell>
          <cell r="H645">
            <v>5.31</v>
          </cell>
          <cell r="I645">
            <v>5.36</v>
          </cell>
          <cell r="J645">
            <v>5.3699999999999992</v>
          </cell>
          <cell r="K645">
            <v>5.1499999999999995</v>
          </cell>
          <cell r="L645">
            <v>5.36</v>
          </cell>
          <cell r="M645">
            <v>5.3800000000000008</v>
          </cell>
          <cell r="N645">
            <v>5.5799999999999992</v>
          </cell>
          <cell r="O645">
            <v>5.5600000000000005</v>
          </cell>
          <cell r="P645">
            <v>5.6499999999999995</v>
          </cell>
          <cell r="Q645">
            <v>5.435833333333334</v>
          </cell>
        </row>
        <row r="646">
          <cell r="B646">
            <v>454</v>
          </cell>
          <cell r="C646" t="str">
            <v>المحروقات الصلبة</v>
          </cell>
        </row>
        <row r="647">
          <cell r="B647">
            <v>454001</v>
          </cell>
          <cell r="C647" t="str">
            <v>الفحم والخشب</v>
          </cell>
        </row>
        <row r="648"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6.604166666666667</v>
          </cell>
          <cell r="F648">
            <v>6.6</v>
          </cell>
          <cell r="G648">
            <v>6.75</v>
          </cell>
          <cell r="H648">
            <v>6.7333333333333343</v>
          </cell>
          <cell r="I648">
            <v>6.979166666666667</v>
          </cell>
          <cell r="J648">
            <v>7</v>
          </cell>
          <cell r="K648">
            <v>7</v>
          </cell>
          <cell r="L648">
            <v>6.791666666666667</v>
          </cell>
          <cell r="M648">
            <v>7.125</v>
          </cell>
          <cell r="N648">
            <v>7.3125</v>
          </cell>
          <cell r="O648">
            <v>7.21875</v>
          </cell>
          <cell r="P648">
            <v>7.0625</v>
          </cell>
          <cell r="Q648">
            <v>6.9314236111111107</v>
          </cell>
        </row>
        <row r="649">
          <cell r="B649">
            <v>5</v>
          </cell>
          <cell r="C649" t="str">
            <v>الاثاث والمفروشات والسلع والخدمات المنزلية</v>
          </cell>
        </row>
        <row r="650">
          <cell r="B650">
            <v>51</v>
          </cell>
          <cell r="C650" t="str">
            <v>الأثاث والمفروشات والسجاد</v>
          </cell>
        </row>
        <row r="651">
          <cell r="B651">
            <v>511</v>
          </cell>
          <cell r="C651" t="str">
            <v xml:space="preserve">الأثاث والمفروشات </v>
          </cell>
        </row>
        <row r="652">
          <cell r="B652">
            <v>511001</v>
          </cell>
          <cell r="C652" t="str">
            <v>الأثاث</v>
          </cell>
        </row>
        <row r="653">
          <cell r="B653">
            <v>511001100</v>
          </cell>
          <cell r="C653" t="str">
            <v>غرف نوم</v>
          </cell>
        </row>
        <row r="654"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7164.2857142857147</v>
          </cell>
          <cell r="F654">
            <v>7253.5714285714284</v>
          </cell>
          <cell r="G654">
            <v>7192.8571428571431</v>
          </cell>
          <cell r="H654">
            <v>7167.8571428571431</v>
          </cell>
          <cell r="I654">
            <v>7150</v>
          </cell>
          <cell r="J654">
            <v>7089.2857142857147</v>
          </cell>
          <cell r="K654">
            <v>7185.7142857142853</v>
          </cell>
          <cell r="L654">
            <v>7173.8095238095248</v>
          </cell>
          <cell r="M654">
            <v>7171.4285714285716</v>
          </cell>
          <cell r="N654">
            <v>7297.6190476190468</v>
          </cell>
          <cell r="O654">
            <v>7333.333333333333</v>
          </cell>
          <cell r="P654">
            <v>7321.4285714285716</v>
          </cell>
          <cell r="Q654">
            <v>7208.4325396825398</v>
          </cell>
        </row>
        <row r="655"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4621.4285714285716</v>
          </cell>
          <cell r="F655">
            <v>4547.6190476190477</v>
          </cell>
          <cell r="G655">
            <v>4559.5238095238092</v>
          </cell>
          <cell r="H655">
            <v>4535.7142857142853</v>
          </cell>
          <cell r="I655">
            <v>4492.8571428571431</v>
          </cell>
          <cell r="J655">
            <v>4657.1428571428569</v>
          </cell>
          <cell r="K655">
            <v>4650</v>
          </cell>
          <cell r="L655">
            <v>4507.1428571428569</v>
          </cell>
          <cell r="M655">
            <v>4716.666666666667</v>
          </cell>
          <cell r="N655">
            <v>4726.1904761904752</v>
          </cell>
          <cell r="O655">
            <v>4704.7619047619037</v>
          </cell>
          <cell r="P655">
            <v>4630.9523809523816</v>
          </cell>
          <cell r="Q655">
            <v>4612.4999999999991</v>
          </cell>
        </row>
        <row r="656">
          <cell r="B656">
            <v>511001101</v>
          </cell>
          <cell r="C656" t="str">
            <v>غرفة جلوس</v>
          </cell>
        </row>
        <row r="657"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3287.5</v>
          </cell>
          <cell r="F657">
            <v>3272.916666666667</v>
          </cell>
          <cell r="G657">
            <v>3231.25</v>
          </cell>
          <cell r="H657">
            <v>3210.416666666667</v>
          </cell>
          <cell r="I657">
            <v>3287.5</v>
          </cell>
          <cell r="J657">
            <v>3362.5</v>
          </cell>
          <cell r="K657">
            <v>3390.625</v>
          </cell>
          <cell r="L657">
            <v>3439.5833333333339</v>
          </cell>
          <cell r="M657">
            <v>3343.75</v>
          </cell>
          <cell r="N657">
            <v>3350</v>
          </cell>
          <cell r="O657">
            <v>3475</v>
          </cell>
          <cell r="P657">
            <v>3462.5</v>
          </cell>
          <cell r="Q657">
            <v>3342.7951388888891</v>
          </cell>
        </row>
        <row r="658"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6425</v>
          </cell>
          <cell r="F658">
            <v>6537.5</v>
          </cell>
          <cell r="G658">
            <v>6762.5</v>
          </cell>
          <cell r="H658">
            <v>6700</v>
          </cell>
          <cell r="I658">
            <v>6975</v>
          </cell>
          <cell r="J658">
            <v>6210</v>
          </cell>
          <cell r="K658">
            <v>6060</v>
          </cell>
          <cell r="L658">
            <v>6400</v>
          </cell>
          <cell r="M658">
            <v>6205</v>
          </cell>
          <cell r="N658">
            <v>6300</v>
          </cell>
          <cell r="O658">
            <v>6233.333333333333</v>
          </cell>
          <cell r="P658">
            <v>6170</v>
          </cell>
          <cell r="Q658">
            <v>6414.8611111111104</v>
          </cell>
        </row>
        <row r="659">
          <cell r="B659">
            <v>511001102</v>
          </cell>
          <cell r="C659" t="str">
            <v>سراير خشبية</v>
          </cell>
        </row>
        <row r="660"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729.76190476190482</v>
          </cell>
          <cell r="F660">
            <v>736.90476190476204</v>
          </cell>
          <cell r="G660">
            <v>740.95238095238085</v>
          </cell>
          <cell r="H660">
            <v>733.33333333333337</v>
          </cell>
          <cell r="I660">
            <v>721.875</v>
          </cell>
          <cell r="J660">
            <v>746.875</v>
          </cell>
          <cell r="K660">
            <v>707.29166666666674</v>
          </cell>
          <cell r="L660">
            <v>730.20833333333337</v>
          </cell>
          <cell r="M660">
            <v>739.58333333333337</v>
          </cell>
          <cell r="N660">
            <v>741.66666666666663</v>
          </cell>
          <cell r="O660">
            <v>742.70833333333337</v>
          </cell>
          <cell r="P660">
            <v>721.45833333333337</v>
          </cell>
          <cell r="Q660">
            <v>732.71825396825398</v>
          </cell>
        </row>
        <row r="661">
          <cell r="B661">
            <v>511001103</v>
          </cell>
          <cell r="C661" t="str">
            <v>طرابيزات وطاولات</v>
          </cell>
        </row>
        <row r="662"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354.72222222222217</v>
          </cell>
          <cell r="F662">
            <v>375</v>
          </cell>
          <cell r="G662">
            <v>389.16666666666669</v>
          </cell>
          <cell r="H662">
            <v>368.0555555555556</v>
          </cell>
          <cell r="I662">
            <v>375</v>
          </cell>
          <cell r="J662">
            <v>361.11111111111109</v>
          </cell>
          <cell r="K662">
            <v>367.5</v>
          </cell>
          <cell r="L662">
            <v>381.80555555555549</v>
          </cell>
          <cell r="M662">
            <v>370.55555555555549</v>
          </cell>
          <cell r="N662">
            <v>354.72222222222217</v>
          </cell>
          <cell r="O662">
            <v>364.72222222222217</v>
          </cell>
          <cell r="P662">
            <v>370.55555555555549</v>
          </cell>
          <cell r="Q662">
            <v>369.40972222222223</v>
          </cell>
        </row>
        <row r="663"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81.75</v>
          </cell>
          <cell r="F663">
            <v>81.75</v>
          </cell>
          <cell r="G663">
            <v>81.75</v>
          </cell>
          <cell r="H663">
            <v>81.25</v>
          </cell>
          <cell r="I663">
            <v>89.4</v>
          </cell>
          <cell r="J663">
            <v>81.75</v>
          </cell>
          <cell r="K663">
            <v>81.75</v>
          </cell>
          <cell r="L663">
            <v>81.75</v>
          </cell>
          <cell r="M663">
            <v>83</v>
          </cell>
          <cell r="N663">
            <v>81.75</v>
          </cell>
          <cell r="O663">
            <v>81.75</v>
          </cell>
          <cell r="P663">
            <v>81.75</v>
          </cell>
          <cell r="Q663">
            <v>82.45</v>
          </cell>
        </row>
        <row r="664"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271.25</v>
          </cell>
          <cell r="F664">
            <v>275</v>
          </cell>
          <cell r="G664">
            <v>280</v>
          </cell>
          <cell r="H664">
            <v>280</v>
          </cell>
          <cell r="I664">
            <v>299</v>
          </cell>
          <cell r="J664">
            <v>287</v>
          </cell>
          <cell r="K664">
            <v>290</v>
          </cell>
          <cell r="L664">
            <v>297</v>
          </cell>
          <cell r="M664">
            <v>281.25</v>
          </cell>
          <cell r="N664">
            <v>276.25</v>
          </cell>
          <cell r="O664">
            <v>273.75</v>
          </cell>
          <cell r="P664">
            <v>287.5</v>
          </cell>
          <cell r="Q664">
            <v>283.16666666666669</v>
          </cell>
        </row>
        <row r="665">
          <cell r="B665">
            <v>511001104</v>
          </cell>
          <cell r="C665" t="str">
            <v>بوفيه ومكتبات</v>
          </cell>
        </row>
        <row r="666"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1735</v>
          </cell>
          <cell r="F666">
            <v>1721.6666666666665</v>
          </cell>
          <cell r="G666">
            <v>1731.6666666666665</v>
          </cell>
          <cell r="H666">
            <v>1733.3333333333335</v>
          </cell>
          <cell r="I666">
            <v>1723.3333333333335</v>
          </cell>
          <cell r="J666">
            <v>1741.6666666666665</v>
          </cell>
          <cell r="K666">
            <v>1721.6666666666665</v>
          </cell>
          <cell r="L666">
            <v>1733.3333333333339</v>
          </cell>
          <cell r="M666">
            <v>1750</v>
          </cell>
          <cell r="N666">
            <v>1731.6666666666661</v>
          </cell>
          <cell r="O666">
            <v>1700</v>
          </cell>
          <cell r="P666">
            <v>1678.3333333333339</v>
          </cell>
          <cell r="Q666">
            <v>1725.1388888888887</v>
          </cell>
        </row>
        <row r="667"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475</v>
          </cell>
          <cell r="F667">
            <v>475</v>
          </cell>
          <cell r="G667">
            <v>487.5</v>
          </cell>
          <cell r="H667">
            <v>492.5</v>
          </cell>
          <cell r="I667">
            <v>450</v>
          </cell>
          <cell r="J667">
            <v>450</v>
          </cell>
          <cell r="K667">
            <v>475</v>
          </cell>
          <cell r="L667">
            <v>467.5</v>
          </cell>
          <cell r="M667">
            <v>450</v>
          </cell>
          <cell r="N667">
            <v>450</v>
          </cell>
          <cell r="O667">
            <v>437.5</v>
          </cell>
          <cell r="P667">
            <v>437.5</v>
          </cell>
          <cell r="Q667">
            <v>462.29166666666669</v>
          </cell>
        </row>
        <row r="668">
          <cell r="B668">
            <v>511001105</v>
          </cell>
          <cell r="C668" t="str">
            <v>غرفة طعام</v>
          </cell>
        </row>
        <row r="669"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3011.666666666667</v>
          </cell>
          <cell r="F669">
            <v>2868.0555555555561</v>
          </cell>
          <cell r="G669">
            <v>2834.7222222222226</v>
          </cell>
          <cell r="H669">
            <v>2895.8333333333335</v>
          </cell>
          <cell r="I669">
            <v>2858.3333333333335</v>
          </cell>
          <cell r="J669">
            <v>2856.25</v>
          </cell>
          <cell r="K669">
            <v>2858.3333333333335</v>
          </cell>
          <cell r="L669">
            <v>2855.5555555555547</v>
          </cell>
          <cell r="M669">
            <v>2861.1111111111118</v>
          </cell>
          <cell r="N669">
            <v>2850</v>
          </cell>
          <cell r="O669">
            <v>2827.7777777777787</v>
          </cell>
          <cell r="P669">
            <v>3005.5555555555547</v>
          </cell>
          <cell r="Q669">
            <v>2881.9328703703704</v>
          </cell>
        </row>
        <row r="670"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3543.3333333333335</v>
          </cell>
          <cell r="F670">
            <v>3623.3333333333335</v>
          </cell>
          <cell r="G670">
            <v>3446.6666666666665</v>
          </cell>
          <cell r="H670">
            <v>3261.1111111111113</v>
          </cell>
          <cell r="I670">
            <v>3236.1111111111113</v>
          </cell>
          <cell r="J670">
            <v>3281.9444444444448</v>
          </cell>
          <cell r="K670">
            <v>3348.6111111111113</v>
          </cell>
          <cell r="L670">
            <v>3383.3333333333335</v>
          </cell>
          <cell r="M670">
            <v>3386.1111111111099</v>
          </cell>
          <cell r="N670">
            <v>3347.2222222222213</v>
          </cell>
          <cell r="O670">
            <v>3286.1111111111118</v>
          </cell>
          <cell r="P670">
            <v>3438.8888888888882</v>
          </cell>
          <cell r="Q670">
            <v>3381.8981481481478</v>
          </cell>
        </row>
        <row r="671">
          <cell r="B671">
            <v>511001106</v>
          </cell>
          <cell r="C671" t="str">
            <v>خزائن خشبية</v>
          </cell>
        </row>
        <row r="672"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705.95238095238085</v>
          </cell>
          <cell r="F672">
            <v>706.90476190476204</v>
          </cell>
          <cell r="G672">
            <v>707.14285714285711</v>
          </cell>
          <cell r="H672">
            <v>709.28571428571433</v>
          </cell>
          <cell r="I672">
            <v>727.85714285714289</v>
          </cell>
          <cell r="J672">
            <v>727.26190476190482</v>
          </cell>
          <cell r="K672">
            <v>717.85714285714289</v>
          </cell>
          <cell r="L672">
            <v>708.09523809523819</v>
          </cell>
          <cell r="M672">
            <v>720.23809523809564</v>
          </cell>
          <cell r="N672">
            <v>713.74999999999966</v>
          </cell>
          <cell r="O672">
            <v>689.04761904761915</v>
          </cell>
          <cell r="P672">
            <v>678.57142857142856</v>
          </cell>
          <cell r="Q672">
            <v>709.33035714285722</v>
          </cell>
        </row>
        <row r="673">
          <cell r="B673">
            <v>511001107</v>
          </cell>
          <cell r="C673" t="str">
            <v xml:space="preserve">كراسي </v>
          </cell>
        </row>
        <row r="674"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971.45833333333337</v>
          </cell>
          <cell r="F674">
            <v>984.58333333333337</v>
          </cell>
          <cell r="G674">
            <v>998.95833333333337</v>
          </cell>
          <cell r="H674">
            <v>1003.125</v>
          </cell>
          <cell r="I674">
            <v>1004.1666666666666</v>
          </cell>
          <cell r="J674">
            <v>1011.4583333333334</v>
          </cell>
          <cell r="K674">
            <v>982.5</v>
          </cell>
          <cell r="L674">
            <v>996.04166666666629</v>
          </cell>
          <cell r="M674">
            <v>1011.4583333333337</v>
          </cell>
          <cell r="N674">
            <v>1007.5</v>
          </cell>
          <cell r="O674">
            <v>990.625</v>
          </cell>
          <cell r="P674">
            <v>1016.6666666666671</v>
          </cell>
          <cell r="Q674">
            <v>998.21180555555566</v>
          </cell>
        </row>
        <row r="675"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181.66666666666666</v>
          </cell>
          <cell r="F675">
            <v>180</v>
          </cell>
          <cell r="G675">
            <v>180</v>
          </cell>
          <cell r="H675">
            <v>174.44444444444443</v>
          </cell>
          <cell r="I675">
            <v>172.85714285714286</v>
          </cell>
          <cell r="J675">
            <v>180</v>
          </cell>
          <cell r="K675">
            <v>181.11111111111109</v>
          </cell>
          <cell r="L675">
            <v>183.61111111111117</v>
          </cell>
          <cell r="M675">
            <v>180.27777777777783</v>
          </cell>
          <cell r="N675">
            <v>179.44444444444449</v>
          </cell>
          <cell r="O675">
            <v>179.44444444444449</v>
          </cell>
          <cell r="P675">
            <v>179.86111111111117</v>
          </cell>
          <cell r="Q675">
            <v>179.39318783068788</v>
          </cell>
        </row>
        <row r="676"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170.83333333333334</v>
          </cell>
          <cell r="F676">
            <v>168</v>
          </cell>
          <cell r="G676">
            <v>168</v>
          </cell>
          <cell r="H676">
            <v>168</v>
          </cell>
          <cell r="I676">
            <v>162.85714285714286</v>
          </cell>
          <cell r="J676">
            <v>165</v>
          </cell>
          <cell r="K676">
            <v>163.33333333333334</v>
          </cell>
          <cell r="L676">
            <v>165.83333333333334</v>
          </cell>
          <cell r="M676">
            <v>165</v>
          </cell>
          <cell r="N676">
            <v>165</v>
          </cell>
          <cell r="O676">
            <v>165</v>
          </cell>
          <cell r="P676">
            <v>167.5</v>
          </cell>
          <cell r="Q676">
            <v>166.19642857142858</v>
          </cell>
        </row>
        <row r="677">
          <cell r="B677">
            <v>511002</v>
          </cell>
          <cell r="C677" t="str">
            <v>اجهزة الإضاءة</v>
          </cell>
        </row>
        <row r="678"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100</v>
          </cell>
          <cell r="F678">
            <v>100</v>
          </cell>
          <cell r="G678">
            <v>101.42857142857143</v>
          </cell>
          <cell r="H678">
            <v>100</v>
          </cell>
          <cell r="I678">
            <v>104.28571428571429</v>
          </cell>
          <cell r="J678">
            <v>105.71428571428571</v>
          </cell>
          <cell r="K678">
            <v>102.85714285714286</v>
          </cell>
          <cell r="L678">
            <v>102.85714285714286</v>
          </cell>
          <cell r="M678">
            <v>105.71428571428571</v>
          </cell>
          <cell r="N678">
            <v>100</v>
          </cell>
          <cell r="O678">
            <v>100</v>
          </cell>
          <cell r="P678">
            <v>103.75</v>
          </cell>
          <cell r="Q678">
            <v>102.21726190476191</v>
          </cell>
        </row>
        <row r="679">
          <cell r="B679">
            <v>511003</v>
          </cell>
          <cell r="C679" t="str">
            <v>الفرشات</v>
          </cell>
        </row>
        <row r="680"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475</v>
          </cell>
          <cell r="F680">
            <v>450</v>
          </cell>
          <cell r="G680">
            <v>475</v>
          </cell>
          <cell r="H680">
            <v>425</v>
          </cell>
          <cell r="I680">
            <v>513.75</v>
          </cell>
          <cell r="J680">
            <v>526.25</v>
          </cell>
          <cell r="K680">
            <v>501.25</v>
          </cell>
          <cell r="L680">
            <v>526.25</v>
          </cell>
          <cell r="M680">
            <v>513.75</v>
          </cell>
          <cell r="N680">
            <v>538.75</v>
          </cell>
          <cell r="O680">
            <v>538.75</v>
          </cell>
          <cell r="P680">
            <v>538.75</v>
          </cell>
          <cell r="Q680">
            <v>501.875</v>
          </cell>
        </row>
        <row r="681"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72.5</v>
          </cell>
          <cell r="F681">
            <v>73.75</v>
          </cell>
          <cell r="G681">
            <v>72.5</v>
          </cell>
          <cell r="H681">
            <v>72.5</v>
          </cell>
          <cell r="I681">
            <v>71</v>
          </cell>
          <cell r="J681">
            <v>71</v>
          </cell>
          <cell r="K681">
            <v>71</v>
          </cell>
          <cell r="L681">
            <v>70.8</v>
          </cell>
          <cell r="M681">
            <v>71.400000000000006</v>
          </cell>
          <cell r="N681">
            <v>78.666666666666671</v>
          </cell>
          <cell r="O681">
            <v>78.666666666666671</v>
          </cell>
          <cell r="P681">
            <v>80</v>
          </cell>
          <cell r="Q681">
            <v>73.648611111111094</v>
          </cell>
        </row>
        <row r="682">
          <cell r="B682">
            <v>512</v>
          </cell>
          <cell r="C682" t="str">
            <v>السجاد والموكيت والبسط</v>
          </cell>
        </row>
        <row r="683">
          <cell r="B683">
            <v>512001</v>
          </cell>
          <cell r="C683" t="str">
            <v>السجاد</v>
          </cell>
        </row>
        <row r="684"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287.61904761904759</v>
          </cell>
          <cell r="F684">
            <v>288.57142857142856</v>
          </cell>
          <cell r="G684">
            <v>273.33333333333331</v>
          </cell>
          <cell r="H684">
            <v>301.90476190476193</v>
          </cell>
          <cell r="I684">
            <v>299.04761904761909</v>
          </cell>
          <cell r="J684">
            <v>300.47619047619048</v>
          </cell>
          <cell r="K684">
            <v>283.33333333333331</v>
          </cell>
          <cell r="L684">
            <v>283.33333333333331</v>
          </cell>
          <cell r="M684">
            <v>280.47619047619042</v>
          </cell>
          <cell r="N684">
            <v>290.47619047619042</v>
          </cell>
          <cell r="O684">
            <v>297.61904761904759</v>
          </cell>
          <cell r="P684">
            <v>291.90476190476198</v>
          </cell>
          <cell r="Q684">
            <v>289.84126984126982</v>
          </cell>
        </row>
        <row r="685"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366</v>
          </cell>
          <cell r="F685">
            <v>362</v>
          </cell>
          <cell r="G685">
            <v>360</v>
          </cell>
          <cell r="H685">
            <v>356</v>
          </cell>
          <cell r="I685">
            <v>352</v>
          </cell>
          <cell r="J685">
            <v>338</v>
          </cell>
          <cell r="K685">
            <v>336.66666666666663</v>
          </cell>
          <cell r="L685">
            <v>340</v>
          </cell>
          <cell r="M685">
            <v>335</v>
          </cell>
          <cell r="N685">
            <v>322</v>
          </cell>
          <cell r="O685">
            <v>330.66666666666663</v>
          </cell>
          <cell r="P685">
            <v>330.66666666666663</v>
          </cell>
          <cell r="Q685">
            <v>344.08333333333331</v>
          </cell>
        </row>
        <row r="686">
          <cell r="B686">
            <v>512002</v>
          </cell>
          <cell r="C686" t="str">
            <v>الموكيت</v>
          </cell>
        </row>
        <row r="687"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27.266666666666669</v>
          </cell>
          <cell r="F687">
            <v>27.666666666666668</v>
          </cell>
          <cell r="G687">
            <v>27.466666666666669</v>
          </cell>
          <cell r="H687">
            <v>27</v>
          </cell>
          <cell r="I687">
            <v>27.533333333333331</v>
          </cell>
          <cell r="J687">
            <v>28.3</v>
          </cell>
          <cell r="K687">
            <v>27.6</v>
          </cell>
          <cell r="L687">
            <v>28.375</v>
          </cell>
          <cell r="M687">
            <v>27.3</v>
          </cell>
          <cell r="N687">
            <v>27.7</v>
          </cell>
          <cell r="O687">
            <v>27.25</v>
          </cell>
          <cell r="P687">
            <v>28.1</v>
          </cell>
          <cell r="Q687">
            <v>27.629861111111115</v>
          </cell>
        </row>
        <row r="688">
          <cell r="B688">
            <v>52</v>
          </cell>
          <cell r="C688" t="str">
            <v>المنسوجات والتجهيزات المنزلية</v>
          </cell>
        </row>
        <row r="689">
          <cell r="B689">
            <v>520</v>
          </cell>
          <cell r="C689" t="str">
            <v>المنسوجات والتجهيزات المنزلية</v>
          </cell>
        </row>
        <row r="690">
          <cell r="B690">
            <v>520001</v>
          </cell>
          <cell r="C690" t="str">
            <v>اللحف والحرامات</v>
          </cell>
        </row>
        <row r="691">
          <cell r="B691">
            <v>520001100</v>
          </cell>
          <cell r="C691" t="str">
            <v>اللحف</v>
          </cell>
        </row>
        <row r="692"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52.291666666666664</v>
          </cell>
          <cell r="F692">
            <v>52.916666666666664</v>
          </cell>
          <cell r="G692">
            <v>53.75</v>
          </cell>
          <cell r="H692">
            <v>52.142857142857146</v>
          </cell>
          <cell r="I692">
            <v>53.4375</v>
          </cell>
          <cell r="J692">
            <v>55</v>
          </cell>
          <cell r="K692">
            <v>54.0625</v>
          </cell>
          <cell r="L692">
            <v>55.9375</v>
          </cell>
          <cell r="M692">
            <v>55.3125</v>
          </cell>
          <cell r="N692">
            <v>55</v>
          </cell>
          <cell r="O692">
            <v>53.125</v>
          </cell>
          <cell r="P692">
            <v>54.895833333333336</v>
          </cell>
          <cell r="Q692">
            <v>53.989335317460323</v>
          </cell>
        </row>
        <row r="693">
          <cell r="B693">
            <v>520001101</v>
          </cell>
          <cell r="C693" t="str">
            <v>حرامات</v>
          </cell>
        </row>
        <row r="694"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63</v>
          </cell>
          <cell r="F694">
            <v>62.916666666666664</v>
          </cell>
          <cell r="G694">
            <v>62.5</v>
          </cell>
          <cell r="H694">
            <v>61.666666666666664</v>
          </cell>
          <cell r="I694">
            <v>64</v>
          </cell>
          <cell r="J694">
            <v>66</v>
          </cell>
          <cell r="K694">
            <v>65</v>
          </cell>
          <cell r="L694">
            <v>63.6</v>
          </cell>
          <cell r="M694">
            <v>69</v>
          </cell>
          <cell r="N694">
            <v>70</v>
          </cell>
          <cell r="O694">
            <v>67</v>
          </cell>
          <cell r="P694">
            <v>64.5</v>
          </cell>
          <cell r="Q694">
            <v>64.931944444444454</v>
          </cell>
        </row>
        <row r="695"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83.125</v>
          </cell>
          <cell r="F695">
            <v>81.25</v>
          </cell>
          <cell r="G695">
            <v>75.625</v>
          </cell>
          <cell r="H695">
            <v>77.5</v>
          </cell>
          <cell r="I695">
            <v>75</v>
          </cell>
          <cell r="J695">
            <v>79.375</v>
          </cell>
          <cell r="K695">
            <v>76.875</v>
          </cell>
          <cell r="L695">
            <v>75</v>
          </cell>
          <cell r="M695">
            <v>83.75</v>
          </cell>
          <cell r="N695">
            <v>90</v>
          </cell>
          <cell r="O695">
            <v>86.5</v>
          </cell>
          <cell r="P695">
            <v>83</v>
          </cell>
          <cell r="Q695">
            <v>80.583333333333329</v>
          </cell>
        </row>
        <row r="696">
          <cell r="B696">
            <v>520002</v>
          </cell>
          <cell r="C696" t="str">
            <v>الشراشف</v>
          </cell>
        </row>
        <row r="697"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100.83333333333333</v>
          </cell>
          <cell r="F697">
            <v>98.666666666666657</v>
          </cell>
          <cell r="G697">
            <v>94.333333333333343</v>
          </cell>
          <cell r="H697">
            <v>93</v>
          </cell>
          <cell r="I697">
            <v>91.5</v>
          </cell>
          <cell r="J697">
            <v>90.75</v>
          </cell>
          <cell r="K697">
            <v>89.583333333333329</v>
          </cell>
          <cell r="L697">
            <v>88.6111111111111</v>
          </cell>
          <cell r="M697">
            <v>95.277777777777786</v>
          </cell>
          <cell r="N697">
            <v>90.555555555555543</v>
          </cell>
          <cell r="O697">
            <v>90.555555555555543</v>
          </cell>
          <cell r="P697">
            <v>89</v>
          </cell>
          <cell r="Q697">
            <v>92.722222222222229</v>
          </cell>
        </row>
        <row r="698"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89</v>
          </cell>
          <cell r="F698">
            <v>87</v>
          </cell>
          <cell r="G698">
            <v>89</v>
          </cell>
          <cell r="H698">
            <v>90.833333333333329</v>
          </cell>
          <cell r="I698">
            <v>88.472222222222214</v>
          </cell>
          <cell r="J698">
            <v>89.305555555555543</v>
          </cell>
          <cell r="K698">
            <v>91.527777777777786</v>
          </cell>
          <cell r="L698">
            <v>89.583333333333329</v>
          </cell>
          <cell r="M698">
            <v>95</v>
          </cell>
          <cell r="N698">
            <v>91.666666666666671</v>
          </cell>
          <cell r="O698">
            <v>93.75</v>
          </cell>
          <cell r="P698">
            <v>89.722222222222214</v>
          </cell>
          <cell r="Q698">
            <v>90.405092592592595</v>
          </cell>
        </row>
        <row r="699">
          <cell r="B699">
            <v>520003</v>
          </cell>
          <cell r="C699" t="str">
            <v>المناشف</v>
          </cell>
        </row>
        <row r="700"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24.305555555555557</v>
          </cell>
          <cell r="F700">
            <v>24.027777777777775</v>
          </cell>
          <cell r="G700">
            <v>24.583333333333332</v>
          </cell>
          <cell r="H700">
            <v>23.416666666666668</v>
          </cell>
          <cell r="I700">
            <v>22.666666666666668</v>
          </cell>
          <cell r="J700">
            <v>22.222222222222225</v>
          </cell>
          <cell r="K700">
            <v>22.638888888888889</v>
          </cell>
          <cell r="L700">
            <v>21.944444444444446</v>
          </cell>
          <cell r="M700">
            <v>22.083333333333332</v>
          </cell>
          <cell r="N700">
            <v>23.194444444444446</v>
          </cell>
          <cell r="O700">
            <v>22.777777777777782</v>
          </cell>
          <cell r="P700">
            <v>22.916666666666668</v>
          </cell>
          <cell r="Q700">
            <v>23.06481481481482</v>
          </cell>
        </row>
        <row r="701"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9.3333333333333339</v>
          </cell>
          <cell r="F701">
            <v>9.4166666666666661</v>
          </cell>
          <cell r="G701">
            <v>9.5833333333333339</v>
          </cell>
          <cell r="H701">
            <v>9.3611111111111125</v>
          </cell>
          <cell r="I701">
            <v>9.75</v>
          </cell>
          <cell r="J701">
            <v>9.3888888888888893</v>
          </cell>
          <cell r="K701">
            <v>10.194444444444445</v>
          </cell>
          <cell r="L701">
            <v>9.8611111111111125</v>
          </cell>
          <cell r="M701">
            <v>10.25</v>
          </cell>
          <cell r="N701">
            <v>10.361111111111112</v>
          </cell>
          <cell r="O701">
            <v>10.638888888888891</v>
          </cell>
          <cell r="P701">
            <v>9.5</v>
          </cell>
          <cell r="Q701">
            <v>9.8032407407407423</v>
          </cell>
        </row>
        <row r="702">
          <cell r="B702">
            <v>520004</v>
          </cell>
          <cell r="C702" t="str">
            <v>الستائر</v>
          </cell>
        </row>
        <row r="703"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23.125</v>
          </cell>
          <cell r="F703">
            <v>23.5</v>
          </cell>
          <cell r="G703">
            <v>23.375</v>
          </cell>
          <cell r="H703">
            <v>23.25</v>
          </cell>
          <cell r="I703">
            <v>23.5</v>
          </cell>
          <cell r="J703">
            <v>22.25</v>
          </cell>
          <cell r="K703">
            <v>23.75</v>
          </cell>
          <cell r="L703">
            <v>23</v>
          </cell>
          <cell r="M703">
            <v>23.33333333333335</v>
          </cell>
          <cell r="N703">
            <v>22.5</v>
          </cell>
          <cell r="O703">
            <v>21.66666666666665</v>
          </cell>
          <cell r="P703">
            <v>22.33333333333335</v>
          </cell>
          <cell r="Q703">
            <v>22.965277777777782</v>
          </cell>
        </row>
        <row r="704">
          <cell r="B704">
            <v>520005</v>
          </cell>
          <cell r="C704" t="str">
            <v>تجهيزات اخرى</v>
          </cell>
        </row>
        <row r="705"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22</v>
          </cell>
          <cell r="F705">
            <v>23</v>
          </cell>
          <cell r="G705">
            <v>22</v>
          </cell>
          <cell r="H705">
            <v>23.75</v>
          </cell>
          <cell r="I705">
            <v>25.833333333333332</v>
          </cell>
          <cell r="J705">
            <v>26</v>
          </cell>
          <cell r="K705">
            <v>23</v>
          </cell>
          <cell r="L705">
            <v>25</v>
          </cell>
          <cell r="M705">
            <v>24</v>
          </cell>
          <cell r="N705">
            <v>24</v>
          </cell>
          <cell r="O705">
            <v>25</v>
          </cell>
          <cell r="P705">
            <v>23</v>
          </cell>
          <cell r="Q705">
            <v>23.881944444444443</v>
          </cell>
        </row>
        <row r="706"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19.166666666666668</v>
          </cell>
          <cell r="F706">
            <v>19.166666666666668</v>
          </cell>
          <cell r="G706">
            <v>20</v>
          </cell>
          <cell r="H706">
            <v>19</v>
          </cell>
          <cell r="I706">
            <v>18.333333333333332</v>
          </cell>
          <cell r="J706">
            <v>20</v>
          </cell>
          <cell r="K706">
            <v>20.714285714285715</v>
          </cell>
          <cell r="L706">
            <v>20.833333333333332</v>
          </cell>
          <cell r="M706">
            <v>20.833333333333332</v>
          </cell>
          <cell r="N706">
            <v>21.666666666666668</v>
          </cell>
          <cell r="O706">
            <v>19.166666666666668</v>
          </cell>
          <cell r="P706">
            <v>21.666666666666668</v>
          </cell>
          <cell r="Q706">
            <v>20.045634920634921</v>
          </cell>
        </row>
        <row r="707">
          <cell r="B707">
            <v>53</v>
          </cell>
          <cell r="C707" t="str">
            <v>الاجهزة المنزلية</v>
          </cell>
        </row>
        <row r="708">
          <cell r="B708">
            <v>531</v>
          </cell>
          <cell r="C708" t="str">
            <v xml:space="preserve">الأجهزة المنزلية الرئيسية </v>
          </cell>
        </row>
        <row r="709">
          <cell r="B709">
            <v>531001</v>
          </cell>
          <cell r="C709" t="str">
            <v>الثلاجات الكهربائية</v>
          </cell>
        </row>
        <row r="710"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3103.333333333333</v>
          </cell>
          <cell r="F710">
            <v>3236.666666666667</v>
          </cell>
          <cell r="G710">
            <v>3180</v>
          </cell>
          <cell r="H710">
            <v>3270</v>
          </cell>
          <cell r="I710">
            <v>3341.6666666666665</v>
          </cell>
          <cell r="J710">
            <v>3183.3333333333335</v>
          </cell>
          <cell r="K710">
            <v>3244.4444444444439</v>
          </cell>
          <cell r="L710">
            <v>3208.3333333333335</v>
          </cell>
          <cell r="M710">
            <v>3127.7777777777787</v>
          </cell>
          <cell r="N710">
            <v>3226.0416666666661</v>
          </cell>
          <cell r="O710">
            <v>3225</v>
          </cell>
          <cell r="P710">
            <v>3162.5</v>
          </cell>
          <cell r="Q710">
            <v>3209.0914351851848</v>
          </cell>
        </row>
        <row r="711"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3718.75</v>
          </cell>
          <cell r="F711">
            <v>3806.25</v>
          </cell>
          <cell r="G711">
            <v>3880</v>
          </cell>
          <cell r="H711">
            <v>3924</v>
          </cell>
          <cell r="I711">
            <v>3817</v>
          </cell>
          <cell r="J711">
            <v>3785.8333333333335</v>
          </cell>
          <cell r="K711">
            <v>3733.3333333333335</v>
          </cell>
          <cell r="L711">
            <v>3783.3333333333335</v>
          </cell>
          <cell r="M711">
            <v>3768.6111111111118</v>
          </cell>
          <cell r="N711">
            <v>3795.2380952380959</v>
          </cell>
          <cell r="O711">
            <v>3605.5555555555547</v>
          </cell>
          <cell r="P711">
            <v>3688.0555555555547</v>
          </cell>
          <cell r="Q711">
            <v>3775.4966931216932</v>
          </cell>
        </row>
        <row r="712">
          <cell r="B712">
            <v>531002</v>
          </cell>
          <cell r="C712" t="str">
            <v>الغسالات الكهربائية</v>
          </cell>
        </row>
        <row r="713"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1911.1111111111113</v>
          </cell>
          <cell r="F713">
            <v>1903.3333333333333</v>
          </cell>
          <cell r="G713">
            <v>1872.5</v>
          </cell>
          <cell r="H713">
            <v>1920</v>
          </cell>
          <cell r="I713">
            <v>1963.5714285714287</v>
          </cell>
          <cell r="J713">
            <v>1845.2380952380954</v>
          </cell>
          <cell r="K713">
            <v>1885</v>
          </cell>
          <cell r="L713">
            <v>1885</v>
          </cell>
          <cell r="M713">
            <v>1833.0952380952372</v>
          </cell>
          <cell r="N713">
            <v>1811.6666666666658</v>
          </cell>
          <cell r="O713">
            <v>1845</v>
          </cell>
          <cell r="P713">
            <v>1901.6666666666658</v>
          </cell>
          <cell r="Q713">
            <v>1881.4318783068777</v>
          </cell>
        </row>
        <row r="714"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2887.6</v>
          </cell>
          <cell r="F714">
            <v>2864.2666666666669</v>
          </cell>
          <cell r="G714">
            <v>2874.2666666666669</v>
          </cell>
          <cell r="H714">
            <v>2954.2666666666669</v>
          </cell>
          <cell r="I714">
            <v>2923</v>
          </cell>
          <cell r="J714">
            <v>2864.6666666666665</v>
          </cell>
          <cell r="K714">
            <v>2861.8888888888891</v>
          </cell>
          <cell r="L714">
            <v>2895.2222222222213</v>
          </cell>
          <cell r="M714">
            <v>2826.8888888888882</v>
          </cell>
          <cell r="N714">
            <v>2842.4444444444453</v>
          </cell>
          <cell r="O714">
            <v>2850.2222222222213</v>
          </cell>
          <cell r="P714">
            <v>3015.7777777777787</v>
          </cell>
          <cell r="Q714">
            <v>2888.3759259259259</v>
          </cell>
        </row>
        <row r="715">
          <cell r="B715">
            <v>531003</v>
          </cell>
          <cell r="C715" t="str">
            <v>افران وطباخات الغاز</v>
          </cell>
        </row>
        <row r="716"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2897</v>
          </cell>
          <cell r="F716">
            <v>2887</v>
          </cell>
          <cell r="G716">
            <v>2925</v>
          </cell>
          <cell r="H716">
            <v>2897</v>
          </cell>
          <cell r="I716">
            <v>3231</v>
          </cell>
          <cell r="J716">
            <v>3005.8333333333335</v>
          </cell>
          <cell r="K716">
            <v>3080.8333333333335</v>
          </cell>
          <cell r="L716">
            <v>3064.1666666666665</v>
          </cell>
          <cell r="M716">
            <v>3035.8333333333335</v>
          </cell>
          <cell r="N716">
            <v>3022.5</v>
          </cell>
          <cell r="O716">
            <v>3008.3333333333335</v>
          </cell>
          <cell r="P716">
            <v>3079.1666666666665</v>
          </cell>
          <cell r="Q716">
            <v>3011.1388888888887</v>
          </cell>
        </row>
        <row r="717"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150</v>
          </cell>
          <cell r="F717">
            <v>148.75</v>
          </cell>
          <cell r="G717">
            <v>150</v>
          </cell>
          <cell r="H717">
            <v>160</v>
          </cell>
          <cell r="I717">
            <v>160</v>
          </cell>
          <cell r="J717">
            <v>156.66666666666666</v>
          </cell>
          <cell r="K717">
            <v>158.33333333333334</v>
          </cell>
          <cell r="L717">
            <v>155</v>
          </cell>
          <cell r="M717">
            <v>158.33333333333334</v>
          </cell>
          <cell r="N717">
            <v>158.33333333333334</v>
          </cell>
          <cell r="O717">
            <v>158.33333333333334</v>
          </cell>
          <cell r="P717">
            <v>155.83333333333334</v>
          </cell>
          <cell r="Q717">
            <v>155.79861111111109</v>
          </cell>
        </row>
        <row r="718">
          <cell r="B718">
            <v>531004</v>
          </cell>
          <cell r="C718" t="str">
            <v xml:space="preserve">أجهزة تبريد وتدفئة وتسخين </v>
          </cell>
        </row>
        <row r="719">
          <cell r="B719">
            <v>531004100</v>
          </cell>
          <cell r="C719" t="str">
            <v>اجهزة تبريد</v>
          </cell>
        </row>
        <row r="720"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1950</v>
          </cell>
          <cell r="F720">
            <v>1850</v>
          </cell>
          <cell r="G720">
            <v>1800</v>
          </cell>
          <cell r="H720">
            <v>1750</v>
          </cell>
          <cell r="I720">
            <v>1840</v>
          </cell>
          <cell r="J720">
            <v>1866.6666666666667</v>
          </cell>
          <cell r="K720">
            <v>1800</v>
          </cell>
          <cell r="L720">
            <v>1866.6666666666667</v>
          </cell>
          <cell r="M720">
            <v>1883.3333333333333</v>
          </cell>
          <cell r="N720">
            <v>1800</v>
          </cell>
          <cell r="O720">
            <v>1800</v>
          </cell>
          <cell r="P720">
            <v>1800</v>
          </cell>
          <cell r="Q720">
            <v>1833.8888888888887</v>
          </cell>
        </row>
        <row r="721">
          <cell r="B721">
            <v>531004101</v>
          </cell>
          <cell r="C721" t="str">
            <v>الدفايات والسخانات</v>
          </cell>
        </row>
        <row r="722"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467</v>
          </cell>
          <cell r="F722">
            <v>442.5</v>
          </cell>
          <cell r="G722">
            <v>413.33333333333331</v>
          </cell>
          <cell r="H722">
            <v>397.5</v>
          </cell>
          <cell r="I722">
            <v>410</v>
          </cell>
          <cell r="J722">
            <v>400</v>
          </cell>
          <cell r="K722">
            <v>400</v>
          </cell>
          <cell r="L722">
            <v>400</v>
          </cell>
          <cell r="M722">
            <v>475</v>
          </cell>
          <cell r="N722">
            <v>450</v>
          </cell>
          <cell r="O722">
            <v>412.33333333333331</v>
          </cell>
          <cell r="P722">
            <v>428.33333333333331</v>
          </cell>
          <cell r="Q722">
            <v>424.66666666666657</v>
          </cell>
        </row>
        <row r="723"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163.33333333333334</v>
          </cell>
          <cell r="F723">
            <v>170</v>
          </cell>
          <cell r="G723">
            <v>160</v>
          </cell>
          <cell r="H723">
            <v>173.125</v>
          </cell>
          <cell r="I723">
            <v>170</v>
          </cell>
          <cell r="J723">
            <v>170</v>
          </cell>
          <cell r="K723">
            <v>163.33333333333334</v>
          </cell>
          <cell r="L723">
            <v>163.33333333333334</v>
          </cell>
          <cell r="M723">
            <v>163.33333333333334</v>
          </cell>
          <cell r="N723">
            <v>163.33333333333334</v>
          </cell>
          <cell r="O723">
            <v>160.83333333333334</v>
          </cell>
          <cell r="P723">
            <v>164.28571428571428</v>
          </cell>
          <cell r="Q723">
            <v>165.40922619047618</v>
          </cell>
        </row>
        <row r="724"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158.75</v>
          </cell>
          <cell r="F724">
            <v>158.75</v>
          </cell>
          <cell r="G724">
            <v>158.75</v>
          </cell>
          <cell r="H724">
            <v>155</v>
          </cell>
          <cell r="I724">
            <v>160</v>
          </cell>
          <cell r="J724">
            <v>161.25</v>
          </cell>
          <cell r="K724">
            <v>161</v>
          </cell>
          <cell r="L724">
            <v>160</v>
          </cell>
          <cell r="M724">
            <v>159</v>
          </cell>
          <cell r="N724">
            <v>159</v>
          </cell>
          <cell r="O724">
            <v>160</v>
          </cell>
          <cell r="P724">
            <v>159</v>
          </cell>
          <cell r="Q724">
            <v>159.20833333333334</v>
          </cell>
        </row>
        <row r="725">
          <cell r="B725">
            <v>531005</v>
          </cell>
          <cell r="C725" t="str">
            <v>اجهزة تنظيف الأرضيات</v>
          </cell>
        </row>
        <row r="726"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450</v>
          </cell>
          <cell r="F726">
            <v>446.66666666666669</v>
          </cell>
          <cell r="G726">
            <v>416.66666666666669</v>
          </cell>
          <cell r="H726">
            <v>412.5</v>
          </cell>
          <cell r="I726">
            <v>462.5</v>
          </cell>
          <cell r="J726">
            <v>414.16666666666669</v>
          </cell>
          <cell r="K726">
            <v>420</v>
          </cell>
          <cell r="L726">
            <v>424.44444444444434</v>
          </cell>
          <cell r="M726">
            <v>422.22222222222234</v>
          </cell>
          <cell r="N726">
            <v>416.66666666666669</v>
          </cell>
          <cell r="O726">
            <v>413.33333333333331</v>
          </cell>
          <cell r="P726">
            <v>455.22222222222234</v>
          </cell>
          <cell r="Q726">
            <v>429.53240740740739</v>
          </cell>
        </row>
        <row r="727">
          <cell r="B727">
            <v>532</v>
          </cell>
          <cell r="C727" t="str">
            <v>أجهزة منزلية كهربائية صغيرة</v>
          </cell>
        </row>
        <row r="728">
          <cell r="B728">
            <v>532001</v>
          </cell>
          <cell r="C728" t="str">
            <v>ادوات مطبخ كهربائية</v>
          </cell>
        </row>
        <row r="729"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335.75</v>
          </cell>
          <cell r="F729">
            <v>320.75</v>
          </cell>
          <cell r="G729">
            <v>337</v>
          </cell>
          <cell r="H729">
            <v>340.5</v>
          </cell>
          <cell r="I729">
            <v>356</v>
          </cell>
          <cell r="J729">
            <v>330.75</v>
          </cell>
          <cell r="K729">
            <v>340.66666666666669</v>
          </cell>
          <cell r="L729">
            <v>325.75</v>
          </cell>
          <cell r="M729">
            <v>327.66666666666669</v>
          </cell>
          <cell r="N729">
            <v>324.33333333333331</v>
          </cell>
          <cell r="O729">
            <v>334.33333333333331</v>
          </cell>
          <cell r="P729">
            <v>334.33333333333331</v>
          </cell>
          <cell r="Q729">
            <v>333.98611111111114</v>
          </cell>
        </row>
        <row r="730">
          <cell r="B730">
            <v>532001100</v>
          </cell>
          <cell r="C730" t="str">
            <v>خلاط</v>
          </cell>
        </row>
        <row r="731"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517.5</v>
          </cell>
          <cell r="F731">
            <v>499</v>
          </cell>
          <cell r="G731">
            <v>508.33333333333331</v>
          </cell>
          <cell r="H731">
            <v>494</v>
          </cell>
          <cell r="I731">
            <v>448.33333333333331</v>
          </cell>
          <cell r="J731">
            <v>499</v>
          </cell>
          <cell r="K731">
            <v>500</v>
          </cell>
          <cell r="L731">
            <v>484</v>
          </cell>
          <cell r="M731">
            <v>499</v>
          </cell>
          <cell r="N731">
            <v>500.6</v>
          </cell>
          <cell r="O731">
            <v>499</v>
          </cell>
          <cell r="P731">
            <v>514</v>
          </cell>
          <cell r="Q731">
            <v>496.89722222222218</v>
          </cell>
        </row>
        <row r="732"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200</v>
          </cell>
          <cell r="F732">
            <v>220</v>
          </cell>
          <cell r="G732">
            <v>200</v>
          </cell>
          <cell r="H732">
            <v>200</v>
          </cell>
          <cell r="I732">
            <v>200</v>
          </cell>
          <cell r="J732">
            <v>200</v>
          </cell>
          <cell r="K732">
            <v>200</v>
          </cell>
          <cell r="L732">
            <v>200</v>
          </cell>
          <cell r="M732">
            <v>200</v>
          </cell>
          <cell r="N732">
            <v>200</v>
          </cell>
          <cell r="O732">
            <v>200</v>
          </cell>
          <cell r="P732">
            <v>200</v>
          </cell>
          <cell r="Q732">
            <v>201.66666666666666</v>
          </cell>
        </row>
        <row r="733">
          <cell r="B733">
            <v>532002</v>
          </cell>
          <cell r="C733" t="str">
            <v>اجهزة منزلية  اخرى</v>
          </cell>
        </row>
        <row r="734">
          <cell r="B734">
            <v>532002100</v>
          </cell>
          <cell r="C734" t="str">
            <v>مكوى</v>
          </cell>
        </row>
        <row r="735"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116.66666666666667</v>
          </cell>
          <cell r="F735">
            <v>114.30555555555554</v>
          </cell>
          <cell r="G735">
            <v>122.22222222222223</v>
          </cell>
          <cell r="H735">
            <v>118.52777777777777</v>
          </cell>
          <cell r="I735">
            <v>125.9</v>
          </cell>
          <cell r="J735">
            <v>120.27777777777777</v>
          </cell>
          <cell r="K735">
            <v>124.16666666666667</v>
          </cell>
          <cell r="L735">
            <v>118.25</v>
          </cell>
          <cell r="M735">
            <v>120</v>
          </cell>
          <cell r="N735">
            <v>120.83333333333333</v>
          </cell>
          <cell r="O735">
            <v>117.77777777777783</v>
          </cell>
          <cell r="P735">
            <v>129.16666666666666</v>
          </cell>
          <cell r="Q735">
            <v>120.67453703703704</v>
          </cell>
        </row>
        <row r="736"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186.03571428571428</v>
          </cell>
          <cell r="F736">
            <v>188.73809523809521</v>
          </cell>
          <cell r="G736">
            <v>199.36904761904765</v>
          </cell>
          <cell r="H736">
            <v>203.65476190476193</v>
          </cell>
          <cell r="I736">
            <v>201.27380952380949</v>
          </cell>
          <cell r="J736">
            <v>199.94791666666669</v>
          </cell>
          <cell r="K736">
            <v>201.73958333333331</v>
          </cell>
          <cell r="L736">
            <v>202.66666666666674</v>
          </cell>
          <cell r="M736">
            <v>185.875</v>
          </cell>
          <cell r="N736">
            <v>188.58333333333337</v>
          </cell>
          <cell r="O736">
            <v>186.8125</v>
          </cell>
          <cell r="P736">
            <v>197.54166666666674</v>
          </cell>
          <cell r="Q736">
            <v>195.18650793650795</v>
          </cell>
        </row>
        <row r="737">
          <cell r="B737">
            <v>532002101</v>
          </cell>
          <cell r="C737" t="str">
            <v>مروحة</v>
          </cell>
        </row>
        <row r="738"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170</v>
          </cell>
          <cell r="F738">
            <v>170</v>
          </cell>
          <cell r="G738">
            <v>175</v>
          </cell>
          <cell r="H738">
            <v>170</v>
          </cell>
          <cell r="I738">
            <v>170</v>
          </cell>
          <cell r="J738">
            <v>173</v>
          </cell>
          <cell r="K738">
            <v>171.5</v>
          </cell>
          <cell r="L738">
            <v>172.5</v>
          </cell>
          <cell r="M738">
            <v>170.5</v>
          </cell>
          <cell r="N738">
            <v>171</v>
          </cell>
          <cell r="O738">
            <v>167</v>
          </cell>
          <cell r="P738">
            <v>169</v>
          </cell>
          <cell r="Q738">
            <v>170.79166666666666</v>
          </cell>
        </row>
        <row r="739"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113.33333333333333</v>
          </cell>
          <cell r="F739">
            <v>135</v>
          </cell>
          <cell r="G739">
            <v>140</v>
          </cell>
          <cell r="H739">
            <v>133.33333333333334</v>
          </cell>
          <cell r="I739">
            <v>122</v>
          </cell>
          <cell r="J739">
            <v>122</v>
          </cell>
          <cell r="K739">
            <v>119</v>
          </cell>
          <cell r="L739">
            <v>121</v>
          </cell>
          <cell r="M739">
            <v>123</v>
          </cell>
          <cell r="N739">
            <v>121</v>
          </cell>
          <cell r="O739">
            <v>121</v>
          </cell>
          <cell r="P739">
            <v>122</v>
          </cell>
          <cell r="Q739">
            <v>124.38888888888887</v>
          </cell>
        </row>
        <row r="740">
          <cell r="B740">
            <v>54</v>
          </cell>
          <cell r="C740" t="str">
            <v>اواني وادوات منزلية</v>
          </cell>
        </row>
        <row r="741">
          <cell r="B741">
            <v>540</v>
          </cell>
          <cell r="C741" t="str">
            <v>اواني وادوات منزلية</v>
          </cell>
        </row>
        <row r="742">
          <cell r="B742">
            <v>540001</v>
          </cell>
          <cell r="C742" t="str">
            <v>اواني من الزجاج</v>
          </cell>
        </row>
        <row r="743"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18.5</v>
          </cell>
          <cell r="F743">
            <v>19.166666666666668</v>
          </cell>
          <cell r="G743">
            <v>17.916666666666668</v>
          </cell>
          <cell r="H743">
            <v>17.277777777777779</v>
          </cell>
          <cell r="I743">
            <v>17.928571428571427</v>
          </cell>
          <cell r="J743">
            <v>17.714285714285715</v>
          </cell>
          <cell r="K743">
            <v>16.857142857142858</v>
          </cell>
          <cell r="L743">
            <v>17.214285714285715</v>
          </cell>
          <cell r="M743">
            <v>16.535714285714285</v>
          </cell>
          <cell r="N743">
            <v>17.178571428571427</v>
          </cell>
          <cell r="O743">
            <v>17.214285714285715</v>
          </cell>
          <cell r="P743">
            <v>17.142857142857142</v>
          </cell>
          <cell r="Q743">
            <v>17.553902116402117</v>
          </cell>
        </row>
        <row r="744"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15.416666666666666</v>
          </cell>
          <cell r="F744">
            <v>15.5</v>
          </cell>
          <cell r="G744">
            <v>14.583333333333334</v>
          </cell>
          <cell r="H744">
            <v>15.833333333333334</v>
          </cell>
          <cell r="I744">
            <v>15.357142857142858</v>
          </cell>
          <cell r="J744">
            <v>14.214285714285714</v>
          </cell>
          <cell r="K744">
            <v>13.928571428571429</v>
          </cell>
          <cell r="L744">
            <v>13.714285714285714</v>
          </cell>
          <cell r="M744">
            <v>14.071428571428571</v>
          </cell>
          <cell r="N744">
            <v>14.285714285714286</v>
          </cell>
          <cell r="O744">
            <v>14.642857142857142</v>
          </cell>
          <cell r="P744">
            <v>15</v>
          </cell>
          <cell r="Q744">
            <v>14.712301587301587</v>
          </cell>
        </row>
        <row r="745">
          <cell r="B745">
            <v>540002</v>
          </cell>
          <cell r="C745" t="str">
            <v>اواني من الصيني او الفخار</v>
          </cell>
        </row>
        <row r="746"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38.214285714285715</v>
          </cell>
          <cell r="F746">
            <v>37.857142857142854</v>
          </cell>
          <cell r="G746">
            <v>37.5</v>
          </cell>
          <cell r="H746">
            <v>38.214285714285715</v>
          </cell>
          <cell r="I746">
            <v>37.5</v>
          </cell>
          <cell r="J746">
            <v>36.785714285714285</v>
          </cell>
          <cell r="K746">
            <v>37.5</v>
          </cell>
          <cell r="L746">
            <v>37.5</v>
          </cell>
          <cell r="M746">
            <v>38.214285714285715</v>
          </cell>
          <cell r="N746">
            <v>37.5</v>
          </cell>
          <cell r="O746">
            <v>38.214285714285715</v>
          </cell>
          <cell r="P746">
            <v>38.214285714285715</v>
          </cell>
          <cell r="Q746">
            <v>37.767857142857146</v>
          </cell>
        </row>
        <row r="747"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40.714285714285715</v>
          </cell>
          <cell r="F747">
            <v>40.571428571428569</v>
          </cell>
          <cell r="G747">
            <v>40.714285714285715</v>
          </cell>
          <cell r="H747">
            <v>41.428571428571431</v>
          </cell>
          <cell r="I747">
            <v>40.625</v>
          </cell>
          <cell r="J747">
            <v>40.535714285714285</v>
          </cell>
          <cell r="K747">
            <v>40.714285714285715</v>
          </cell>
          <cell r="L747">
            <v>40.785714285714285</v>
          </cell>
          <cell r="M747">
            <v>40.428571428571431</v>
          </cell>
          <cell r="N747">
            <v>40.071428571428569</v>
          </cell>
          <cell r="O747">
            <v>38.142857142857146</v>
          </cell>
          <cell r="P747">
            <v>38.857142857142854</v>
          </cell>
          <cell r="Q747">
            <v>40.299107142857146</v>
          </cell>
        </row>
        <row r="748"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12.333333333333334</v>
          </cell>
          <cell r="F748">
            <v>12.166666666666666</v>
          </cell>
          <cell r="G748">
            <v>11.694444444444445</v>
          </cell>
          <cell r="H748">
            <v>12.433333333333334</v>
          </cell>
          <cell r="I748">
            <v>12.25</v>
          </cell>
          <cell r="J748">
            <v>12.111111111111112</v>
          </cell>
          <cell r="K748">
            <v>11.972222222222221</v>
          </cell>
          <cell r="L748">
            <v>11.666666666666666</v>
          </cell>
          <cell r="M748">
            <v>11</v>
          </cell>
          <cell r="N748">
            <v>12.111111111111116</v>
          </cell>
          <cell r="O748">
            <v>11.69444444444445</v>
          </cell>
          <cell r="P748">
            <v>11.388888888888884</v>
          </cell>
          <cell r="Q748">
            <v>11.901851851851852</v>
          </cell>
        </row>
        <row r="749">
          <cell r="B749">
            <v>540003</v>
          </cell>
          <cell r="C749" t="str">
            <v>اواني من الالمنيوم</v>
          </cell>
        </row>
        <row r="750"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40.416666666666664</v>
          </cell>
          <cell r="F750">
            <v>39.444444444444443</v>
          </cell>
          <cell r="G750">
            <v>38.333333333333329</v>
          </cell>
          <cell r="H750">
            <v>38.666666666666671</v>
          </cell>
          <cell r="I750">
            <v>40.833333333333336</v>
          </cell>
          <cell r="J750">
            <v>40.138888888888893</v>
          </cell>
          <cell r="K750">
            <v>41.805555555555557</v>
          </cell>
          <cell r="L750">
            <v>41.111111111111114</v>
          </cell>
          <cell r="M750">
            <v>39.513888888888886</v>
          </cell>
          <cell r="N750">
            <v>40.972222222222221</v>
          </cell>
          <cell r="O750">
            <v>39.375</v>
          </cell>
          <cell r="P750">
            <v>41.083333333333336</v>
          </cell>
          <cell r="Q750">
            <v>40.141203703703702</v>
          </cell>
        </row>
        <row r="751"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15.9375</v>
          </cell>
          <cell r="F751">
            <v>15.25</v>
          </cell>
          <cell r="G751">
            <v>15.1875</v>
          </cell>
          <cell r="H751">
            <v>16.0625</v>
          </cell>
          <cell r="I751">
            <v>15.6875</v>
          </cell>
          <cell r="J751">
            <v>15.75</v>
          </cell>
          <cell r="K751">
            <v>15.5625</v>
          </cell>
          <cell r="L751">
            <v>16.0625</v>
          </cell>
          <cell r="M751">
            <v>15.4375</v>
          </cell>
          <cell r="N751">
            <v>16.125</v>
          </cell>
          <cell r="O751">
            <v>15.6875</v>
          </cell>
          <cell r="P751">
            <v>15.75</v>
          </cell>
          <cell r="Q751">
            <v>15.708333333333334</v>
          </cell>
        </row>
        <row r="752"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66</v>
          </cell>
          <cell r="F752">
            <v>66.5</v>
          </cell>
          <cell r="G752">
            <v>68.125</v>
          </cell>
          <cell r="H752">
            <v>70.625</v>
          </cell>
          <cell r="I752">
            <v>66</v>
          </cell>
          <cell r="J752">
            <v>65.5</v>
          </cell>
          <cell r="K752">
            <v>65.5</v>
          </cell>
          <cell r="L752">
            <v>68.5</v>
          </cell>
          <cell r="M752">
            <v>66.25</v>
          </cell>
          <cell r="N752">
            <v>64.5</v>
          </cell>
          <cell r="O752">
            <v>65.25</v>
          </cell>
          <cell r="P752">
            <v>66</v>
          </cell>
          <cell r="Q752">
            <v>66.5625</v>
          </cell>
        </row>
        <row r="753">
          <cell r="B753">
            <v>540004</v>
          </cell>
          <cell r="C753" t="str">
            <v>اواني من الستيل</v>
          </cell>
        </row>
        <row r="754"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384.375</v>
          </cell>
          <cell r="F754">
            <v>379.0625</v>
          </cell>
          <cell r="G754">
            <v>383.75</v>
          </cell>
          <cell r="H754">
            <v>385</v>
          </cell>
          <cell r="I754">
            <v>381.25</v>
          </cell>
          <cell r="J754">
            <v>385.46875</v>
          </cell>
          <cell r="K754">
            <v>391.875</v>
          </cell>
          <cell r="L754">
            <v>393.92857142857144</v>
          </cell>
          <cell r="M754">
            <v>385.3125</v>
          </cell>
          <cell r="N754">
            <v>384.375</v>
          </cell>
          <cell r="O754">
            <v>383.75</v>
          </cell>
          <cell r="P754">
            <v>382.5</v>
          </cell>
          <cell r="Q754">
            <v>385.05394345238096</v>
          </cell>
        </row>
        <row r="755"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33.214285714285715</v>
          </cell>
          <cell r="F755">
            <v>33.125</v>
          </cell>
          <cell r="G755">
            <v>33.75</v>
          </cell>
          <cell r="H755">
            <v>32.857142857142854</v>
          </cell>
          <cell r="I755">
            <v>32.708333333333329</v>
          </cell>
          <cell r="J755">
            <v>31.875</v>
          </cell>
          <cell r="K755">
            <v>33.854166666666671</v>
          </cell>
          <cell r="L755">
            <v>32.8125</v>
          </cell>
          <cell r="M755">
            <v>32.5</v>
          </cell>
          <cell r="N755">
            <v>31.916666666666664</v>
          </cell>
          <cell r="O755">
            <v>32.8125</v>
          </cell>
          <cell r="P755">
            <v>33.125</v>
          </cell>
          <cell r="Q755">
            <v>32.879216269841272</v>
          </cell>
        </row>
        <row r="756">
          <cell r="B756">
            <v>540005</v>
          </cell>
          <cell r="C756" t="str">
            <v>اواني من الميلامين والبلاستك</v>
          </cell>
        </row>
        <row r="757"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41.071428571428569</v>
          </cell>
          <cell r="F757">
            <v>42.8125</v>
          </cell>
          <cell r="G757">
            <v>44.375</v>
          </cell>
          <cell r="H757">
            <v>43.125</v>
          </cell>
          <cell r="I757">
            <v>41.71875</v>
          </cell>
          <cell r="J757">
            <v>41.09375</v>
          </cell>
          <cell r="K757">
            <v>40.96875</v>
          </cell>
          <cell r="L757">
            <v>40</v>
          </cell>
          <cell r="M757">
            <v>40.78125</v>
          </cell>
          <cell r="N757">
            <v>41.40625</v>
          </cell>
          <cell r="O757">
            <v>41.5625</v>
          </cell>
          <cell r="P757">
            <v>43.59375</v>
          </cell>
          <cell r="Q757">
            <v>41.875744047619044</v>
          </cell>
        </row>
        <row r="758"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2.84375</v>
          </cell>
          <cell r="F758">
            <v>2.75</v>
          </cell>
          <cell r="G758">
            <v>2.59375</v>
          </cell>
          <cell r="H758">
            <v>2.625</v>
          </cell>
          <cell r="I758">
            <v>2.59375</v>
          </cell>
          <cell r="J758">
            <v>2.53125</v>
          </cell>
          <cell r="K758">
            <v>2.625</v>
          </cell>
          <cell r="L758">
            <v>2.625</v>
          </cell>
          <cell r="M758">
            <v>2.71875</v>
          </cell>
          <cell r="N758">
            <v>2.59375</v>
          </cell>
          <cell r="O758">
            <v>2.59375</v>
          </cell>
          <cell r="P758">
            <v>2.625</v>
          </cell>
          <cell r="Q758">
            <v>2.6432291666666665</v>
          </cell>
        </row>
        <row r="759"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17.333333333333332</v>
          </cell>
          <cell r="F759">
            <v>17.5</v>
          </cell>
          <cell r="G759">
            <v>17.083333333333332</v>
          </cell>
          <cell r="H759">
            <v>17.333333333333332</v>
          </cell>
          <cell r="I759">
            <v>17.055555555555554</v>
          </cell>
          <cell r="J759">
            <v>17.305555555555554</v>
          </cell>
          <cell r="K759">
            <v>16.333333333333332</v>
          </cell>
          <cell r="L759">
            <v>17.25</v>
          </cell>
          <cell r="M759">
            <v>17.25</v>
          </cell>
          <cell r="N759">
            <v>17.041666666666668</v>
          </cell>
          <cell r="O759">
            <v>17.166666666666668</v>
          </cell>
          <cell r="P759">
            <v>16.916666666666668</v>
          </cell>
          <cell r="Q759">
            <v>17.130787037037035</v>
          </cell>
        </row>
        <row r="760">
          <cell r="B760">
            <v>540006</v>
          </cell>
          <cell r="C760" t="str">
            <v>اواني من التيفال</v>
          </cell>
        </row>
        <row r="761"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83.214285714285708</v>
          </cell>
          <cell r="F761">
            <v>84.285714285714292</v>
          </cell>
          <cell r="G761">
            <v>82.5</v>
          </cell>
          <cell r="H761">
            <v>79.285714285714292</v>
          </cell>
          <cell r="I761">
            <v>77.142857142857139</v>
          </cell>
          <cell r="J761">
            <v>76.428571428571431</v>
          </cell>
          <cell r="K761">
            <v>79.821428571428569</v>
          </cell>
          <cell r="L761">
            <v>78.194444444444443</v>
          </cell>
          <cell r="M761">
            <v>79.642857142857139</v>
          </cell>
          <cell r="N761">
            <v>77.261904761904745</v>
          </cell>
          <cell r="O761">
            <v>77.261904761904745</v>
          </cell>
          <cell r="P761">
            <v>77.738095238095255</v>
          </cell>
          <cell r="Q761">
            <v>79.398148148148138</v>
          </cell>
        </row>
        <row r="762"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501.25</v>
          </cell>
          <cell r="F762">
            <v>512.5</v>
          </cell>
          <cell r="G762">
            <v>508</v>
          </cell>
          <cell r="H762">
            <v>488.75</v>
          </cell>
          <cell r="I762">
            <v>485</v>
          </cell>
          <cell r="J762">
            <v>504</v>
          </cell>
          <cell r="K762">
            <v>506</v>
          </cell>
          <cell r="L762">
            <v>493.66666666666663</v>
          </cell>
          <cell r="M762">
            <v>493.66666666666663</v>
          </cell>
          <cell r="N762">
            <v>502.66666666666663</v>
          </cell>
          <cell r="O762">
            <v>512.66666666666663</v>
          </cell>
          <cell r="P762">
            <v>505.66666666666663</v>
          </cell>
          <cell r="Q762">
            <v>501.15277777777783</v>
          </cell>
        </row>
        <row r="763">
          <cell r="B763">
            <v>540007</v>
          </cell>
          <cell r="C763" t="str">
            <v>سكاكين وشوك وملاعق</v>
          </cell>
        </row>
        <row r="764"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41.333333333333336</v>
          </cell>
          <cell r="F764">
            <v>41.611111111111107</v>
          </cell>
          <cell r="G764">
            <v>41.555555555555557</v>
          </cell>
          <cell r="H764">
            <v>41.444444444444443</v>
          </cell>
          <cell r="I764">
            <v>39.285714285714285</v>
          </cell>
          <cell r="J764">
            <v>39.535714285714285</v>
          </cell>
          <cell r="K764">
            <v>38.464285714285715</v>
          </cell>
          <cell r="L764">
            <v>39.428571428571431</v>
          </cell>
          <cell r="M764">
            <v>39.428571428571431</v>
          </cell>
          <cell r="N764">
            <v>39.071428571428569</v>
          </cell>
          <cell r="O764">
            <v>39.428571428571431</v>
          </cell>
          <cell r="P764">
            <v>39.285714285714285</v>
          </cell>
          <cell r="Q764">
            <v>39.989417989417994</v>
          </cell>
        </row>
        <row r="765">
          <cell r="B765">
            <v>540008</v>
          </cell>
          <cell r="C765" t="str">
            <v>اواني منزلية متنوعة</v>
          </cell>
        </row>
        <row r="766"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11.25</v>
          </cell>
          <cell r="F766">
            <v>10.25</v>
          </cell>
          <cell r="G766">
            <v>10</v>
          </cell>
          <cell r="H766">
            <v>11.25</v>
          </cell>
          <cell r="I766">
            <v>10.625</v>
          </cell>
          <cell r="J766">
            <v>10.625</v>
          </cell>
          <cell r="K766">
            <v>10.9375</v>
          </cell>
          <cell r="L766">
            <v>10.625</v>
          </cell>
          <cell r="M766">
            <v>11.25</v>
          </cell>
          <cell r="N766">
            <v>10.625</v>
          </cell>
          <cell r="O766">
            <v>10.9375</v>
          </cell>
          <cell r="P766">
            <v>10.9375</v>
          </cell>
          <cell r="Q766">
            <v>10.776041666666666</v>
          </cell>
        </row>
        <row r="767"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6.7777777777777786</v>
          </cell>
          <cell r="F767">
            <v>6.833333333333333</v>
          </cell>
          <cell r="G767">
            <v>6.833333333333333</v>
          </cell>
          <cell r="H767">
            <v>6.7777777777777786</v>
          </cell>
          <cell r="I767">
            <v>6.833333333333333</v>
          </cell>
          <cell r="J767">
            <v>6.7777777777777786</v>
          </cell>
          <cell r="K767">
            <v>6.5</v>
          </cell>
          <cell r="L767">
            <v>6.916666666666667</v>
          </cell>
          <cell r="M767">
            <v>6.666666666666667</v>
          </cell>
          <cell r="N767">
            <v>6.666666666666667</v>
          </cell>
          <cell r="O767">
            <v>6.7777777777777786</v>
          </cell>
          <cell r="P767">
            <v>6.3888888888888884</v>
          </cell>
          <cell r="Q767">
            <v>6.729166666666667</v>
          </cell>
        </row>
        <row r="768"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30.729166666666664</v>
          </cell>
          <cell r="F768">
            <v>29.791666666666664</v>
          </cell>
          <cell r="G768">
            <v>30.520833333333336</v>
          </cell>
          <cell r="H768">
            <v>30.208333333333336</v>
          </cell>
          <cell r="I768">
            <v>28.958333333333336</v>
          </cell>
          <cell r="J768">
            <v>30.729166666666664</v>
          </cell>
          <cell r="K768">
            <v>30.833333333333336</v>
          </cell>
          <cell r="L768">
            <v>29.0625</v>
          </cell>
          <cell r="M768">
            <v>29.197916666666664</v>
          </cell>
          <cell r="N768">
            <v>29.895833333333336</v>
          </cell>
          <cell r="O768">
            <v>29.0625</v>
          </cell>
          <cell r="P768">
            <v>28.958333333333336</v>
          </cell>
          <cell r="Q768">
            <v>29.828993055555554</v>
          </cell>
        </row>
        <row r="769"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17.261904761904763</v>
          </cell>
          <cell r="F769">
            <v>16.904761904761905</v>
          </cell>
          <cell r="G769">
            <v>16.690476190476193</v>
          </cell>
          <cell r="H769">
            <v>17.5</v>
          </cell>
          <cell r="I769">
            <v>16.154761904761905</v>
          </cell>
          <cell r="J769">
            <v>15.797619047619049</v>
          </cell>
          <cell r="K769">
            <v>15.440476190476192</v>
          </cell>
          <cell r="L769">
            <v>17</v>
          </cell>
          <cell r="M769">
            <v>16.726190476190471</v>
          </cell>
          <cell r="N769">
            <v>16.511904761904756</v>
          </cell>
          <cell r="O769">
            <v>16.761904761904756</v>
          </cell>
          <cell r="P769">
            <v>16.547619047619044</v>
          </cell>
          <cell r="Q769">
            <v>16.608134920634921</v>
          </cell>
        </row>
        <row r="770">
          <cell r="B770">
            <v>55</v>
          </cell>
          <cell r="C770" t="str">
            <v>عدد منزلية</v>
          </cell>
        </row>
        <row r="771">
          <cell r="B771">
            <v>552</v>
          </cell>
          <cell r="C771" t="str">
            <v>عدد منزلية يدوية</v>
          </cell>
        </row>
        <row r="772">
          <cell r="B772">
            <v>552001</v>
          </cell>
          <cell r="C772" t="str">
            <v>عدد يدوية</v>
          </cell>
        </row>
        <row r="773"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15</v>
          </cell>
          <cell r="F773">
            <v>14.5</v>
          </cell>
          <cell r="G773">
            <v>14.166666666666666</v>
          </cell>
          <cell r="H773">
            <v>14.666666666666666</v>
          </cell>
          <cell r="I773">
            <v>14.5</v>
          </cell>
          <cell r="J773">
            <v>14</v>
          </cell>
          <cell r="K773">
            <v>13.666666666666666</v>
          </cell>
          <cell r="L773">
            <v>14</v>
          </cell>
          <cell r="M773">
            <v>14.166666666666666</v>
          </cell>
          <cell r="N773">
            <v>13.666666666666666</v>
          </cell>
          <cell r="O773">
            <v>14.5</v>
          </cell>
          <cell r="P773">
            <v>13.666666666666666</v>
          </cell>
          <cell r="Q773">
            <v>14.20833333333333</v>
          </cell>
        </row>
        <row r="774"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7.125</v>
          </cell>
          <cell r="F774">
            <v>7</v>
          </cell>
          <cell r="G774">
            <v>7.125</v>
          </cell>
          <cell r="H774">
            <v>7.25</v>
          </cell>
          <cell r="I774">
            <v>7.125</v>
          </cell>
          <cell r="J774">
            <v>6.875</v>
          </cell>
          <cell r="K774">
            <v>7.25</v>
          </cell>
          <cell r="L774">
            <v>7.25</v>
          </cell>
          <cell r="M774">
            <v>7</v>
          </cell>
          <cell r="N774">
            <v>6.5</v>
          </cell>
          <cell r="O774">
            <v>6.375</v>
          </cell>
          <cell r="P774">
            <v>6.5</v>
          </cell>
          <cell r="Q774">
            <v>6.947916666666667</v>
          </cell>
        </row>
        <row r="775"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16.875</v>
          </cell>
          <cell r="F775">
            <v>15.25</v>
          </cell>
          <cell r="G775">
            <v>16.25</v>
          </cell>
          <cell r="H775">
            <v>16.875</v>
          </cell>
          <cell r="I775">
            <v>15.875</v>
          </cell>
          <cell r="J775">
            <v>15.5</v>
          </cell>
          <cell r="K775">
            <v>15</v>
          </cell>
          <cell r="L775">
            <v>15.875</v>
          </cell>
          <cell r="M775">
            <v>16.125</v>
          </cell>
          <cell r="N775">
            <v>16.875</v>
          </cell>
          <cell r="O775">
            <v>16.875</v>
          </cell>
          <cell r="P775">
            <v>15.625</v>
          </cell>
          <cell r="Q775">
            <v>16.083333333333332</v>
          </cell>
        </row>
        <row r="776">
          <cell r="B776">
            <v>552002</v>
          </cell>
          <cell r="C776" t="str">
            <v>عدد للحديقة</v>
          </cell>
        </row>
        <row r="777"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19.375</v>
          </cell>
          <cell r="F777">
            <v>20</v>
          </cell>
          <cell r="G777">
            <v>19.375</v>
          </cell>
          <cell r="H777">
            <v>19.375</v>
          </cell>
          <cell r="I777">
            <v>19.375</v>
          </cell>
          <cell r="J777">
            <v>18.75</v>
          </cell>
          <cell r="K777">
            <v>19.75</v>
          </cell>
          <cell r="L777">
            <v>18.875</v>
          </cell>
          <cell r="M777">
            <v>20</v>
          </cell>
          <cell r="N777">
            <v>20</v>
          </cell>
          <cell r="O777">
            <v>19.375</v>
          </cell>
          <cell r="P777">
            <v>19.125</v>
          </cell>
          <cell r="Q777">
            <v>19.447916666666668</v>
          </cell>
        </row>
        <row r="778"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29.125</v>
          </cell>
          <cell r="F778">
            <v>30</v>
          </cell>
          <cell r="G778">
            <v>29.75</v>
          </cell>
          <cell r="H778">
            <v>30</v>
          </cell>
          <cell r="I778">
            <v>29.125</v>
          </cell>
          <cell r="J778">
            <v>28.75</v>
          </cell>
          <cell r="K778">
            <v>29.625</v>
          </cell>
          <cell r="L778">
            <v>29.5</v>
          </cell>
          <cell r="M778">
            <v>29.75</v>
          </cell>
          <cell r="N778">
            <v>29.375</v>
          </cell>
          <cell r="O778">
            <v>29.375</v>
          </cell>
          <cell r="P778">
            <v>28.75</v>
          </cell>
          <cell r="Q778">
            <v>29.427083333333332</v>
          </cell>
        </row>
        <row r="779"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18.75</v>
          </cell>
          <cell r="F779">
            <v>18</v>
          </cell>
          <cell r="G779">
            <v>19.285714285714285</v>
          </cell>
          <cell r="H779">
            <v>18.75</v>
          </cell>
          <cell r="I779">
            <v>18.625</v>
          </cell>
          <cell r="J779">
            <v>18.125</v>
          </cell>
          <cell r="K779">
            <v>18</v>
          </cell>
          <cell r="L779">
            <v>18.625</v>
          </cell>
          <cell r="M779">
            <v>17.5</v>
          </cell>
          <cell r="N779">
            <v>17.75</v>
          </cell>
          <cell r="O779">
            <v>17.5</v>
          </cell>
          <cell r="P779">
            <v>17.5</v>
          </cell>
          <cell r="Q779">
            <v>18.200892857142858</v>
          </cell>
        </row>
        <row r="780">
          <cell r="B780">
            <v>552003</v>
          </cell>
          <cell r="C780" t="str">
            <v xml:space="preserve">سلالم </v>
          </cell>
        </row>
        <row r="781"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108</v>
          </cell>
          <cell r="F781">
            <v>108</v>
          </cell>
          <cell r="G781">
            <v>113.625</v>
          </cell>
          <cell r="H781">
            <v>110</v>
          </cell>
          <cell r="I781">
            <v>111.25</v>
          </cell>
          <cell r="J781">
            <v>105.5</v>
          </cell>
          <cell r="K781">
            <v>107.5</v>
          </cell>
          <cell r="L781">
            <v>106.75</v>
          </cell>
          <cell r="M781">
            <v>105.75</v>
          </cell>
          <cell r="N781">
            <v>105.5</v>
          </cell>
          <cell r="O781">
            <v>106.75</v>
          </cell>
          <cell r="P781">
            <v>104.25</v>
          </cell>
          <cell r="Q781">
            <v>107.73958333333333</v>
          </cell>
        </row>
        <row r="782">
          <cell r="B782">
            <v>552004</v>
          </cell>
          <cell r="C782" t="str">
            <v>ادوات للابواب</v>
          </cell>
        </row>
        <row r="783"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8</v>
          </cell>
          <cell r="F783">
            <v>7.875</v>
          </cell>
          <cell r="G783">
            <v>7.875</v>
          </cell>
          <cell r="H783">
            <v>7.75</v>
          </cell>
          <cell r="I783">
            <v>8.125</v>
          </cell>
          <cell r="J783">
            <v>8</v>
          </cell>
          <cell r="K783">
            <v>7.875</v>
          </cell>
          <cell r="L783">
            <v>8.125</v>
          </cell>
          <cell r="M783">
            <v>8</v>
          </cell>
          <cell r="N783">
            <v>7.75</v>
          </cell>
          <cell r="O783">
            <v>7.875</v>
          </cell>
          <cell r="P783">
            <v>8</v>
          </cell>
          <cell r="Q783">
            <v>7.9375</v>
          </cell>
        </row>
        <row r="784"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17.5</v>
          </cell>
          <cell r="F784">
            <v>17.875</v>
          </cell>
          <cell r="G784">
            <v>16.625</v>
          </cell>
          <cell r="H784">
            <v>16.625</v>
          </cell>
          <cell r="I784">
            <v>16.875</v>
          </cell>
          <cell r="J784">
            <v>16.875</v>
          </cell>
          <cell r="K784">
            <v>17.5</v>
          </cell>
          <cell r="L784">
            <v>16.875</v>
          </cell>
          <cell r="M784">
            <v>17.25</v>
          </cell>
          <cell r="N784">
            <v>17.25</v>
          </cell>
          <cell r="O784">
            <v>16.625</v>
          </cell>
          <cell r="P784">
            <v>16.25</v>
          </cell>
          <cell r="Q784">
            <v>17.010416666666668</v>
          </cell>
        </row>
        <row r="785">
          <cell r="B785">
            <v>552005</v>
          </cell>
          <cell r="C785" t="str">
            <v>مواد كهربائية صغيرة مصابيح وتمديدات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9.4285714285714288</v>
          </cell>
          <cell r="F787">
            <v>9.8571428571428577</v>
          </cell>
          <cell r="G787">
            <v>9.8571428571428577</v>
          </cell>
          <cell r="H787">
            <v>9.8571428571428577</v>
          </cell>
          <cell r="I787">
            <v>9.75</v>
          </cell>
          <cell r="J787">
            <v>9.125</v>
          </cell>
          <cell r="K787">
            <v>9.1875</v>
          </cell>
          <cell r="L787">
            <v>9</v>
          </cell>
          <cell r="M787">
            <v>9.25</v>
          </cell>
          <cell r="N787">
            <v>9.625</v>
          </cell>
          <cell r="O787">
            <v>9.4375</v>
          </cell>
          <cell r="P787">
            <v>9.25</v>
          </cell>
          <cell r="Q787">
            <v>9.46875</v>
          </cell>
        </row>
        <row r="788">
          <cell r="B788">
            <v>56</v>
          </cell>
          <cell r="C788" t="str">
            <v xml:space="preserve">سلع وخدمات منزلية غير معمرة </v>
          </cell>
        </row>
        <row r="789">
          <cell r="B789">
            <v>561</v>
          </cell>
          <cell r="C789" t="str">
            <v>سلع منزلية غير معمرة</v>
          </cell>
        </row>
        <row r="790">
          <cell r="B790">
            <v>561001</v>
          </cell>
          <cell r="C790" t="str">
            <v>مساحيق و سوائل التنظيف</v>
          </cell>
        </row>
        <row r="791"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6.1432291666666661</v>
          </cell>
          <cell r="F791">
            <v>6.153645833333333</v>
          </cell>
          <cell r="G791">
            <v>6.0755208333333339</v>
          </cell>
          <cell r="H791">
            <v>5.9921875</v>
          </cell>
          <cell r="I791">
            <v>6.03125</v>
          </cell>
          <cell r="J791">
            <v>6.0026041666666661</v>
          </cell>
          <cell r="K791">
            <v>5.950520833333333</v>
          </cell>
          <cell r="L791">
            <v>6.0052083333333339</v>
          </cell>
          <cell r="M791">
            <v>6.09375</v>
          </cell>
          <cell r="N791">
            <v>6.0260416666666679</v>
          </cell>
          <cell r="O791">
            <v>5.9531250000000018</v>
          </cell>
          <cell r="P791">
            <v>6.0416666666666679</v>
          </cell>
          <cell r="Q791">
            <v>6.0390625000000009</v>
          </cell>
        </row>
        <row r="792"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8.5595238095238084</v>
          </cell>
          <cell r="F792">
            <v>8.4523809523809526</v>
          </cell>
          <cell r="G792">
            <v>8.5714285714285712</v>
          </cell>
          <cell r="H792">
            <v>8.4345238095238084</v>
          </cell>
          <cell r="I792">
            <v>8.5952380952380949</v>
          </cell>
          <cell r="J792">
            <v>8.5416666666666661</v>
          </cell>
          <cell r="K792">
            <v>8.6130952380952372</v>
          </cell>
          <cell r="L792">
            <v>8.6547619047619069</v>
          </cell>
          <cell r="M792">
            <v>8.5833333333333339</v>
          </cell>
          <cell r="N792">
            <v>8.5833333333333339</v>
          </cell>
          <cell r="O792">
            <v>8.5595238095238102</v>
          </cell>
          <cell r="P792">
            <v>8.6428571428571423</v>
          </cell>
          <cell r="Q792">
            <v>8.5659722222222214</v>
          </cell>
        </row>
        <row r="793"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12.75</v>
          </cell>
          <cell r="F793">
            <v>12.75</v>
          </cell>
          <cell r="G793">
            <v>12.802083333333334</v>
          </cell>
          <cell r="H793">
            <v>12.791666666666666</v>
          </cell>
          <cell r="I793">
            <v>12.675347222222223</v>
          </cell>
          <cell r="J793">
            <v>12.657986111111112</v>
          </cell>
          <cell r="K793">
            <v>12.777777777777779</v>
          </cell>
          <cell r="L793">
            <v>12.775</v>
          </cell>
          <cell r="M793">
            <v>12.791666666666663</v>
          </cell>
          <cell r="N793">
            <v>12.616666666666662</v>
          </cell>
          <cell r="O793">
            <v>12.566666666666663</v>
          </cell>
          <cell r="P793">
            <v>12.385416666666663</v>
          </cell>
          <cell r="Q793">
            <v>12.695023148148145</v>
          </cell>
        </row>
        <row r="794"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7.6111111111111116</v>
          </cell>
          <cell r="F794">
            <v>8.1388888888888893</v>
          </cell>
          <cell r="G794">
            <v>8.0277777777777786</v>
          </cell>
          <cell r="H794">
            <v>7.8809523809523805</v>
          </cell>
          <cell r="I794">
            <v>7.8333333333333339</v>
          </cell>
          <cell r="J794">
            <v>7.6428571428571432</v>
          </cell>
          <cell r="K794">
            <v>7.7619047619047619</v>
          </cell>
          <cell r="L794">
            <v>7.785714285714282</v>
          </cell>
          <cell r="M794">
            <v>7.6666666666666616</v>
          </cell>
          <cell r="N794">
            <v>7.7619047619047574</v>
          </cell>
          <cell r="O794">
            <v>7.7857142857142856</v>
          </cell>
          <cell r="P794">
            <v>7.666666666666667</v>
          </cell>
          <cell r="Q794">
            <v>7.7969576719576716</v>
          </cell>
        </row>
        <row r="795"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32.857638888888886</v>
          </cell>
          <cell r="F795">
            <v>32.694444444444443</v>
          </cell>
          <cell r="G795">
            <v>32.986111111111114</v>
          </cell>
          <cell r="H795">
            <v>32.454861111111107</v>
          </cell>
          <cell r="I795">
            <v>31.840277777777775</v>
          </cell>
          <cell r="J795">
            <v>31.723958333333336</v>
          </cell>
          <cell r="K795">
            <v>32.149305555555557</v>
          </cell>
          <cell r="L795">
            <v>32.287500000000001</v>
          </cell>
          <cell r="M795">
            <v>31.854166666666671</v>
          </cell>
          <cell r="N795">
            <v>31.910416666666677</v>
          </cell>
          <cell r="O795">
            <v>31.747916666666676</v>
          </cell>
          <cell r="P795">
            <v>31.472916666666677</v>
          </cell>
          <cell r="Q795">
            <v>32.164959490740749</v>
          </cell>
        </row>
        <row r="796">
          <cell r="B796">
            <v>561002</v>
          </cell>
          <cell r="C796" t="str">
            <v>المطهرات ومواد التلميع</v>
          </cell>
        </row>
        <row r="797"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23.708333333333332</v>
          </cell>
          <cell r="F797">
            <v>24.052083333333332</v>
          </cell>
          <cell r="G797">
            <v>23.760416666666668</v>
          </cell>
          <cell r="H797">
            <v>23.78125</v>
          </cell>
          <cell r="I797">
            <v>23.729166666666668</v>
          </cell>
          <cell r="J797">
            <v>23.895833333333332</v>
          </cell>
          <cell r="K797">
            <v>23.901041666666664</v>
          </cell>
          <cell r="L797">
            <v>23.604166666666671</v>
          </cell>
          <cell r="M797">
            <v>24.041666666666671</v>
          </cell>
          <cell r="N797">
            <v>23.989583333333336</v>
          </cell>
          <cell r="O797">
            <v>23.6875</v>
          </cell>
          <cell r="P797">
            <v>23.416666666666679</v>
          </cell>
          <cell r="Q797">
            <v>23.797309027777786</v>
          </cell>
        </row>
        <row r="798"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12.027777777777777</v>
          </cell>
          <cell r="F798">
            <v>12.011904761904761</v>
          </cell>
          <cell r="G798">
            <v>11.916666666666666</v>
          </cell>
          <cell r="H798">
            <v>11.797619047619049</v>
          </cell>
          <cell r="I798">
            <v>12.069444444444443</v>
          </cell>
          <cell r="J798">
            <v>12.069444444444443</v>
          </cell>
          <cell r="K798">
            <v>12.111111111111109</v>
          </cell>
          <cell r="L798">
            <v>11.964285714285714</v>
          </cell>
          <cell r="M798">
            <v>12.035714285714286</v>
          </cell>
          <cell r="N798">
            <v>12.083333333333343</v>
          </cell>
          <cell r="O798">
            <v>11.952380952380944</v>
          </cell>
          <cell r="P798">
            <v>12.4404761904762</v>
          </cell>
          <cell r="Q798">
            <v>12.040013227513228</v>
          </cell>
        </row>
        <row r="799">
          <cell r="B799">
            <v>561003</v>
          </cell>
          <cell r="C799" t="str">
            <v>مبيدات حشرية</v>
          </cell>
        </row>
        <row r="800"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16.154761904761905</v>
          </cell>
          <cell r="F800">
            <v>16.190476190476193</v>
          </cell>
          <cell r="G800">
            <v>16.226190476190478</v>
          </cell>
          <cell r="H800">
            <v>16.202380952380953</v>
          </cell>
          <cell r="I800">
            <v>15.880952380952381</v>
          </cell>
          <cell r="J800">
            <v>16.285714285714288</v>
          </cell>
          <cell r="K800">
            <v>16.107142857142858</v>
          </cell>
          <cell r="L800">
            <v>15.988095238095243</v>
          </cell>
          <cell r="M800">
            <v>16.202380952380942</v>
          </cell>
          <cell r="N800">
            <v>16.130952380952372</v>
          </cell>
          <cell r="O800">
            <v>15.892857142857142</v>
          </cell>
          <cell r="P800">
            <v>15.714285714285714</v>
          </cell>
          <cell r="Q800">
            <v>16.081349206349206</v>
          </cell>
        </row>
        <row r="801">
          <cell r="B801">
            <v>561004</v>
          </cell>
          <cell r="C801" t="str">
            <v>ملطف جو</v>
          </cell>
        </row>
        <row r="802"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10.199999999999999</v>
          </cell>
          <cell r="F802">
            <v>10.25</v>
          </cell>
          <cell r="G802">
            <v>10.199999999999999</v>
          </cell>
          <cell r="H802">
            <v>10</v>
          </cell>
          <cell r="I802">
            <v>10.666666666666666</v>
          </cell>
          <cell r="J802">
            <v>10.333333333333334</v>
          </cell>
          <cell r="K802">
            <v>10.333333333333334</v>
          </cell>
          <cell r="L802">
            <v>10.416666666666666</v>
          </cell>
          <cell r="M802">
            <v>10</v>
          </cell>
          <cell r="N802">
            <v>10</v>
          </cell>
          <cell r="O802">
            <v>9.8333333333333339</v>
          </cell>
          <cell r="P802">
            <v>10.083333333333334</v>
          </cell>
          <cell r="Q802">
            <v>10.193055555555555</v>
          </cell>
        </row>
        <row r="803">
          <cell r="B803">
            <v>561006</v>
          </cell>
          <cell r="C803" t="str">
            <v>مكانس ومماسح</v>
          </cell>
        </row>
        <row r="804"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4.2857142857142856</v>
          </cell>
          <cell r="F804">
            <v>4.3571428571428568</v>
          </cell>
          <cell r="G804">
            <v>4.2142857142857144</v>
          </cell>
          <cell r="H804">
            <v>4.4285714285714288</v>
          </cell>
          <cell r="I804">
            <v>4.3571428571428568</v>
          </cell>
          <cell r="J804">
            <v>4.5</v>
          </cell>
          <cell r="K804">
            <v>4.3571428571428568</v>
          </cell>
          <cell r="L804">
            <v>4.3571428571428568</v>
          </cell>
          <cell r="M804">
            <v>4.2857142857142856</v>
          </cell>
          <cell r="N804">
            <v>4.5</v>
          </cell>
          <cell r="O804">
            <v>4.4285714285714288</v>
          </cell>
          <cell r="P804">
            <v>4.4285714285714288</v>
          </cell>
          <cell r="Q804">
            <v>4.375</v>
          </cell>
        </row>
        <row r="805">
          <cell r="B805">
            <v>561007</v>
          </cell>
          <cell r="C805" t="str">
            <v>لوازم منزلية متنوعة</v>
          </cell>
        </row>
        <row r="806"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5</v>
          </cell>
          <cell r="F806">
            <v>4.833333333333333</v>
          </cell>
          <cell r="G806">
            <v>5</v>
          </cell>
          <cell r="H806">
            <v>4.833333333333333</v>
          </cell>
          <cell r="I806">
            <v>5.166666666666667</v>
          </cell>
          <cell r="J806">
            <v>5.166666666666667</v>
          </cell>
          <cell r="K806">
            <v>4.916666666666667</v>
          </cell>
          <cell r="L806">
            <v>4.916666666666667</v>
          </cell>
          <cell r="M806">
            <v>4.75</v>
          </cell>
          <cell r="N806">
            <v>4.916666666666667</v>
          </cell>
          <cell r="O806">
            <v>4.916666666666667</v>
          </cell>
          <cell r="P806">
            <v>4.833333333333333</v>
          </cell>
          <cell r="Q806">
            <v>4.9374999999999991</v>
          </cell>
        </row>
        <row r="807"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4.0208333333333339</v>
          </cell>
          <cell r="F807">
            <v>4.1041666666666661</v>
          </cell>
          <cell r="G807">
            <v>4.1458333333333339</v>
          </cell>
          <cell r="H807">
            <v>4.1666666666666661</v>
          </cell>
          <cell r="I807">
            <v>4.25</v>
          </cell>
          <cell r="J807">
            <v>4.1875</v>
          </cell>
          <cell r="K807">
            <v>4.1875</v>
          </cell>
          <cell r="L807">
            <v>4</v>
          </cell>
          <cell r="M807">
            <v>4.125</v>
          </cell>
          <cell r="N807">
            <v>4</v>
          </cell>
          <cell r="O807">
            <v>4.0625</v>
          </cell>
          <cell r="P807">
            <v>4.1666666666666661</v>
          </cell>
          <cell r="Q807">
            <v>4.1180555555555554</v>
          </cell>
        </row>
        <row r="808">
          <cell r="B808">
            <v>562</v>
          </cell>
          <cell r="C808" t="str">
            <v>الخدمات المنزلية</v>
          </cell>
        </row>
        <row r="809">
          <cell r="B809">
            <v>562001</v>
          </cell>
          <cell r="C809" t="str">
            <v>أجور الخدم</v>
          </cell>
        </row>
        <row r="810"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240</v>
          </cell>
          <cell r="F810">
            <v>240</v>
          </cell>
          <cell r="G810">
            <v>246.66666666666666</v>
          </cell>
          <cell r="H810">
            <v>246.66666666666666</v>
          </cell>
          <cell r="I810">
            <v>246.66666666666666</v>
          </cell>
          <cell r="J810">
            <v>246.66666666666666</v>
          </cell>
          <cell r="K810">
            <v>246.66666666666666</v>
          </cell>
          <cell r="L810">
            <v>246.66666666666666</v>
          </cell>
          <cell r="M810">
            <v>246.66666666666666</v>
          </cell>
          <cell r="N810">
            <v>246.66666666666666</v>
          </cell>
          <cell r="O810">
            <v>246.66666666666666</v>
          </cell>
          <cell r="P810">
            <v>246.66666666666666</v>
          </cell>
          <cell r="Q810">
            <v>245.55555555555554</v>
          </cell>
        </row>
        <row r="811">
          <cell r="B811">
            <v>562002</v>
          </cell>
          <cell r="C811" t="str">
            <v>غسيل وكي المفروشات المنزلية</v>
          </cell>
        </row>
        <row r="812"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17.5</v>
          </cell>
          <cell r="F812">
            <v>17.5</v>
          </cell>
          <cell r="G812">
            <v>18.071428571428573</v>
          </cell>
          <cell r="H812">
            <v>18.071428571428573</v>
          </cell>
          <cell r="I812">
            <v>18.071428571428573</v>
          </cell>
          <cell r="J812">
            <v>16.785714285714285</v>
          </cell>
          <cell r="K812">
            <v>16.785714285714285</v>
          </cell>
          <cell r="L812">
            <v>16.785714285714285</v>
          </cell>
          <cell r="M812">
            <v>17.857142857142858</v>
          </cell>
          <cell r="N812">
            <v>17.857142857142858</v>
          </cell>
          <cell r="O812">
            <v>17.857142857142858</v>
          </cell>
          <cell r="P812">
            <v>15.916666666666666</v>
          </cell>
          <cell r="Q812">
            <v>17.421626984126984</v>
          </cell>
        </row>
        <row r="813"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19.285714285714285</v>
          </cell>
          <cell r="F813">
            <v>19.285714285714285</v>
          </cell>
          <cell r="G813">
            <v>20.214285714285715</v>
          </cell>
          <cell r="H813">
            <v>20.214285714285715</v>
          </cell>
          <cell r="I813">
            <v>20.214285714285715</v>
          </cell>
          <cell r="J813">
            <v>22.142857142857142</v>
          </cell>
          <cell r="K813">
            <v>22.142857142857142</v>
          </cell>
          <cell r="L813">
            <v>22.142857142857142</v>
          </cell>
          <cell r="M813">
            <v>21.428571428571427</v>
          </cell>
          <cell r="N813">
            <v>21.428571428571427</v>
          </cell>
          <cell r="O813">
            <v>21.428571428571427</v>
          </cell>
          <cell r="P813">
            <v>20.833333333333332</v>
          </cell>
          <cell r="Q813">
            <v>20.896825396825395</v>
          </cell>
        </row>
        <row r="814">
          <cell r="B814">
            <v>562003</v>
          </cell>
          <cell r="C814" t="str">
            <v xml:space="preserve">استئجار اثاث </v>
          </cell>
        </row>
        <row r="815"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1.0666666666666667</v>
          </cell>
          <cell r="F815">
            <v>1.0666666666666667</v>
          </cell>
          <cell r="G815">
            <v>1.0666666666666667</v>
          </cell>
          <cell r="H815">
            <v>1.0666666666666667</v>
          </cell>
          <cell r="I815">
            <v>1.0666666666666667</v>
          </cell>
          <cell r="J815">
            <v>1.1666666666666667</v>
          </cell>
          <cell r="K815">
            <v>1.1666666666666667</v>
          </cell>
          <cell r="L815">
            <v>1.1666666666666667</v>
          </cell>
          <cell r="M815">
            <v>1.0666666666666667</v>
          </cell>
          <cell r="N815">
            <v>1.0666666666666667</v>
          </cell>
          <cell r="O815">
            <v>1.0666666666666667</v>
          </cell>
          <cell r="P815">
            <v>1.0999999999999999</v>
          </cell>
          <cell r="Q815">
            <v>1.0944444444444443</v>
          </cell>
        </row>
        <row r="816">
          <cell r="B816">
            <v>6</v>
          </cell>
          <cell r="C816" t="str">
            <v>الصحة</v>
          </cell>
        </row>
        <row r="817">
          <cell r="B817">
            <v>61</v>
          </cell>
          <cell r="C817" t="str">
            <v>المنتجات والمعدات الطبية</v>
          </cell>
        </row>
        <row r="818">
          <cell r="B818">
            <v>611</v>
          </cell>
          <cell r="C818" t="str">
            <v>المنتجات الطبية والصيدلانية</v>
          </cell>
        </row>
        <row r="819">
          <cell r="B819">
            <v>611001</v>
          </cell>
          <cell r="C819" t="str">
            <v>الأدوية</v>
          </cell>
        </row>
        <row r="820"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14.61904761904762</v>
          </cell>
          <cell r="F820">
            <v>14.857142857142858</v>
          </cell>
          <cell r="G820">
            <v>14.892857142857142</v>
          </cell>
          <cell r="H820">
            <v>14.857142857142858</v>
          </cell>
          <cell r="I820">
            <v>14.833333333333332</v>
          </cell>
          <cell r="J820">
            <v>14.666666666666668</v>
          </cell>
          <cell r="K820">
            <v>14.714285714285717</v>
          </cell>
          <cell r="L820">
            <v>14.75</v>
          </cell>
          <cell r="M820">
            <v>14.892857142857142</v>
          </cell>
          <cell r="N820">
            <v>15.047619047619042</v>
          </cell>
          <cell r="O820">
            <v>14.976190476190471</v>
          </cell>
          <cell r="P820">
            <v>14.8452380952381</v>
          </cell>
          <cell r="Q820">
            <v>14.829365079365081</v>
          </cell>
        </row>
        <row r="821"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19.875</v>
          </cell>
          <cell r="F821">
            <v>20</v>
          </cell>
          <cell r="G821">
            <v>19.875</v>
          </cell>
          <cell r="H821">
            <v>19.875</v>
          </cell>
          <cell r="I821">
            <v>19.791666666666668</v>
          </cell>
          <cell r="J821">
            <v>19.916666666666664</v>
          </cell>
          <cell r="K821">
            <v>19.833333333333332</v>
          </cell>
          <cell r="L821">
            <v>19.9375</v>
          </cell>
          <cell r="M821">
            <v>19.90625</v>
          </cell>
          <cell r="N821">
            <v>20</v>
          </cell>
          <cell r="O821">
            <v>19.9375</v>
          </cell>
          <cell r="P821">
            <v>19.875</v>
          </cell>
          <cell r="Q821">
            <v>19.901909722222225</v>
          </cell>
        </row>
        <row r="822"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28</v>
          </cell>
          <cell r="F822">
            <v>28</v>
          </cell>
          <cell r="G822">
            <v>27.642857142857142</v>
          </cell>
          <cell r="H822">
            <v>27.583333333333332</v>
          </cell>
          <cell r="I822">
            <v>27.857142857142858</v>
          </cell>
          <cell r="J822">
            <v>27.428571428571427</v>
          </cell>
          <cell r="K822">
            <v>27.214285714285715</v>
          </cell>
          <cell r="L822">
            <v>27.107142857142858</v>
          </cell>
          <cell r="M822">
            <v>27.214285714285715</v>
          </cell>
          <cell r="N822">
            <v>27.321428571428573</v>
          </cell>
          <cell r="O822">
            <v>27.214285714285715</v>
          </cell>
          <cell r="P822">
            <v>27.464285714285715</v>
          </cell>
          <cell r="Q822">
            <v>27.503968253968253</v>
          </cell>
        </row>
        <row r="823"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15.625</v>
          </cell>
          <cell r="F823">
            <v>15.666666666666668</v>
          </cell>
          <cell r="G823">
            <v>15.604166666666668</v>
          </cell>
          <cell r="H823">
            <v>15.604166666666668</v>
          </cell>
          <cell r="I823">
            <v>15.583333333333334</v>
          </cell>
          <cell r="J823">
            <v>15.541666666666668</v>
          </cell>
          <cell r="K823">
            <v>15.510416666666666</v>
          </cell>
          <cell r="L823">
            <v>15.664583333333326</v>
          </cell>
          <cell r="M823">
            <v>15.633333333333326</v>
          </cell>
          <cell r="N823">
            <v>15.737500000000001</v>
          </cell>
          <cell r="O823">
            <v>15.820833333333338</v>
          </cell>
          <cell r="P823">
            <v>15.664583333333326</v>
          </cell>
          <cell r="Q823">
            <v>15.638020833333334</v>
          </cell>
        </row>
        <row r="824"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9.875</v>
          </cell>
          <cell r="F824">
            <v>9.9166666666666679</v>
          </cell>
          <cell r="G824">
            <v>9.9166666666666679</v>
          </cell>
          <cell r="H824">
            <v>9.8541666666666679</v>
          </cell>
          <cell r="I824">
            <v>9.8541666666666679</v>
          </cell>
          <cell r="J824">
            <v>9.8333333333333339</v>
          </cell>
          <cell r="K824">
            <v>9.7916666666666679</v>
          </cell>
          <cell r="L824">
            <v>9.8541666666666661</v>
          </cell>
          <cell r="M824">
            <v>9.7916666666666661</v>
          </cell>
          <cell r="N824">
            <v>9.7916666666666661</v>
          </cell>
          <cell r="O824">
            <v>9.9583333333333339</v>
          </cell>
          <cell r="P824">
            <v>10</v>
          </cell>
          <cell r="Q824">
            <v>9.8697916666666679</v>
          </cell>
        </row>
        <row r="825"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14.604166666666668</v>
          </cell>
          <cell r="F825">
            <v>14.6875</v>
          </cell>
          <cell r="G825">
            <v>14.458333333333334</v>
          </cell>
          <cell r="H825">
            <v>14.229166666666668</v>
          </cell>
          <cell r="I825">
            <v>14.3125</v>
          </cell>
          <cell r="J825">
            <v>14.239583333333334</v>
          </cell>
          <cell r="K825">
            <v>14.15625</v>
          </cell>
          <cell r="L825">
            <v>14.53125</v>
          </cell>
          <cell r="M825">
            <v>14.489583333333325</v>
          </cell>
          <cell r="N825">
            <v>14.447916666666663</v>
          </cell>
          <cell r="O825">
            <v>14.322916666666675</v>
          </cell>
          <cell r="P825">
            <v>14.104166666666663</v>
          </cell>
          <cell r="Q825">
            <v>14.381944444444443</v>
          </cell>
        </row>
        <row r="826"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24.854166666666668</v>
          </cell>
          <cell r="F826">
            <v>24.833333333333332</v>
          </cell>
          <cell r="G826">
            <v>25</v>
          </cell>
          <cell r="H826">
            <v>24.833333333333332</v>
          </cell>
          <cell r="I826">
            <v>24.8125</v>
          </cell>
          <cell r="J826">
            <v>24.65625</v>
          </cell>
          <cell r="K826">
            <v>24.479166666666664</v>
          </cell>
          <cell r="L826">
            <v>24.6875</v>
          </cell>
          <cell r="M826">
            <v>24.697916666666664</v>
          </cell>
          <cell r="N826">
            <v>24.833333333333325</v>
          </cell>
          <cell r="O826">
            <v>24.697916666666664</v>
          </cell>
          <cell r="P826">
            <v>24.791666666666664</v>
          </cell>
          <cell r="Q826">
            <v>24.764756944444443</v>
          </cell>
        </row>
        <row r="827"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41.729166666666671</v>
          </cell>
          <cell r="F827">
            <v>42.083333333333329</v>
          </cell>
          <cell r="G827">
            <v>41.869791666666671</v>
          </cell>
          <cell r="H827">
            <v>41.994047619047628</v>
          </cell>
          <cell r="I827">
            <v>41.744791666666671</v>
          </cell>
          <cell r="J827">
            <v>41.744791666666671</v>
          </cell>
          <cell r="K827">
            <v>41.583333333333336</v>
          </cell>
          <cell r="L827">
            <v>41.793750000000003</v>
          </cell>
          <cell r="M827">
            <v>41.793750000000003</v>
          </cell>
          <cell r="N827">
            <v>42.054166666666667</v>
          </cell>
          <cell r="O827">
            <v>42.022916666666667</v>
          </cell>
          <cell r="P827">
            <v>41.877083333333331</v>
          </cell>
          <cell r="Q827">
            <v>41.857576884920633</v>
          </cell>
        </row>
        <row r="828"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15.635416666666668</v>
          </cell>
          <cell r="F828">
            <v>15.760416666666668</v>
          </cell>
          <cell r="G828">
            <v>15.635416666666668</v>
          </cell>
          <cell r="H828">
            <v>15.697916666666668</v>
          </cell>
          <cell r="I828">
            <v>15.697916666666668</v>
          </cell>
          <cell r="J828">
            <v>15.5625</v>
          </cell>
          <cell r="K828">
            <v>15.630208333333334</v>
          </cell>
          <cell r="L828">
            <v>15.766666666666662</v>
          </cell>
          <cell r="M828">
            <v>15.7875</v>
          </cell>
          <cell r="N828">
            <v>15.725</v>
          </cell>
          <cell r="O828">
            <v>15.620833333333337</v>
          </cell>
          <cell r="P828">
            <v>15.75625</v>
          </cell>
          <cell r="Q828">
            <v>15.689670138888888</v>
          </cell>
        </row>
        <row r="829">
          <cell r="B829">
            <v>612</v>
          </cell>
          <cell r="C829" t="str">
            <v>منتجات طبية متنوعة</v>
          </cell>
        </row>
        <row r="830">
          <cell r="B830">
            <v>612001</v>
          </cell>
          <cell r="C830" t="str">
            <v>منتجات طبية متنوعة</v>
          </cell>
        </row>
        <row r="831"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4.260416666666667</v>
          </cell>
          <cell r="F831">
            <v>4.3020833333333339</v>
          </cell>
          <cell r="G831">
            <v>4.3645833333333339</v>
          </cell>
          <cell r="H831">
            <v>4.3645833333333339</v>
          </cell>
          <cell r="I831">
            <v>4.40625</v>
          </cell>
          <cell r="J831">
            <v>4.322916666666667</v>
          </cell>
          <cell r="K831">
            <v>4.307291666666667</v>
          </cell>
          <cell r="L831">
            <v>4.3895833333333343</v>
          </cell>
          <cell r="M831">
            <v>4.3895833333333343</v>
          </cell>
          <cell r="N831">
            <v>4.2854166666666664</v>
          </cell>
          <cell r="O831">
            <v>4.4520833333333343</v>
          </cell>
          <cell r="P831">
            <v>4.4208333333333343</v>
          </cell>
          <cell r="Q831">
            <v>4.35546875</v>
          </cell>
        </row>
        <row r="832"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5.4791666666666661</v>
          </cell>
          <cell r="F832">
            <v>5.4895833333333339</v>
          </cell>
          <cell r="G832">
            <v>5.3229166666666661</v>
          </cell>
          <cell r="H832">
            <v>5.447916666666667</v>
          </cell>
          <cell r="I832">
            <v>5.4166666666666661</v>
          </cell>
          <cell r="J832">
            <v>5.3125</v>
          </cell>
          <cell r="K832">
            <v>5.28125</v>
          </cell>
          <cell r="L832">
            <v>5.2249999999999996</v>
          </cell>
          <cell r="M832">
            <v>5.35</v>
          </cell>
          <cell r="N832">
            <v>5.2562499999999996</v>
          </cell>
          <cell r="O832">
            <v>5.35</v>
          </cell>
          <cell r="P832">
            <v>5.3187499999999996</v>
          </cell>
          <cell r="Q832">
            <v>5.354166666666667</v>
          </cell>
        </row>
        <row r="833">
          <cell r="B833">
            <v>613</v>
          </cell>
          <cell r="C833" t="str">
            <v>الأجهزة والمعدات الطبية</v>
          </cell>
        </row>
        <row r="834">
          <cell r="B834">
            <v>613001</v>
          </cell>
          <cell r="C834" t="str">
            <v>النظارات والعدسات اللاصقة</v>
          </cell>
        </row>
        <row r="835"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68</v>
          </cell>
          <cell r="F835">
            <v>68</v>
          </cell>
          <cell r="G835">
            <v>68</v>
          </cell>
          <cell r="H835">
            <v>68</v>
          </cell>
          <cell r="I835">
            <v>68</v>
          </cell>
          <cell r="J835">
            <v>64</v>
          </cell>
          <cell r="K835">
            <v>64</v>
          </cell>
          <cell r="L835">
            <v>64</v>
          </cell>
          <cell r="M835">
            <v>64</v>
          </cell>
          <cell r="N835">
            <v>64</v>
          </cell>
          <cell r="O835">
            <v>64</v>
          </cell>
          <cell r="P835">
            <v>66</v>
          </cell>
          <cell r="Q835">
            <v>65.833333333333329</v>
          </cell>
        </row>
        <row r="836"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112</v>
          </cell>
          <cell r="F836">
            <v>112</v>
          </cell>
          <cell r="G836">
            <v>108</v>
          </cell>
          <cell r="H836">
            <v>108</v>
          </cell>
          <cell r="I836">
            <v>108</v>
          </cell>
          <cell r="J836">
            <v>122</v>
          </cell>
          <cell r="K836">
            <v>122</v>
          </cell>
          <cell r="L836">
            <v>122</v>
          </cell>
          <cell r="M836">
            <v>118.57142857142857</v>
          </cell>
          <cell r="N836">
            <v>118.57142857142857</v>
          </cell>
          <cell r="O836">
            <v>118.57142857142857</v>
          </cell>
          <cell r="P836">
            <v>115</v>
          </cell>
          <cell r="Q836">
            <v>115.39285714285717</v>
          </cell>
        </row>
        <row r="837">
          <cell r="B837">
            <v>613002</v>
          </cell>
          <cell r="C837" t="str">
            <v>اجهزة طبية</v>
          </cell>
        </row>
        <row r="838"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25</v>
          </cell>
          <cell r="F838">
            <v>25</v>
          </cell>
          <cell r="G838">
            <v>27.5</v>
          </cell>
          <cell r="H838">
            <v>27.5</v>
          </cell>
          <cell r="I838">
            <v>27.5</v>
          </cell>
          <cell r="J838">
            <v>30</v>
          </cell>
          <cell r="K838">
            <v>30</v>
          </cell>
          <cell r="L838">
            <v>30</v>
          </cell>
          <cell r="M838">
            <v>32.5</v>
          </cell>
          <cell r="N838">
            <v>32.5</v>
          </cell>
          <cell r="O838">
            <v>32.5</v>
          </cell>
          <cell r="P838">
            <v>35</v>
          </cell>
          <cell r="Q838">
            <v>29.583333333333332</v>
          </cell>
        </row>
        <row r="839">
          <cell r="B839">
            <v>62</v>
          </cell>
          <cell r="C839" t="str">
            <v>الخدمات الطبية الخارجية</v>
          </cell>
        </row>
        <row r="840">
          <cell r="B840">
            <v>621</v>
          </cell>
          <cell r="C840" t="str">
            <v>خدمات الاطباء</v>
          </cell>
        </row>
        <row r="841">
          <cell r="B841">
            <v>621001</v>
          </cell>
          <cell r="C841" t="str">
            <v>كشفية الاطباءالعموميين</v>
          </cell>
        </row>
        <row r="842"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40.714285714285715</v>
          </cell>
          <cell r="F842">
            <v>40.714285714285715</v>
          </cell>
          <cell r="G842">
            <v>37.619047619047613</v>
          </cell>
          <cell r="H842">
            <v>37.619047619047613</v>
          </cell>
          <cell r="I842">
            <v>37.619047619047613</v>
          </cell>
          <cell r="J842">
            <v>38.571428571428569</v>
          </cell>
          <cell r="K842">
            <v>38.571428571428569</v>
          </cell>
          <cell r="L842">
            <v>38.571428571428569</v>
          </cell>
          <cell r="M842">
            <v>38.571428571428569</v>
          </cell>
          <cell r="N842">
            <v>38.571428571428569</v>
          </cell>
          <cell r="O842">
            <v>38.571428571428569</v>
          </cell>
          <cell r="P842">
            <v>40.476190476190474</v>
          </cell>
          <cell r="Q842">
            <v>38.849206349206341</v>
          </cell>
        </row>
        <row r="843">
          <cell r="B843">
            <v>621002</v>
          </cell>
          <cell r="C843" t="str">
            <v>كشفية الاطباءالاخصائيين</v>
          </cell>
        </row>
        <row r="844"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61.666666666666664</v>
          </cell>
          <cell r="F844">
            <v>61.666666666666664</v>
          </cell>
          <cell r="G844">
            <v>65</v>
          </cell>
          <cell r="H844">
            <v>65</v>
          </cell>
          <cell r="I844">
            <v>65</v>
          </cell>
          <cell r="J844">
            <v>65</v>
          </cell>
          <cell r="K844">
            <v>65</v>
          </cell>
          <cell r="L844">
            <v>65</v>
          </cell>
          <cell r="M844">
            <v>64.166666666666671</v>
          </cell>
          <cell r="N844">
            <v>64.166666666666671</v>
          </cell>
          <cell r="O844">
            <v>64.166666666666671</v>
          </cell>
          <cell r="P844">
            <v>65</v>
          </cell>
          <cell r="Q844">
            <v>64.2361111111111</v>
          </cell>
        </row>
        <row r="845"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56.25</v>
          </cell>
          <cell r="F845">
            <v>56.25</v>
          </cell>
          <cell r="G845">
            <v>55.625</v>
          </cell>
          <cell r="H845">
            <v>55.625</v>
          </cell>
          <cell r="I845">
            <v>55.625</v>
          </cell>
          <cell r="J845">
            <v>55</v>
          </cell>
          <cell r="K845">
            <v>55</v>
          </cell>
          <cell r="L845">
            <v>55</v>
          </cell>
          <cell r="M845">
            <v>51.875</v>
          </cell>
          <cell r="N845">
            <v>51.875</v>
          </cell>
          <cell r="O845">
            <v>51.875</v>
          </cell>
          <cell r="P845">
            <v>54.375</v>
          </cell>
          <cell r="Q845">
            <v>54.53125</v>
          </cell>
        </row>
        <row r="846">
          <cell r="B846">
            <v>622</v>
          </cell>
          <cell r="C846" t="str">
            <v>خدمات عيادات الأسنان</v>
          </cell>
        </row>
        <row r="847">
          <cell r="B847">
            <v>622001</v>
          </cell>
          <cell r="C847" t="str">
            <v>خدمات اطباء الاسنان</v>
          </cell>
        </row>
        <row r="848"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48.645833333333329</v>
          </cell>
          <cell r="F848">
            <v>48.645833333333329</v>
          </cell>
          <cell r="G848">
            <v>52.083333333333336</v>
          </cell>
          <cell r="H848">
            <v>52.083333333333336</v>
          </cell>
          <cell r="I848">
            <v>52.083333333333336</v>
          </cell>
          <cell r="J848">
            <v>48.020833333333329</v>
          </cell>
          <cell r="K848">
            <v>48.020833333333329</v>
          </cell>
          <cell r="L848">
            <v>48.020833333333329</v>
          </cell>
          <cell r="M848">
            <v>48.645833333333336</v>
          </cell>
          <cell r="N848">
            <v>48.645833333333336</v>
          </cell>
          <cell r="O848">
            <v>48.645833333333336</v>
          </cell>
          <cell r="P848">
            <v>49.479166666666671</v>
          </cell>
          <cell r="Q848">
            <v>49.418402777777771</v>
          </cell>
        </row>
        <row r="849"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82.291666666666671</v>
          </cell>
          <cell r="F849">
            <v>82.291666666666671</v>
          </cell>
          <cell r="G849">
            <v>89.062499999999986</v>
          </cell>
          <cell r="H849">
            <v>89.062499999999986</v>
          </cell>
          <cell r="I849">
            <v>89.062499999999986</v>
          </cell>
          <cell r="J849">
            <v>81.875</v>
          </cell>
          <cell r="K849">
            <v>81.875</v>
          </cell>
          <cell r="L849">
            <v>81.875</v>
          </cell>
          <cell r="M849">
            <v>83.5416666666667</v>
          </cell>
          <cell r="N849">
            <v>83.5416666666667</v>
          </cell>
          <cell r="O849">
            <v>83.5416666666667</v>
          </cell>
          <cell r="P849">
            <v>86.874999999999943</v>
          </cell>
          <cell r="Q849">
            <v>84.574652777777786</v>
          </cell>
        </row>
        <row r="850">
          <cell r="B850">
            <v>623</v>
          </cell>
          <cell r="C850" t="str">
            <v>خدمات طبية متنوعة</v>
          </cell>
        </row>
        <row r="851">
          <cell r="B851">
            <v>623001</v>
          </cell>
          <cell r="C851" t="str">
            <v>مختبرات طبية</v>
          </cell>
        </row>
        <row r="852"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21.041666666666664</v>
          </cell>
          <cell r="F852">
            <v>21.041666666666664</v>
          </cell>
          <cell r="G852">
            <v>20.833333333333336</v>
          </cell>
          <cell r="H852">
            <v>20.833333333333336</v>
          </cell>
          <cell r="I852">
            <v>20.833333333333336</v>
          </cell>
          <cell r="J852">
            <v>20.625</v>
          </cell>
          <cell r="K852">
            <v>20.625</v>
          </cell>
          <cell r="L852">
            <v>20.625</v>
          </cell>
          <cell r="M852">
            <v>20.677083333333336</v>
          </cell>
          <cell r="N852">
            <v>20.677083333333336</v>
          </cell>
          <cell r="O852">
            <v>20.677083333333336</v>
          </cell>
          <cell r="P852">
            <v>20.885416666666664</v>
          </cell>
          <cell r="Q852">
            <v>20.781250000000004</v>
          </cell>
        </row>
        <row r="853"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10.125</v>
          </cell>
          <cell r="F853">
            <v>10.125</v>
          </cell>
          <cell r="G853">
            <v>10.833333333333332</v>
          </cell>
          <cell r="H853">
            <v>10.833333333333332</v>
          </cell>
          <cell r="I853">
            <v>10.833333333333332</v>
          </cell>
          <cell r="J853">
            <v>11.145833333333332</v>
          </cell>
          <cell r="K853">
            <v>11.145833333333332</v>
          </cell>
          <cell r="L853">
            <v>11.145833333333332</v>
          </cell>
          <cell r="M853">
            <v>11.197916666666675</v>
          </cell>
          <cell r="N853">
            <v>11.197916666666675</v>
          </cell>
          <cell r="O853">
            <v>11.197916666666675</v>
          </cell>
          <cell r="P853">
            <v>11.197916666666675</v>
          </cell>
          <cell r="Q853">
            <v>10.914930555555557</v>
          </cell>
        </row>
        <row r="854"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18.125</v>
          </cell>
          <cell r="F854">
            <v>18.125</v>
          </cell>
          <cell r="G854">
            <v>18.59375</v>
          </cell>
          <cell r="H854">
            <v>18.59375</v>
          </cell>
          <cell r="I854">
            <v>18.59375</v>
          </cell>
          <cell r="J854">
            <v>18.125</v>
          </cell>
          <cell r="K854">
            <v>18.125</v>
          </cell>
          <cell r="L854">
            <v>18.125</v>
          </cell>
          <cell r="M854">
            <v>18.125</v>
          </cell>
          <cell r="N854">
            <v>18.125</v>
          </cell>
          <cell r="O854">
            <v>18.125</v>
          </cell>
          <cell r="P854">
            <v>18.28125</v>
          </cell>
          <cell r="Q854">
            <v>18.255208333333332</v>
          </cell>
        </row>
        <row r="855"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18.571428571428573</v>
          </cell>
          <cell r="F855">
            <v>18.571428571428573</v>
          </cell>
          <cell r="G855">
            <v>18.571428571428573</v>
          </cell>
          <cell r="H855">
            <v>18.571428571428573</v>
          </cell>
          <cell r="I855">
            <v>18.571428571428573</v>
          </cell>
          <cell r="J855">
            <v>18.75</v>
          </cell>
          <cell r="K855">
            <v>18.75</v>
          </cell>
          <cell r="L855">
            <v>18.75</v>
          </cell>
          <cell r="M855">
            <v>18.75</v>
          </cell>
          <cell r="N855">
            <v>18.75</v>
          </cell>
          <cell r="O855">
            <v>18.75</v>
          </cell>
          <cell r="P855">
            <v>18.4375</v>
          </cell>
          <cell r="Q855">
            <v>18.649553571428573</v>
          </cell>
        </row>
        <row r="856"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275</v>
          </cell>
          <cell r="F856">
            <v>275</v>
          </cell>
          <cell r="G856">
            <v>275</v>
          </cell>
          <cell r="H856">
            <v>275</v>
          </cell>
          <cell r="I856">
            <v>275</v>
          </cell>
          <cell r="J856">
            <v>280</v>
          </cell>
          <cell r="K856">
            <v>280</v>
          </cell>
          <cell r="L856">
            <v>280</v>
          </cell>
          <cell r="M856">
            <v>276</v>
          </cell>
          <cell r="N856">
            <v>276</v>
          </cell>
          <cell r="O856">
            <v>276</v>
          </cell>
          <cell r="P856">
            <v>280</v>
          </cell>
          <cell r="Q856">
            <v>276.91666666666669</v>
          </cell>
        </row>
        <row r="857">
          <cell r="B857">
            <v>623002</v>
          </cell>
          <cell r="C857" t="str">
            <v>خدمات العلاج الطبيعي</v>
          </cell>
        </row>
        <row r="858"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58</v>
          </cell>
          <cell r="F858">
            <v>58</v>
          </cell>
          <cell r="G858">
            <v>57</v>
          </cell>
          <cell r="H858">
            <v>57</v>
          </cell>
          <cell r="I858">
            <v>57</v>
          </cell>
          <cell r="J858">
            <v>58</v>
          </cell>
          <cell r="K858">
            <v>58</v>
          </cell>
          <cell r="L858">
            <v>58</v>
          </cell>
          <cell r="M858">
            <v>60</v>
          </cell>
          <cell r="N858">
            <v>60</v>
          </cell>
          <cell r="O858">
            <v>60</v>
          </cell>
          <cell r="P858">
            <v>59</v>
          </cell>
          <cell r="Q858">
            <v>58.333333333333336</v>
          </cell>
        </row>
        <row r="859">
          <cell r="B859">
            <v>63</v>
          </cell>
          <cell r="C859" t="str">
            <v>خدمات المستشفيات</v>
          </cell>
        </row>
        <row r="860">
          <cell r="B860">
            <v>630</v>
          </cell>
          <cell r="C860" t="str">
            <v>خدمات المستشفيات</v>
          </cell>
        </row>
        <row r="861">
          <cell r="B861">
            <v>6301</v>
          </cell>
          <cell r="C861" t="str">
            <v>خدمات المستشفيات الحكومية</v>
          </cell>
        </row>
        <row r="862">
          <cell r="B862">
            <v>630101</v>
          </cell>
          <cell r="C862" t="str">
            <v>خدمات المبيت</v>
          </cell>
        </row>
        <row r="863"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500</v>
          </cell>
          <cell r="F863">
            <v>500</v>
          </cell>
          <cell r="G863">
            <v>500</v>
          </cell>
          <cell r="H863">
            <v>500</v>
          </cell>
          <cell r="I863">
            <v>500</v>
          </cell>
          <cell r="J863">
            <v>500</v>
          </cell>
          <cell r="K863">
            <v>500</v>
          </cell>
          <cell r="L863">
            <v>500</v>
          </cell>
          <cell r="M863">
            <v>500</v>
          </cell>
          <cell r="N863">
            <v>500</v>
          </cell>
          <cell r="O863">
            <v>500</v>
          </cell>
          <cell r="P863">
            <v>500</v>
          </cell>
          <cell r="Q863">
            <v>500</v>
          </cell>
        </row>
        <row r="864">
          <cell r="B864">
            <v>630102</v>
          </cell>
          <cell r="C864" t="str">
            <v>خدمات علاجية</v>
          </cell>
        </row>
        <row r="865"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500</v>
          </cell>
          <cell r="F865">
            <v>500</v>
          </cell>
          <cell r="G865">
            <v>500</v>
          </cell>
          <cell r="H865">
            <v>500</v>
          </cell>
          <cell r="I865">
            <v>500</v>
          </cell>
          <cell r="J865">
            <v>500</v>
          </cell>
          <cell r="K865">
            <v>500</v>
          </cell>
          <cell r="L865">
            <v>500</v>
          </cell>
          <cell r="M865">
            <v>500</v>
          </cell>
          <cell r="N865">
            <v>500</v>
          </cell>
          <cell r="O865">
            <v>500</v>
          </cell>
          <cell r="P865">
            <v>500</v>
          </cell>
          <cell r="Q865">
            <v>500</v>
          </cell>
        </row>
        <row r="866">
          <cell r="B866">
            <v>6302</v>
          </cell>
          <cell r="C866" t="str">
            <v>خدمات المستشفيات الخاصة</v>
          </cell>
        </row>
        <row r="867">
          <cell r="B867">
            <v>630201</v>
          </cell>
          <cell r="C867" t="str">
            <v>خدمات المبيت</v>
          </cell>
        </row>
        <row r="868"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546</v>
          </cell>
          <cell r="F868">
            <v>546</v>
          </cell>
          <cell r="G868">
            <v>546</v>
          </cell>
          <cell r="H868">
            <v>546</v>
          </cell>
          <cell r="I868">
            <v>546</v>
          </cell>
          <cell r="J868">
            <v>546</v>
          </cell>
          <cell r="K868">
            <v>546</v>
          </cell>
          <cell r="L868">
            <v>546</v>
          </cell>
          <cell r="M868">
            <v>546</v>
          </cell>
          <cell r="N868">
            <v>546</v>
          </cell>
          <cell r="O868">
            <v>546</v>
          </cell>
          <cell r="P868">
            <v>546</v>
          </cell>
          <cell r="Q868">
            <v>546</v>
          </cell>
        </row>
        <row r="869"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296.66666666666669</v>
          </cell>
          <cell r="F869">
            <v>296.66666666666669</v>
          </cell>
          <cell r="G869">
            <v>296.66666666666669</v>
          </cell>
          <cell r="H869">
            <v>296.66666666666669</v>
          </cell>
          <cell r="I869">
            <v>296.66666666666669</v>
          </cell>
          <cell r="J869">
            <v>296.66666666666669</v>
          </cell>
          <cell r="K869">
            <v>296.66666666666669</v>
          </cell>
          <cell r="L869">
            <v>296.66666666666669</v>
          </cell>
          <cell r="M869">
            <v>296.66666666666669</v>
          </cell>
          <cell r="N869">
            <v>296.66666666666669</v>
          </cell>
          <cell r="O869">
            <v>296.66666666666669</v>
          </cell>
          <cell r="P869">
            <v>296.66666666666669</v>
          </cell>
          <cell r="Q869">
            <v>296.66666666666663</v>
          </cell>
        </row>
        <row r="870">
          <cell r="B870">
            <v>630202</v>
          </cell>
          <cell r="C870" t="str">
            <v>خدمات علاجية</v>
          </cell>
        </row>
        <row r="871"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1253.3333333333333</v>
          </cell>
          <cell r="F871">
            <v>1253.3333333333333</v>
          </cell>
          <cell r="G871">
            <v>1320</v>
          </cell>
          <cell r="H871">
            <v>1320</v>
          </cell>
          <cell r="I871">
            <v>1320</v>
          </cell>
          <cell r="J871">
            <v>1378.3333333333333</v>
          </cell>
          <cell r="K871">
            <v>1378.3333333333333</v>
          </cell>
          <cell r="L871">
            <v>1378.3333333333333</v>
          </cell>
          <cell r="M871">
            <v>1295</v>
          </cell>
          <cell r="N871">
            <v>1295</v>
          </cell>
          <cell r="O871">
            <v>1295</v>
          </cell>
          <cell r="P871">
            <v>1286.6666666666667</v>
          </cell>
          <cell r="Q871">
            <v>1314.4444444444443</v>
          </cell>
        </row>
        <row r="872">
          <cell r="B872">
            <v>7</v>
          </cell>
          <cell r="C872" t="str">
            <v xml:space="preserve">النقل والمواصلات </v>
          </cell>
        </row>
        <row r="873">
          <cell r="B873">
            <v>71</v>
          </cell>
          <cell r="C873" t="str">
            <v>وسائل النقل الشخصية</v>
          </cell>
        </row>
        <row r="874">
          <cell r="B874">
            <v>711</v>
          </cell>
          <cell r="C874" t="str">
            <v>السيارات</v>
          </cell>
        </row>
        <row r="875">
          <cell r="B875">
            <v>711001</v>
          </cell>
          <cell r="C875" t="str">
            <v>سيارات الصالون</v>
          </cell>
        </row>
        <row r="876"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135000</v>
          </cell>
          <cell r="F876">
            <v>135000</v>
          </cell>
          <cell r="G876">
            <v>132250</v>
          </cell>
          <cell r="H876">
            <v>132250</v>
          </cell>
          <cell r="I876">
            <v>132250</v>
          </cell>
          <cell r="J876">
            <v>132000</v>
          </cell>
          <cell r="K876">
            <v>132000</v>
          </cell>
          <cell r="L876">
            <v>132000</v>
          </cell>
          <cell r="M876">
            <v>132125</v>
          </cell>
          <cell r="N876">
            <v>132125</v>
          </cell>
          <cell r="O876">
            <v>132125</v>
          </cell>
          <cell r="P876">
            <v>132000</v>
          </cell>
          <cell r="Q876">
            <v>132593.75</v>
          </cell>
        </row>
        <row r="877"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137200</v>
          </cell>
          <cell r="F877">
            <v>137200</v>
          </cell>
          <cell r="G877">
            <v>135333.33333333334</v>
          </cell>
          <cell r="H877">
            <v>135333.33333333334</v>
          </cell>
          <cell r="I877">
            <v>135333.33333333334</v>
          </cell>
          <cell r="J877">
            <v>137000</v>
          </cell>
          <cell r="K877">
            <v>137000</v>
          </cell>
          <cell r="L877">
            <v>137000</v>
          </cell>
          <cell r="M877">
            <v>136000</v>
          </cell>
          <cell r="N877">
            <v>136000</v>
          </cell>
          <cell r="O877">
            <v>136000</v>
          </cell>
          <cell r="P877">
            <v>137500</v>
          </cell>
          <cell r="Q877">
            <v>136408.33333333334</v>
          </cell>
        </row>
        <row r="878"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104000</v>
          </cell>
          <cell r="F878">
            <v>104000</v>
          </cell>
          <cell r="G878">
            <v>103750</v>
          </cell>
          <cell r="H878">
            <v>103750</v>
          </cell>
          <cell r="I878">
            <v>103750</v>
          </cell>
          <cell r="J878">
            <v>102500</v>
          </cell>
          <cell r="K878">
            <v>102500</v>
          </cell>
          <cell r="L878">
            <v>102500</v>
          </cell>
          <cell r="M878">
            <v>102500</v>
          </cell>
          <cell r="N878">
            <v>102500</v>
          </cell>
          <cell r="O878">
            <v>102500</v>
          </cell>
          <cell r="P878">
            <v>103750</v>
          </cell>
          <cell r="Q878">
            <v>103166.66666666667</v>
          </cell>
        </row>
        <row r="879"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108300</v>
          </cell>
          <cell r="F879">
            <v>108300</v>
          </cell>
          <cell r="G879">
            <v>106666.66666666667</v>
          </cell>
          <cell r="H879">
            <v>106666.66666666667</v>
          </cell>
          <cell r="I879">
            <v>106666.66666666667</v>
          </cell>
          <cell r="J879">
            <v>106666.66666666667</v>
          </cell>
          <cell r="K879">
            <v>106666.66666666667</v>
          </cell>
          <cell r="L879">
            <v>106666.66666666667</v>
          </cell>
          <cell r="M879">
            <v>106666.66666666667</v>
          </cell>
          <cell r="N879">
            <v>106666.66666666667</v>
          </cell>
          <cell r="O879">
            <v>106666.66666666667</v>
          </cell>
          <cell r="P879">
            <v>106666.66666666667</v>
          </cell>
          <cell r="Q879">
            <v>106938.88888888889</v>
          </cell>
        </row>
        <row r="880"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96000</v>
          </cell>
          <cell r="F880">
            <v>96000</v>
          </cell>
          <cell r="G880">
            <v>94000</v>
          </cell>
          <cell r="H880">
            <v>94000</v>
          </cell>
          <cell r="I880">
            <v>94000</v>
          </cell>
          <cell r="J880">
            <v>95000</v>
          </cell>
          <cell r="K880">
            <v>95000</v>
          </cell>
          <cell r="L880">
            <v>95000</v>
          </cell>
          <cell r="M880">
            <v>95000</v>
          </cell>
          <cell r="N880">
            <v>95000</v>
          </cell>
          <cell r="O880">
            <v>95000</v>
          </cell>
          <cell r="P880">
            <v>95000</v>
          </cell>
          <cell r="Q880">
            <v>94916.666666666672</v>
          </cell>
        </row>
        <row r="881">
          <cell r="B881">
            <v>713</v>
          </cell>
          <cell r="C881" t="str">
            <v>دراجات هوائية</v>
          </cell>
        </row>
        <row r="882">
          <cell r="B882">
            <v>713001</v>
          </cell>
          <cell r="C882" t="str">
            <v>دراجات هوائية</v>
          </cell>
        </row>
        <row r="883"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421.875</v>
          </cell>
          <cell r="F883">
            <v>431.875</v>
          </cell>
          <cell r="G883">
            <v>438.75</v>
          </cell>
          <cell r="H883">
            <v>445</v>
          </cell>
          <cell r="I883">
            <v>437.1875</v>
          </cell>
          <cell r="J883">
            <v>433.75</v>
          </cell>
          <cell r="K883">
            <v>438.125</v>
          </cell>
          <cell r="L883">
            <v>442.5</v>
          </cell>
          <cell r="M883">
            <v>443.75</v>
          </cell>
          <cell r="N883">
            <v>440.625</v>
          </cell>
          <cell r="O883">
            <v>441.875</v>
          </cell>
          <cell r="P883">
            <v>435</v>
          </cell>
          <cell r="Q883">
            <v>437.52604166666669</v>
          </cell>
        </row>
        <row r="884"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261.25</v>
          </cell>
          <cell r="F884">
            <v>275</v>
          </cell>
          <cell r="G884">
            <v>270.625</v>
          </cell>
          <cell r="H884">
            <v>267.5</v>
          </cell>
          <cell r="I884">
            <v>271.25</v>
          </cell>
          <cell r="J884">
            <v>270.625</v>
          </cell>
          <cell r="K884">
            <v>284.6875</v>
          </cell>
          <cell r="L884">
            <v>278.125</v>
          </cell>
          <cell r="M884">
            <v>276.25</v>
          </cell>
          <cell r="N884">
            <v>272.5</v>
          </cell>
          <cell r="O884">
            <v>274.375</v>
          </cell>
          <cell r="P884">
            <v>275.625</v>
          </cell>
          <cell r="Q884">
            <v>273.15104166666669</v>
          </cell>
        </row>
        <row r="885">
          <cell r="B885">
            <v>72</v>
          </cell>
          <cell r="C885" t="str">
            <v>تشغيل وسائط النقل</v>
          </cell>
        </row>
        <row r="886">
          <cell r="B886">
            <v>721</v>
          </cell>
          <cell r="C886" t="str">
            <v>الاطارات وقطع الغيار</v>
          </cell>
        </row>
        <row r="887">
          <cell r="B887">
            <v>721001</v>
          </cell>
          <cell r="C887" t="str">
            <v>الاطارات</v>
          </cell>
        </row>
        <row r="888"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143.33333333333334</v>
          </cell>
          <cell r="F888">
            <v>145</v>
          </cell>
          <cell r="G888">
            <v>143.33333333333334</v>
          </cell>
          <cell r="H888">
            <v>142.5</v>
          </cell>
          <cell r="I888">
            <v>143.33333333333334</v>
          </cell>
          <cell r="J888">
            <v>143.33333333333334</v>
          </cell>
          <cell r="K888">
            <v>145</v>
          </cell>
          <cell r="L888">
            <v>144.16666666666666</v>
          </cell>
          <cell r="M888">
            <v>140.83333333333334</v>
          </cell>
          <cell r="N888">
            <v>144.16666666666666</v>
          </cell>
          <cell r="O888">
            <v>145</v>
          </cell>
          <cell r="P888">
            <v>143.33333333333334</v>
          </cell>
          <cell r="Q888">
            <v>143.61111111111111</v>
          </cell>
        </row>
        <row r="889"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191.66666666666666</v>
          </cell>
          <cell r="F889">
            <v>190.83333333333334</v>
          </cell>
          <cell r="G889">
            <v>190.83333333333334</v>
          </cell>
          <cell r="H889">
            <v>197.5</v>
          </cell>
          <cell r="I889">
            <v>197.5</v>
          </cell>
          <cell r="J889">
            <v>194.28571428571428</v>
          </cell>
          <cell r="K889">
            <v>192.14285714285714</v>
          </cell>
          <cell r="L889">
            <v>192.85714285714286</v>
          </cell>
          <cell r="M889">
            <v>190.71428571428572</v>
          </cell>
          <cell r="N889">
            <v>192.85714285714286</v>
          </cell>
          <cell r="O889">
            <v>192.85714285714286</v>
          </cell>
          <cell r="P889">
            <v>189.28571428571428</v>
          </cell>
          <cell r="Q889">
            <v>192.7777777777778</v>
          </cell>
        </row>
        <row r="890"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246.66666666666666</v>
          </cell>
          <cell r="F890">
            <v>252.5</v>
          </cell>
          <cell r="G890">
            <v>252.5</v>
          </cell>
          <cell r="H890">
            <v>254.16666666666666</v>
          </cell>
          <cell r="I890">
            <v>255.83333333333334</v>
          </cell>
          <cell r="J890">
            <v>253.57142857142858</v>
          </cell>
          <cell r="K890">
            <v>257.85714285714283</v>
          </cell>
          <cell r="L890">
            <v>258.57142857142856</v>
          </cell>
          <cell r="M890">
            <v>259.28571428571428</v>
          </cell>
          <cell r="N890">
            <v>252.14285714285714</v>
          </cell>
          <cell r="O890">
            <v>252.14285714285714</v>
          </cell>
          <cell r="P890">
            <v>252.14285714285714</v>
          </cell>
          <cell r="Q890">
            <v>253.94841269841274</v>
          </cell>
        </row>
        <row r="891">
          <cell r="B891">
            <v>721002</v>
          </cell>
          <cell r="C891" t="str">
            <v>قطع الغيار</v>
          </cell>
        </row>
        <row r="892"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57.5</v>
          </cell>
          <cell r="F892">
            <v>57.5</v>
          </cell>
          <cell r="G892">
            <v>58.333333333333336</v>
          </cell>
          <cell r="H892">
            <v>58.833333333333336</v>
          </cell>
          <cell r="I892">
            <v>56.785714285714285</v>
          </cell>
          <cell r="J892">
            <v>59.583333333333336</v>
          </cell>
          <cell r="K892">
            <v>57.916666666666664</v>
          </cell>
          <cell r="L892">
            <v>59.642857142857146</v>
          </cell>
          <cell r="M892">
            <v>60.714285714285715</v>
          </cell>
          <cell r="N892">
            <v>70.357142857142861</v>
          </cell>
          <cell r="O892">
            <v>67.142857142857139</v>
          </cell>
          <cell r="P892">
            <v>66.071428571428569</v>
          </cell>
          <cell r="Q892">
            <v>60.865079365079367</v>
          </cell>
        </row>
        <row r="893"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45.357142857142854</v>
          </cell>
          <cell r="F893">
            <v>43.214285714285715</v>
          </cell>
          <cell r="G893">
            <v>43.333333333333336</v>
          </cell>
          <cell r="H893">
            <v>45</v>
          </cell>
          <cell r="I893">
            <v>47.142857142857146</v>
          </cell>
          <cell r="J893">
            <v>47.142857142857146</v>
          </cell>
          <cell r="K893">
            <v>48.75</v>
          </cell>
          <cell r="L893">
            <v>48.75</v>
          </cell>
          <cell r="M893">
            <v>47.142857142857146</v>
          </cell>
          <cell r="N893">
            <v>46.875</v>
          </cell>
          <cell r="O893">
            <v>48.125</v>
          </cell>
          <cell r="P893">
            <v>48.125</v>
          </cell>
          <cell r="Q893">
            <v>46.579861111111114</v>
          </cell>
        </row>
        <row r="894"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42.75</v>
          </cell>
          <cell r="F894">
            <v>41.5</v>
          </cell>
          <cell r="G894">
            <v>37.75</v>
          </cell>
          <cell r="H894">
            <v>39.625</v>
          </cell>
          <cell r="I894">
            <v>40.25</v>
          </cell>
          <cell r="J894">
            <v>41.5</v>
          </cell>
          <cell r="K894">
            <v>40.25</v>
          </cell>
          <cell r="L894">
            <v>40.25</v>
          </cell>
          <cell r="M894">
            <v>39</v>
          </cell>
          <cell r="N894">
            <v>39.625</v>
          </cell>
          <cell r="O894">
            <v>42.2</v>
          </cell>
          <cell r="P894">
            <v>42.2</v>
          </cell>
          <cell r="Q894">
            <v>40.574999999999996</v>
          </cell>
        </row>
        <row r="895"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14.142857142857142</v>
          </cell>
          <cell r="F895">
            <v>14.428571428571429</v>
          </cell>
          <cell r="G895">
            <v>14.833333333333334</v>
          </cell>
          <cell r="H895">
            <v>14.583333333333334</v>
          </cell>
          <cell r="I895">
            <v>14.833333333333334</v>
          </cell>
          <cell r="J895">
            <v>14.833333333333334</v>
          </cell>
          <cell r="K895">
            <v>15.25</v>
          </cell>
          <cell r="L895">
            <v>15.25</v>
          </cell>
          <cell r="M895">
            <v>15.083333333333334</v>
          </cell>
          <cell r="N895">
            <v>15</v>
          </cell>
          <cell r="O895">
            <v>15.25</v>
          </cell>
          <cell r="P895">
            <v>15</v>
          </cell>
          <cell r="Q895">
            <v>14.874007936507937</v>
          </cell>
        </row>
        <row r="896"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25.5</v>
          </cell>
          <cell r="F896">
            <v>26</v>
          </cell>
          <cell r="G896">
            <v>27.5</v>
          </cell>
          <cell r="H896">
            <v>28</v>
          </cell>
          <cell r="I896">
            <v>27</v>
          </cell>
          <cell r="J896">
            <v>25.5</v>
          </cell>
          <cell r="K896">
            <v>25.5</v>
          </cell>
          <cell r="L896">
            <v>25.5</v>
          </cell>
          <cell r="M896">
            <v>25.5</v>
          </cell>
          <cell r="N896">
            <v>26.5</v>
          </cell>
          <cell r="O896">
            <v>25.5</v>
          </cell>
          <cell r="P896">
            <v>26.5</v>
          </cell>
          <cell r="Q896">
            <v>26.208333333333332</v>
          </cell>
        </row>
        <row r="897">
          <cell r="B897">
            <v>722</v>
          </cell>
          <cell r="C897" t="str">
            <v>المحروقات وزيوت التشحيم</v>
          </cell>
        </row>
        <row r="898">
          <cell r="B898">
            <v>722001</v>
          </cell>
          <cell r="C898" t="str">
            <v>المحروقات</v>
          </cell>
        </row>
        <row r="899"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6.07</v>
          </cell>
          <cell r="F899">
            <v>6.07</v>
          </cell>
          <cell r="G899">
            <v>6.02</v>
          </cell>
          <cell r="H899">
            <v>5.8800000000000008</v>
          </cell>
          <cell r="I899">
            <v>5.9399999999999995</v>
          </cell>
          <cell r="J899">
            <v>5.92</v>
          </cell>
          <cell r="K899">
            <v>5.6899999999999995</v>
          </cell>
          <cell r="L899">
            <v>5.8699999999999992</v>
          </cell>
          <cell r="M899">
            <v>5.93</v>
          </cell>
          <cell r="N899">
            <v>6.0099999999999989</v>
          </cell>
          <cell r="O899">
            <v>5.9900000000000011</v>
          </cell>
          <cell r="P899">
            <v>6.07</v>
          </cell>
          <cell r="Q899">
            <v>5.9549999999999983</v>
          </cell>
        </row>
        <row r="900"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6.6100000000000012</v>
          </cell>
          <cell r="F900">
            <v>6.57</v>
          </cell>
          <cell r="G900">
            <v>6.55</v>
          </cell>
          <cell r="H900">
            <v>6.41</v>
          </cell>
          <cell r="I900">
            <v>6.47</v>
          </cell>
          <cell r="J900">
            <v>6.45</v>
          </cell>
          <cell r="K900">
            <v>6.22</v>
          </cell>
          <cell r="L900">
            <v>6.4</v>
          </cell>
          <cell r="M900">
            <v>6.4700000000000006</v>
          </cell>
          <cell r="N900">
            <v>6.5299999999999994</v>
          </cell>
          <cell r="O900">
            <v>6.51</v>
          </cell>
          <cell r="P900">
            <v>6.58</v>
          </cell>
          <cell r="Q900">
            <v>6.480833333333333</v>
          </cell>
        </row>
        <row r="901"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5.5099999999999989</v>
          </cell>
          <cell r="F901">
            <v>5.5099999999999989</v>
          </cell>
          <cell r="G901">
            <v>5.4900000000000011</v>
          </cell>
          <cell r="H901">
            <v>5.31</v>
          </cell>
          <cell r="I901">
            <v>5.36</v>
          </cell>
          <cell r="J901">
            <v>5.3699999999999992</v>
          </cell>
          <cell r="K901">
            <v>5.1499999999999995</v>
          </cell>
          <cell r="L901">
            <v>5.36</v>
          </cell>
          <cell r="M901">
            <v>5.3800000000000008</v>
          </cell>
          <cell r="N901">
            <v>5.5799999999999992</v>
          </cell>
          <cell r="O901">
            <v>5.5600000000000005</v>
          </cell>
          <cell r="P901">
            <v>5.6499999999999995</v>
          </cell>
          <cell r="Q901">
            <v>5.435833333333334</v>
          </cell>
        </row>
        <row r="902"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B904">
            <v>722002</v>
          </cell>
          <cell r="C904" t="str">
            <v>زيوت السيارات</v>
          </cell>
        </row>
        <row r="905"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15.166666666666666</v>
          </cell>
          <cell r="F905">
            <v>15</v>
          </cell>
          <cell r="G905">
            <v>16.25</v>
          </cell>
          <cell r="H905">
            <v>15.166666666666666</v>
          </cell>
          <cell r="I905">
            <v>15</v>
          </cell>
          <cell r="J905">
            <v>15</v>
          </cell>
          <cell r="K905">
            <v>14.666666666666666</v>
          </cell>
          <cell r="L905">
            <v>15</v>
          </cell>
          <cell r="M905">
            <v>14.375</v>
          </cell>
          <cell r="N905">
            <v>15</v>
          </cell>
          <cell r="O905">
            <v>16.25</v>
          </cell>
          <cell r="P905">
            <v>16.25</v>
          </cell>
          <cell r="Q905">
            <v>15.260416666666666</v>
          </cell>
        </row>
        <row r="906"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57.5</v>
          </cell>
          <cell r="F906">
            <v>55</v>
          </cell>
          <cell r="G906">
            <v>50</v>
          </cell>
          <cell r="H906">
            <v>50</v>
          </cell>
          <cell r="I906">
            <v>48.333333333333336</v>
          </cell>
          <cell r="J906">
            <v>51.666666666666664</v>
          </cell>
          <cell r="K906">
            <v>48.333333333333336</v>
          </cell>
          <cell r="L906">
            <v>48.333333333333336</v>
          </cell>
          <cell r="M906">
            <v>48.333333333333336</v>
          </cell>
          <cell r="N906">
            <v>50</v>
          </cell>
          <cell r="O906">
            <v>45.333333333333336</v>
          </cell>
          <cell r="P906">
            <v>48.333333333333336</v>
          </cell>
          <cell r="Q906">
            <v>50.097222222222221</v>
          </cell>
        </row>
        <row r="907"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10</v>
          </cell>
          <cell r="F907">
            <v>10</v>
          </cell>
          <cell r="G907">
            <v>10</v>
          </cell>
          <cell r="H907">
            <v>10</v>
          </cell>
          <cell r="I907">
            <v>10</v>
          </cell>
          <cell r="J907">
            <v>10</v>
          </cell>
          <cell r="K907">
            <v>10.333333333333334</v>
          </cell>
          <cell r="L907">
            <v>10.333333333333334</v>
          </cell>
          <cell r="M907">
            <v>10.333333333333334</v>
          </cell>
          <cell r="N907">
            <v>10.333333333333334</v>
          </cell>
          <cell r="O907">
            <v>10.333333333333334</v>
          </cell>
          <cell r="P907">
            <v>10.333333333333334</v>
          </cell>
          <cell r="Q907">
            <v>10.166666666666664</v>
          </cell>
        </row>
        <row r="908">
          <cell r="B908">
            <v>723</v>
          </cell>
          <cell r="C908" t="str">
            <v>اصلاح السيارات الشخصية</v>
          </cell>
        </row>
        <row r="909">
          <cell r="B909">
            <v>723001</v>
          </cell>
          <cell r="C909" t="str">
            <v>اصلاح ميكانيك السيارات</v>
          </cell>
        </row>
        <row r="910"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49</v>
          </cell>
          <cell r="F910">
            <v>49</v>
          </cell>
          <cell r="G910">
            <v>48</v>
          </cell>
          <cell r="H910">
            <v>48</v>
          </cell>
          <cell r="I910">
            <v>48</v>
          </cell>
          <cell r="J910">
            <v>50</v>
          </cell>
          <cell r="K910">
            <v>50</v>
          </cell>
          <cell r="L910">
            <v>50</v>
          </cell>
          <cell r="M910">
            <v>48</v>
          </cell>
          <cell r="N910">
            <v>48</v>
          </cell>
          <cell r="O910">
            <v>48</v>
          </cell>
          <cell r="P910">
            <v>48</v>
          </cell>
          <cell r="Q910">
            <v>48.666666666666664</v>
          </cell>
        </row>
        <row r="911"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60</v>
          </cell>
          <cell r="F911">
            <v>60</v>
          </cell>
          <cell r="G911">
            <v>60.714285714285715</v>
          </cell>
          <cell r="H911">
            <v>60.714285714285715</v>
          </cell>
          <cell r="I911">
            <v>60.714285714285715</v>
          </cell>
          <cell r="J911">
            <v>60.714285714285715</v>
          </cell>
          <cell r="K911">
            <v>60.714285714285715</v>
          </cell>
          <cell r="L911">
            <v>60.714285714285715</v>
          </cell>
          <cell r="M911">
            <v>59.285714285714285</v>
          </cell>
          <cell r="N911">
            <v>59.285714285714285</v>
          </cell>
          <cell r="O911">
            <v>59.285714285714285</v>
          </cell>
          <cell r="P911">
            <v>56.428571428571431</v>
          </cell>
          <cell r="Q911">
            <v>59.880952380952401</v>
          </cell>
        </row>
        <row r="912">
          <cell r="B912">
            <v>723002</v>
          </cell>
          <cell r="C912" t="str">
            <v>غسيل وتشحيم السيارات</v>
          </cell>
        </row>
        <row r="913"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18</v>
          </cell>
          <cell r="F913">
            <v>18</v>
          </cell>
          <cell r="G913">
            <v>19</v>
          </cell>
          <cell r="H913">
            <v>19</v>
          </cell>
          <cell r="I913">
            <v>19</v>
          </cell>
          <cell r="J913">
            <v>18.416666666666668</v>
          </cell>
          <cell r="K913">
            <v>18.416666666666668</v>
          </cell>
          <cell r="L913">
            <v>18.416666666666668</v>
          </cell>
          <cell r="M913">
            <v>17.083333333333332</v>
          </cell>
          <cell r="N913">
            <v>17.083333333333332</v>
          </cell>
          <cell r="O913">
            <v>17.083333333333332</v>
          </cell>
          <cell r="P913">
            <v>18.333333333333332</v>
          </cell>
          <cell r="Q913">
            <v>18.152777777777782</v>
          </cell>
        </row>
        <row r="914">
          <cell r="B914">
            <v>724</v>
          </cell>
          <cell r="C914" t="str">
            <v>خدمات اخرى لسيارات النقل الشخصية</v>
          </cell>
        </row>
        <row r="915">
          <cell r="B915">
            <v>724001</v>
          </cell>
          <cell r="C915" t="str">
            <v>خدمات مواقف السيارات</v>
          </cell>
        </row>
        <row r="916"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6</v>
          </cell>
          <cell r="F916">
            <v>6</v>
          </cell>
          <cell r="G916">
            <v>6</v>
          </cell>
          <cell r="H916">
            <v>6</v>
          </cell>
          <cell r="I916">
            <v>6</v>
          </cell>
          <cell r="J916">
            <v>6.5</v>
          </cell>
          <cell r="K916">
            <v>6.5</v>
          </cell>
          <cell r="L916">
            <v>6.5</v>
          </cell>
          <cell r="M916">
            <v>6</v>
          </cell>
          <cell r="N916">
            <v>6</v>
          </cell>
          <cell r="O916">
            <v>6</v>
          </cell>
          <cell r="P916">
            <v>6</v>
          </cell>
          <cell r="Q916">
            <v>6.125</v>
          </cell>
        </row>
        <row r="917">
          <cell r="B917">
            <v>724002</v>
          </cell>
          <cell r="C917" t="str">
            <v>تعليم قيادة السيارة</v>
          </cell>
        </row>
        <row r="918"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90</v>
          </cell>
          <cell r="F918">
            <v>90</v>
          </cell>
          <cell r="G918">
            <v>90.357142857142861</v>
          </cell>
          <cell r="H918">
            <v>90.357142857142861</v>
          </cell>
          <cell r="I918">
            <v>90.357142857142861</v>
          </cell>
          <cell r="J918">
            <v>90</v>
          </cell>
          <cell r="K918">
            <v>90</v>
          </cell>
          <cell r="L918">
            <v>90</v>
          </cell>
          <cell r="M918">
            <v>90</v>
          </cell>
          <cell r="N918">
            <v>90</v>
          </cell>
          <cell r="O918">
            <v>90</v>
          </cell>
          <cell r="P918">
            <v>90</v>
          </cell>
          <cell r="Q918">
            <v>90.089285714285722</v>
          </cell>
        </row>
        <row r="919">
          <cell r="B919">
            <v>724003</v>
          </cell>
          <cell r="C919" t="str">
            <v>خدمات تاجير سيارة بدون سائق</v>
          </cell>
        </row>
        <row r="920"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152.5</v>
          </cell>
          <cell r="F920">
            <v>152.5</v>
          </cell>
          <cell r="G920">
            <v>155</v>
          </cell>
          <cell r="H920">
            <v>155</v>
          </cell>
          <cell r="I920">
            <v>155</v>
          </cell>
          <cell r="J920">
            <v>156.25</v>
          </cell>
          <cell r="K920">
            <v>156.25</v>
          </cell>
          <cell r="L920">
            <v>156.25</v>
          </cell>
          <cell r="M920">
            <v>155</v>
          </cell>
          <cell r="N920">
            <v>155</v>
          </cell>
          <cell r="O920">
            <v>155</v>
          </cell>
          <cell r="P920">
            <v>156.25</v>
          </cell>
          <cell r="Q920">
            <v>155</v>
          </cell>
        </row>
        <row r="921">
          <cell r="B921">
            <v>73</v>
          </cell>
          <cell r="C921" t="str">
            <v>خدمات النقل العامة</v>
          </cell>
        </row>
        <row r="922">
          <cell r="B922">
            <v>732</v>
          </cell>
          <cell r="C922" t="str">
            <v>النقل البري للركاب</v>
          </cell>
        </row>
        <row r="923">
          <cell r="B923">
            <v>732001</v>
          </cell>
          <cell r="C923" t="str">
            <v>خدمات سيارات الاجرة</v>
          </cell>
        </row>
        <row r="924"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  <cell r="E924">
            <v>10</v>
          </cell>
          <cell r="F924">
            <v>10</v>
          </cell>
          <cell r="G924">
            <v>9.75</v>
          </cell>
          <cell r="H924">
            <v>9.75</v>
          </cell>
          <cell r="I924">
            <v>9.75</v>
          </cell>
          <cell r="J924">
            <v>10</v>
          </cell>
          <cell r="K924">
            <v>10</v>
          </cell>
          <cell r="L924">
            <v>10</v>
          </cell>
          <cell r="M924">
            <v>10</v>
          </cell>
          <cell r="N924">
            <v>10</v>
          </cell>
          <cell r="O924">
            <v>10</v>
          </cell>
          <cell r="P924">
            <v>10</v>
          </cell>
          <cell r="Q924">
            <v>9.9375</v>
          </cell>
        </row>
        <row r="925"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  <cell r="E925">
            <v>10.75</v>
          </cell>
          <cell r="F925">
            <v>10.75</v>
          </cell>
          <cell r="G925">
            <v>10.5</v>
          </cell>
          <cell r="H925">
            <v>9.8000000000000007</v>
          </cell>
          <cell r="I925">
            <v>9.8000000000000007</v>
          </cell>
          <cell r="J925">
            <v>10.5</v>
          </cell>
          <cell r="K925">
            <v>10.5</v>
          </cell>
          <cell r="L925">
            <v>10.5</v>
          </cell>
          <cell r="M925">
            <v>10.5</v>
          </cell>
          <cell r="N925">
            <v>10.5</v>
          </cell>
          <cell r="O925">
            <v>10.5</v>
          </cell>
          <cell r="P925">
            <v>10.5</v>
          </cell>
          <cell r="Q925">
            <v>10.424999999999999</v>
          </cell>
        </row>
        <row r="926"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  <cell r="E926">
            <v>17</v>
          </cell>
          <cell r="F926">
            <v>17</v>
          </cell>
          <cell r="G926">
            <v>16</v>
          </cell>
          <cell r="H926">
            <v>16</v>
          </cell>
          <cell r="I926">
            <v>16</v>
          </cell>
          <cell r="J926">
            <v>16</v>
          </cell>
          <cell r="K926">
            <v>16</v>
          </cell>
          <cell r="L926">
            <v>16</v>
          </cell>
          <cell r="M926">
            <v>16</v>
          </cell>
          <cell r="N926">
            <v>16</v>
          </cell>
          <cell r="O926">
            <v>16</v>
          </cell>
          <cell r="P926">
            <v>16</v>
          </cell>
          <cell r="Q926">
            <v>16.166666666666668</v>
          </cell>
        </row>
        <row r="927"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E928">
            <v>7.5</v>
          </cell>
          <cell r="F928">
            <v>7.5</v>
          </cell>
          <cell r="G928">
            <v>7.5</v>
          </cell>
          <cell r="H928">
            <v>7.5</v>
          </cell>
          <cell r="I928">
            <v>7.5</v>
          </cell>
          <cell r="J928">
            <v>7.5</v>
          </cell>
          <cell r="K928">
            <v>7.5</v>
          </cell>
          <cell r="L928">
            <v>7.5</v>
          </cell>
          <cell r="M928">
            <v>7.5</v>
          </cell>
          <cell r="N928">
            <v>7.5</v>
          </cell>
          <cell r="O928">
            <v>7.5</v>
          </cell>
          <cell r="P928">
            <v>7.5</v>
          </cell>
          <cell r="Q928">
            <v>7.5</v>
          </cell>
        </row>
        <row r="929"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  <cell r="E929">
            <v>18</v>
          </cell>
          <cell r="F929">
            <v>18</v>
          </cell>
          <cell r="G929">
            <v>18</v>
          </cell>
          <cell r="H929">
            <v>18</v>
          </cell>
          <cell r="I929">
            <v>18</v>
          </cell>
          <cell r="J929">
            <v>18</v>
          </cell>
          <cell r="K929">
            <v>18</v>
          </cell>
          <cell r="L929">
            <v>18</v>
          </cell>
          <cell r="M929">
            <v>18</v>
          </cell>
          <cell r="N929">
            <v>18</v>
          </cell>
          <cell r="O929">
            <v>18</v>
          </cell>
          <cell r="P929">
            <v>18</v>
          </cell>
          <cell r="Q929">
            <v>18</v>
          </cell>
        </row>
        <row r="930"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  <cell r="E930">
            <v>20</v>
          </cell>
          <cell r="F930">
            <v>20</v>
          </cell>
          <cell r="G930">
            <v>20</v>
          </cell>
          <cell r="H930">
            <v>20</v>
          </cell>
          <cell r="I930">
            <v>20</v>
          </cell>
          <cell r="J930">
            <v>20</v>
          </cell>
          <cell r="K930">
            <v>20</v>
          </cell>
          <cell r="L930">
            <v>20</v>
          </cell>
          <cell r="M930">
            <v>20</v>
          </cell>
          <cell r="N930">
            <v>20</v>
          </cell>
          <cell r="O930">
            <v>20</v>
          </cell>
          <cell r="P930">
            <v>20</v>
          </cell>
          <cell r="Q930">
            <v>20</v>
          </cell>
        </row>
        <row r="931"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  <cell r="E931">
            <v>9</v>
          </cell>
          <cell r="F931">
            <v>9</v>
          </cell>
          <cell r="G931">
            <v>9</v>
          </cell>
          <cell r="H931">
            <v>9</v>
          </cell>
          <cell r="I931">
            <v>9</v>
          </cell>
          <cell r="J931">
            <v>9</v>
          </cell>
          <cell r="K931">
            <v>9</v>
          </cell>
          <cell r="L931">
            <v>9</v>
          </cell>
          <cell r="M931">
            <v>9</v>
          </cell>
          <cell r="N931">
            <v>9</v>
          </cell>
          <cell r="O931">
            <v>9</v>
          </cell>
          <cell r="P931">
            <v>9</v>
          </cell>
          <cell r="Q931">
            <v>9</v>
          </cell>
        </row>
        <row r="932"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  <cell r="E936">
            <v>3.5</v>
          </cell>
          <cell r="F936">
            <v>3.5</v>
          </cell>
          <cell r="G936">
            <v>3.5</v>
          </cell>
          <cell r="H936">
            <v>3.5</v>
          </cell>
          <cell r="I936">
            <v>3.5</v>
          </cell>
          <cell r="J936">
            <v>3</v>
          </cell>
          <cell r="K936">
            <v>3</v>
          </cell>
          <cell r="L936">
            <v>3</v>
          </cell>
          <cell r="M936">
            <v>3</v>
          </cell>
          <cell r="N936">
            <v>3</v>
          </cell>
          <cell r="O936">
            <v>3</v>
          </cell>
          <cell r="P936">
            <v>3</v>
          </cell>
          <cell r="Q936">
            <v>3.2083333333333335</v>
          </cell>
        </row>
        <row r="937">
          <cell r="B937">
            <v>732002</v>
          </cell>
          <cell r="C937" t="str">
            <v>خدمات الباص</v>
          </cell>
        </row>
        <row r="938">
          <cell r="B938">
            <v>73200203</v>
          </cell>
          <cell r="C938" t="str">
            <v>اجرة باص طولكرم - نابلس</v>
          </cell>
          <cell r="D938" t="str">
            <v>سفرة</v>
          </cell>
          <cell r="E938">
            <v>6.5</v>
          </cell>
          <cell r="F938">
            <v>6.5</v>
          </cell>
          <cell r="G938">
            <v>6.5</v>
          </cell>
          <cell r="H938">
            <v>6.5</v>
          </cell>
          <cell r="I938">
            <v>6.5</v>
          </cell>
          <cell r="J938">
            <v>6.5</v>
          </cell>
          <cell r="K938">
            <v>6.5</v>
          </cell>
          <cell r="L938">
            <v>6.5</v>
          </cell>
          <cell r="M938">
            <v>6.5</v>
          </cell>
          <cell r="N938">
            <v>6.5</v>
          </cell>
          <cell r="O938">
            <v>6.5</v>
          </cell>
          <cell r="P938">
            <v>6.5</v>
          </cell>
          <cell r="Q938">
            <v>6.5</v>
          </cell>
        </row>
        <row r="939"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  <cell r="E939">
            <v>18</v>
          </cell>
          <cell r="F939">
            <v>18</v>
          </cell>
          <cell r="G939">
            <v>18</v>
          </cell>
          <cell r="H939">
            <v>18</v>
          </cell>
          <cell r="I939">
            <v>18</v>
          </cell>
          <cell r="J939">
            <v>18</v>
          </cell>
          <cell r="K939">
            <v>18</v>
          </cell>
          <cell r="L939">
            <v>18</v>
          </cell>
          <cell r="M939">
            <v>18</v>
          </cell>
          <cell r="N939">
            <v>18</v>
          </cell>
          <cell r="O939">
            <v>18</v>
          </cell>
          <cell r="P939">
            <v>18</v>
          </cell>
          <cell r="Q939">
            <v>18</v>
          </cell>
        </row>
        <row r="940">
          <cell r="B940">
            <v>73200206</v>
          </cell>
          <cell r="C940" t="str">
            <v>اجرة باص قلقيلية - نابلس</v>
          </cell>
          <cell r="D940" t="str">
            <v>سفرة</v>
          </cell>
          <cell r="E940">
            <v>7.5</v>
          </cell>
          <cell r="F940">
            <v>7.5</v>
          </cell>
          <cell r="G940">
            <v>7.375</v>
          </cell>
          <cell r="H940">
            <v>7.375</v>
          </cell>
          <cell r="I940">
            <v>7.375</v>
          </cell>
          <cell r="J940">
            <v>7.5</v>
          </cell>
          <cell r="K940">
            <v>7.5</v>
          </cell>
          <cell r="L940">
            <v>7.5</v>
          </cell>
          <cell r="M940">
            <v>7.25</v>
          </cell>
          <cell r="N940">
            <v>7.25</v>
          </cell>
          <cell r="O940">
            <v>7.25</v>
          </cell>
          <cell r="P940">
            <v>7.25</v>
          </cell>
          <cell r="Q940">
            <v>7.385416666666667</v>
          </cell>
        </row>
        <row r="941">
          <cell r="B941">
            <v>73200208</v>
          </cell>
          <cell r="C941" t="str">
            <v>اجرة باص نابلس -جنين</v>
          </cell>
          <cell r="D941" t="str">
            <v>سفرة</v>
          </cell>
          <cell r="E941">
            <v>10</v>
          </cell>
          <cell r="F941">
            <v>10</v>
          </cell>
          <cell r="G941">
            <v>10</v>
          </cell>
          <cell r="H941">
            <v>10</v>
          </cell>
          <cell r="I941">
            <v>10</v>
          </cell>
          <cell r="J941">
            <v>10</v>
          </cell>
          <cell r="K941">
            <v>10</v>
          </cell>
          <cell r="L941">
            <v>10</v>
          </cell>
          <cell r="M941">
            <v>10</v>
          </cell>
          <cell r="N941">
            <v>10</v>
          </cell>
          <cell r="O941">
            <v>10</v>
          </cell>
          <cell r="P941">
            <v>10</v>
          </cell>
          <cell r="Q941">
            <v>10</v>
          </cell>
        </row>
        <row r="942">
          <cell r="B942">
            <v>73200209</v>
          </cell>
          <cell r="C942" t="str">
            <v>اجرة باص نابلس - رام الله</v>
          </cell>
          <cell r="D942" t="str">
            <v>سفرة</v>
          </cell>
          <cell r="E942">
            <v>11</v>
          </cell>
          <cell r="F942">
            <v>11</v>
          </cell>
          <cell r="G942">
            <v>10.5</v>
          </cell>
          <cell r="H942">
            <v>10.5</v>
          </cell>
          <cell r="I942">
            <v>10.5</v>
          </cell>
          <cell r="J942">
            <v>10</v>
          </cell>
          <cell r="K942">
            <v>10</v>
          </cell>
          <cell r="L942">
            <v>10</v>
          </cell>
          <cell r="M942">
            <v>10.5</v>
          </cell>
          <cell r="N942">
            <v>10.5</v>
          </cell>
          <cell r="O942">
            <v>10.5</v>
          </cell>
          <cell r="P942">
            <v>10.5</v>
          </cell>
          <cell r="Q942">
            <v>10.458333333333334</v>
          </cell>
        </row>
        <row r="943"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E943">
            <v>8</v>
          </cell>
          <cell r="F943">
            <v>8</v>
          </cell>
          <cell r="G943">
            <v>8</v>
          </cell>
          <cell r="H943">
            <v>8</v>
          </cell>
          <cell r="I943">
            <v>8</v>
          </cell>
          <cell r="J943">
            <v>8</v>
          </cell>
          <cell r="K943">
            <v>8</v>
          </cell>
          <cell r="L943">
            <v>8</v>
          </cell>
          <cell r="M943">
            <v>8</v>
          </cell>
          <cell r="N943">
            <v>8</v>
          </cell>
          <cell r="O943">
            <v>8</v>
          </cell>
          <cell r="P943">
            <v>8</v>
          </cell>
          <cell r="Q943">
            <v>8</v>
          </cell>
        </row>
        <row r="944"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B945">
            <v>733</v>
          </cell>
          <cell r="C945" t="str">
            <v>خدمات النقل الجوي</v>
          </cell>
        </row>
        <row r="946">
          <cell r="B946">
            <v>733001</v>
          </cell>
          <cell r="C946" t="str">
            <v>النقل الجوي للافراد</v>
          </cell>
        </row>
        <row r="947"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1594</v>
          </cell>
          <cell r="F947">
            <v>1594</v>
          </cell>
          <cell r="G947">
            <v>1676.75</v>
          </cell>
          <cell r="H947">
            <v>1676.75</v>
          </cell>
          <cell r="I947">
            <v>1676.75</v>
          </cell>
          <cell r="J947">
            <v>1641.5</v>
          </cell>
          <cell r="K947">
            <v>1641.5</v>
          </cell>
          <cell r="L947">
            <v>1641.5</v>
          </cell>
          <cell r="M947">
            <v>1580</v>
          </cell>
          <cell r="N947">
            <v>1580</v>
          </cell>
          <cell r="O947">
            <v>1580</v>
          </cell>
          <cell r="P947">
            <v>1562.1388888888885</v>
          </cell>
          <cell r="Q947">
            <v>1620.4074074074072</v>
          </cell>
        </row>
        <row r="948"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3008.75</v>
          </cell>
          <cell r="F948">
            <v>3008.75</v>
          </cell>
          <cell r="G948">
            <v>3073</v>
          </cell>
          <cell r="H948">
            <v>3073</v>
          </cell>
          <cell r="I948">
            <v>3073</v>
          </cell>
          <cell r="J948">
            <v>3073.5</v>
          </cell>
          <cell r="K948">
            <v>3073.5</v>
          </cell>
          <cell r="L948">
            <v>3073.5</v>
          </cell>
          <cell r="M948">
            <v>3076.2708333333321</v>
          </cell>
          <cell r="N948">
            <v>3076.2708333333321</v>
          </cell>
          <cell r="O948">
            <v>3076.2708333333321</v>
          </cell>
          <cell r="P948">
            <v>3139.2222222222213</v>
          </cell>
          <cell r="Q948">
            <v>3068.7528935185182</v>
          </cell>
        </row>
        <row r="949"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4188.25</v>
          </cell>
          <cell r="F949">
            <v>4188.25</v>
          </cell>
          <cell r="G949">
            <v>4575</v>
          </cell>
          <cell r="H949">
            <v>4575</v>
          </cell>
          <cell r="I949">
            <v>4575</v>
          </cell>
          <cell r="J949">
            <v>4560</v>
          </cell>
          <cell r="K949">
            <v>4560</v>
          </cell>
          <cell r="L949">
            <v>4560</v>
          </cell>
          <cell r="M949">
            <v>4500</v>
          </cell>
          <cell r="N949">
            <v>4500</v>
          </cell>
          <cell r="O949">
            <v>4500</v>
          </cell>
          <cell r="P949">
            <v>4210.9166666666661</v>
          </cell>
          <cell r="Q949">
            <v>4457.7013888888887</v>
          </cell>
        </row>
        <row r="950">
          <cell r="B950">
            <v>8</v>
          </cell>
          <cell r="C950" t="str">
            <v>الاتصالات</v>
          </cell>
        </row>
        <row r="951">
          <cell r="B951">
            <v>81</v>
          </cell>
          <cell r="C951" t="str">
            <v>الاتصالات</v>
          </cell>
        </row>
        <row r="952">
          <cell r="B952">
            <v>812</v>
          </cell>
          <cell r="C952" t="str">
            <v>اجهزة الهاتف والفاكس</v>
          </cell>
        </row>
        <row r="953">
          <cell r="B953">
            <v>812001</v>
          </cell>
          <cell r="C953" t="str">
            <v>اجهزة هاتف</v>
          </cell>
        </row>
        <row r="954"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215.41666666666666</v>
          </cell>
          <cell r="F954">
            <v>212.63888888888891</v>
          </cell>
          <cell r="G954">
            <v>210.13888888888891</v>
          </cell>
          <cell r="H954">
            <v>209.58333333333334</v>
          </cell>
          <cell r="I954">
            <v>212</v>
          </cell>
          <cell r="J954">
            <v>196.66666666666666</v>
          </cell>
          <cell r="K954">
            <v>198.33333333333334</v>
          </cell>
          <cell r="L954">
            <v>201.38888888888883</v>
          </cell>
          <cell r="M954">
            <v>200.83333333333334</v>
          </cell>
          <cell r="N954">
            <v>200.83333333333334</v>
          </cell>
          <cell r="O954">
            <v>196.94444444444449</v>
          </cell>
          <cell r="P954">
            <v>196.94444444444449</v>
          </cell>
          <cell r="Q954">
            <v>204.31018518518519</v>
          </cell>
        </row>
        <row r="955"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106</v>
          </cell>
          <cell r="F955">
            <v>109.33333333333334</v>
          </cell>
          <cell r="G955">
            <v>108.3</v>
          </cell>
          <cell r="H955">
            <v>109.16666666666667</v>
          </cell>
          <cell r="I955">
            <v>113</v>
          </cell>
          <cell r="J955">
            <v>109</v>
          </cell>
          <cell r="K955">
            <v>108.33333333333333</v>
          </cell>
          <cell r="L955">
            <v>111.66666666666667</v>
          </cell>
          <cell r="M955">
            <v>109.83333333333333</v>
          </cell>
          <cell r="N955">
            <v>114.83333333333333</v>
          </cell>
          <cell r="O955">
            <v>112.85714285714286</v>
          </cell>
          <cell r="P955">
            <v>111.66666666666667</v>
          </cell>
          <cell r="Q955">
            <v>110.33253968253969</v>
          </cell>
        </row>
        <row r="956"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184</v>
          </cell>
          <cell r="F956">
            <v>202.5</v>
          </cell>
          <cell r="G956">
            <v>200</v>
          </cell>
          <cell r="H956">
            <v>227.5</v>
          </cell>
          <cell r="I956">
            <v>226.66666666666666</v>
          </cell>
          <cell r="J956">
            <v>192.5</v>
          </cell>
          <cell r="K956">
            <v>190</v>
          </cell>
          <cell r="L956">
            <v>182</v>
          </cell>
          <cell r="M956">
            <v>181.66666666666666</v>
          </cell>
          <cell r="N956">
            <v>180</v>
          </cell>
          <cell r="O956">
            <v>178</v>
          </cell>
          <cell r="P956">
            <v>176.66666666666666</v>
          </cell>
          <cell r="Q956">
            <v>193.45833333333334</v>
          </cell>
        </row>
        <row r="957">
          <cell r="B957">
            <v>812002</v>
          </cell>
          <cell r="C957" t="str">
            <v>احهزة فاكس</v>
          </cell>
        </row>
        <row r="958"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348.33333333333331</v>
          </cell>
          <cell r="F958">
            <v>350</v>
          </cell>
          <cell r="G958">
            <v>350</v>
          </cell>
          <cell r="H958">
            <v>350</v>
          </cell>
          <cell r="I958">
            <v>350</v>
          </cell>
          <cell r="J958">
            <v>350</v>
          </cell>
          <cell r="K958">
            <v>350</v>
          </cell>
          <cell r="L958">
            <v>350</v>
          </cell>
          <cell r="M958">
            <v>350</v>
          </cell>
          <cell r="N958">
            <v>350</v>
          </cell>
          <cell r="O958">
            <v>350</v>
          </cell>
          <cell r="P958">
            <v>350</v>
          </cell>
          <cell r="Q958">
            <v>349.86111111111109</v>
          </cell>
        </row>
        <row r="959">
          <cell r="B959">
            <v>813</v>
          </cell>
          <cell r="C959" t="str">
            <v>خدمات الهاتف والفاكس والبرق</v>
          </cell>
        </row>
        <row r="960">
          <cell r="B960">
            <v>813001</v>
          </cell>
          <cell r="C960" t="str">
            <v xml:space="preserve">خدمات الهاتف </v>
          </cell>
        </row>
        <row r="961"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1.2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1.1999999999999997</v>
          </cell>
        </row>
        <row r="962"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1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</row>
        <row r="963"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0.34</v>
          </cell>
          <cell r="F963">
            <v>0.34</v>
          </cell>
          <cell r="G963">
            <v>0.34</v>
          </cell>
          <cell r="H963">
            <v>0.34</v>
          </cell>
          <cell r="I963">
            <v>0.34</v>
          </cell>
          <cell r="J963">
            <v>0.34</v>
          </cell>
          <cell r="K963">
            <v>0.34</v>
          </cell>
          <cell r="L963">
            <v>0.34</v>
          </cell>
          <cell r="M963">
            <v>0.34</v>
          </cell>
          <cell r="N963">
            <v>0.34</v>
          </cell>
          <cell r="O963">
            <v>0.34</v>
          </cell>
          <cell r="P963">
            <v>0.34</v>
          </cell>
          <cell r="Q963">
            <v>0.33999999999999991</v>
          </cell>
        </row>
        <row r="964"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0.66</v>
          </cell>
          <cell r="F964">
            <v>0.66</v>
          </cell>
          <cell r="G964">
            <v>0.66</v>
          </cell>
          <cell r="H964">
            <v>0.66</v>
          </cell>
          <cell r="I964">
            <v>0.66</v>
          </cell>
          <cell r="J964">
            <v>0.66</v>
          </cell>
          <cell r="K964">
            <v>0.66</v>
          </cell>
          <cell r="L964">
            <v>0.66</v>
          </cell>
          <cell r="M964">
            <v>0.66</v>
          </cell>
          <cell r="N964">
            <v>0.66</v>
          </cell>
          <cell r="O964">
            <v>0.66</v>
          </cell>
          <cell r="P964">
            <v>0.66</v>
          </cell>
          <cell r="Q964">
            <v>0.66</v>
          </cell>
        </row>
        <row r="965"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50</v>
          </cell>
          <cell r="F965">
            <v>50</v>
          </cell>
          <cell r="G965">
            <v>50</v>
          </cell>
          <cell r="H965">
            <v>50</v>
          </cell>
          <cell r="I965">
            <v>50</v>
          </cell>
          <cell r="J965">
            <v>50</v>
          </cell>
          <cell r="K965">
            <v>50</v>
          </cell>
          <cell r="L965">
            <v>50</v>
          </cell>
          <cell r="M965">
            <v>50</v>
          </cell>
          <cell r="N965">
            <v>50</v>
          </cell>
          <cell r="O965">
            <v>50</v>
          </cell>
          <cell r="P965">
            <v>50</v>
          </cell>
          <cell r="Q965">
            <v>50</v>
          </cell>
        </row>
        <row r="966"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E966">
            <v>15</v>
          </cell>
          <cell r="F966">
            <v>15</v>
          </cell>
          <cell r="G966">
            <v>15</v>
          </cell>
          <cell r="H966">
            <v>15</v>
          </cell>
          <cell r="I966">
            <v>15</v>
          </cell>
          <cell r="J966">
            <v>15</v>
          </cell>
          <cell r="K966">
            <v>15</v>
          </cell>
          <cell r="L966">
            <v>15</v>
          </cell>
          <cell r="M966">
            <v>15</v>
          </cell>
          <cell r="N966">
            <v>15</v>
          </cell>
          <cell r="O966">
            <v>15</v>
          </cell>
          <cell r="P966">
            <v>15</v>
          </cell>
          <cell r="Q966">
            <v>15</v>
          </cell>
        </row>
        <row r="967"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E967">
            <v>50</v>
          </cell>
          <cell r="F967">
            <v>50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</row>
        <row r="968"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0.21</v>
          </cell>
          <cell r="F968">
            <v>0.21</v>
          </cell>
          <cell r="G968">
            <v>0.21</v>
          </cell>
          <cell r="H968">
            <v>0.21</v>
          </cell>
          <cell r="I968">
            <v>0.21</v>
          </cell>
          <cell r="J968">
            <v>0.21</v>
          </cell>
          <cell r="K968">
            <v>0.21</v>
          </cell>
          <cell r="L968">
            <v>0.21</v>
          </cell>
          <cell r="M968">
            <v>0.21</v>
          </cell>
          <cell r="N968">
            <v>0.21</v>
          </cell>
          <cell r="O968">
            <v>0.21</v>
          </cell>
          <cell r="P968">
            <v>0.21</v>
          </cell>
          <cell r="Q968">
            <v>0.21</v>
          </cell>
        </row>
        <row r="969"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0.49</v>
          </cell>
          <cell r="F969">
            <v>0.49</v>
          </cell>
          <cell r="G969">
            <v>0.49</v>
          </cell>
          <cell r="H969">
            <v>0.49</v>
          </cell>
          <cell r="I969">
            <v>0.49</v>
          </cell>
          <cell r="J969">
            <v>0.49</v>
          </cell>
          <cell r="K969">
            <v>0.49</v>
          </cell>
          <cell r="L969">
            <v>0.49</v>
          </cell>
          <cell r="M969">
            <v>0.49</v>
          </cell>
          <cell r="N969">
            <v>0.49</v>
          </cell>
          <cell r="O969">
            <v>0.49</v>
          </cell>
          <cell r="P969">
            <v>0.49</v>
          </cell>
          <cell r="Q969">
            <v>0.49000000000000016</v>
          </cell>
        </row>
        <row r="970"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0.43</v>
          </cell>
          <cell r="F970">
            <v>0.43</v>
          </cell>
          <cell r="G970">
            <v>0.43</v>
          </cell>
          <cell r="H970">
            <v>0.43</v>
          </cell>
          <cell r="I970">
            <v>0.43</v>
          </cell>
          <cell r="J970">
            <v>0.43</v>
          </cell>
          <cell r="K970">
            <v>0.43</v>
          </cell>
          <cell r="L970">
            <v>0.43</v>
          </cell>
          <cell r="M970">
            <v>0.43</v>
          </cell>
          <cell r="N970">
            <v>0.43</v>
          </cell>
          <cell r="O970">
            <v>0.43</v>
          </cell>
          <cell r="P970">
            <v>0.43</v>
          </cell>
          <cell r="Q970">
            <v>0.43</v>
          </cell>
        </row>
        <row r="971"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0.65</v>
          </cell>
          <cell r="F971">
            <v>0.65</v>
          </cell>
          <cell r="G971">
            <v>0.65</v>
          </cell>
          <cell r="H971">
            <v>0.65</v>
          </cell>
          <cell r="I971">
            <v>0.65</v>
          </cell>
          <cell r="J971">
            <v>0.65</v>
          </cell>
          <cell r="K971">
            <v>0.65</v>
          </cell>
          <cell r="L971">
            <v>0.65</v>
          </cell>
          <cell r="M971">
            <v>0.65</v>
          </cell>
          <cell r="N971">
            <v>0.65</v>
          </cell>
          <cell r="O971">
            <v>0.65</v>
          </cell>
          <cell r="P971">
            <v>0.65</v>
          </cell>
          <cell r="Q971">
            <v>0.65000000000000013</v>
          </cell>
        </row>
        <row r="972">
          <cell r="B972">
            <v>813004</v>
          </cell>
          <cell r="C972" t="str">
            <v>خدمات الشبكة الدولية</v>
          </cell>
        </row>
        <row r="973"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52</v>
          </cell>
          <cell r="F973">
            <v>52</v>
          </cell>
          <cell r="G973">
            <v>52</v>
          </cell>
          <cell r="H973">
            <v>52</v>
          </cell>
          <cell r="I973">
            <v>52</v>
          </cell>
          <cell r="J973">
            <v>52</v>
          </cell>
          <cell r="K973">
            <v>52</v>
          </cell>
          <cell r="L973">
            <v>52</v>
          </cell>
          <cell r="M973">
            <v>52</v>
          </cell>
          <cell r="N973">
            <v>52</v>
          </cell>
          <cell r="O973">
            <v>52</v>
          </cell>
          <cell r="P973">
            <v>59.5</v>
          </cell>
          <cell r="Q973">
            <v>52.625</v>
          </cell>
        </row>
        <row r="974">
          <cell r="B974">
            <v>9</v>
          </cell>
          <cell r="C974" t="str">
            <v>السلع و الخدمات الترفيهية و الثقافية</v>
          </cell>
        </row>
        <row r="975">
          <cell r="B975">
            <v>91</v>
          </cell>
          <cell r="C975" t="str">
            <v>السلع الترفيهية</v>
          </cell>
        </row>
        <row r="976">
          <cell r="B976">
            <v>911</v>
          </cell>
          <cell r="C976" t="str">
            <v xml:space="preserve">اجهزة الاستقبال والتسجيل </v>
          </cell>
        </row>
        <row r="977">
          <cell r="B977">
            <v>911001</v>
          </cell>
          <cell r="C977" t="str">
            <v>أجهزة التلفزيون</v>
          </cell>
        </row>
        <row r="978"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1973.3333333333333</v>
          </cell>
          <cell r="F978">
            <v>1958.3333333333335</v>
          </cell>
          <cell r="G978">
            <v>1962.2222222222224</v>
          </cell>
          <cell r="H978">
            <v>2132.666666666667</v>
          </cell>
          <cell r="I978">
            <v>2227.7777777777778</v>
          </cell>
          <cell r="J978">
            <v>2161.1111111111109</v>
          </cell>
          <cell r="K978">
            <v>2158.3333333333335</v>
          </cell>
          <cell r="L978">
            <v>2155.5555555555552</v>
          </cell>
          <cell r="M978">
            <v>2178.8888888888882</v>
          </cell>
          <cell r="N978">
            <v>2171.9444444444448</v>
          </cell>
          <cell r="O978">
            <v>2185.5555555555552</v>
          </cell>
          <cell r="P978">
            <v>2182.6388888888882</v>
          </cell>
          <cell r="Q978">
            <v>2120.6967592592591</v>
          </cell>
        </row>
        <row r="979"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1183.3333333333333</v>
          </cell>
          <cell r="F979">
            <v>1125</v>
          </cell>
          <cell r="G979">
            <v>1148</v>
          </cell>
          <cell r="H979">
            <v>1181.6666666666667</v>
          </cell>
          <cell r="I979">
            <v>1201.3333333333335</v>
          </cell>
          <cell r="J979">
            <v>1108.3333333333333</v>
          </cell>
          <cell r="K979">
            <v>1148.3333333333333</v>
          </cell>
          <cell r="L979">
            <v>1119.444444444445</v>
          </cell>
          <cell r="M979">
            <v>1200</v>
          </cell>
          <cell r="N979">
            <v>1226.1111111111115</v>
          </cell>
          <cell r="O979">
            <v>1201.1111111111115</v>
          </cell>
          <cell r="P979">
            <v>1251.6666666666667</v>
          </cell>
          <cell r="Q979">
            <v>1174.5277777777778</v>
          </cell>
        </row>
        <row r="980">
          <cell r="B980">
            <v>911002</v>
          </cell>
          <cell r="C980" t="str">
            <v>اجهزة الراديو</v>
          </cell>
        </row>
        <row r="981"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68.75</v>
          </cell>
          <cell r="F981">
            <v>68.75</v>
          </cell>
          <cell r="G981">
            <v>68.75</v>
          </cell>
          <cell r="H981">
            <v>68.75</v>
          </cell>
          <cell r="I981">
            <v>68.75</v>
          </cell>
          <cell r="J981">
            <v>68.75</v>
          </cell>
          <cell r="K981">
            <v>68.75</v>
          </cell>
          <cell r="L981">
            <v>68.75</v>
          </cell>
          <cell r="M981">
            <v>68.75</v>
          </cell>
          <cell r="N981">
            <v>68.75</v>
          </cell>
          <cell r="O981">
            <v>68.75</v>
          </cell>
          <cell r="P981">
            <v>68.75</v>
          </cell>
          <cell r="Q981">
            <v>68.75</v>
          </cell>
        </row>
        <row r="982">
          <cell r="B982">
            <v>911003</v>
          </cell>
          <cell r="C982" t="str">
            <v>أجهزة التسجيل</v>
          </cell>
        </row>
        <row r="983"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290</v>
          </cell>
          <cell r="F983">
            <v>290</v>
          </cell>
          <cell r="G983">
            <v>290</v>
          </cell>
          <cell r="H983">
            <v>290</v>
          </cell>
          <cell r="I983">
            <v>290</v>
          </cell>
          <cell r="J983">
            <v>290</v>
          </cell>
          <cell r="K983">
            <v>290</v>
          </cell>
          <cell r="L983">
            <v>290</v>
          </cell>
          <cell r="M983">
            <v>290</v>
          </cell>
          <cell r="N983">
            <v>290</v>
          </cell>
          <cell r="O983">
            <v>290</v>
          </cell>
          <cell r="P983">
            <v>290</v>
          </cell>
          <cell r="Q983">
            <v>290</v>
          </cell>
        </row>
        <row r="984">
          <cell r="B984">
            <v>911004</v>
          </cell>
          <cell r="C984" t="str">
            <v>أجهزة الفيديو</v>
          </cell>
        </row>
        <row r="985"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416.66666666666669</v>
          </cell>
          <cell r="F985">
            <v>433.33333333333331</v>
          </cell>
          <cell r="G985">
            <v>426.66666666666669</v>
          </cell>
          <cell r="H985">
            <v>420</v>
          </cell>
          <cell r="I985">
            <v>420</v>
          </cell>
          <cell r="J985">
            <v>425</v>
          </cell>
          <cell r="K985">
            <v>433.33333333333331</v>
          </cell>
          <cell r="L985">
            <v>500</v>
          </cell>
          <cell r="M985">
            <v>500</v>
          </cell>
          <cell r="N985">
            <v>500</v>
          </cell>
          <cell r="O985">
            <v>500</v>
          </cell>
          <cell r="P985">
            <v>500</v>
          </cell>
          <cell r="Q985">
            <v>456.25</v>
          </cell>
        </row>
        <row r="986">
          <cell r="B986">
            <v>911005</v>
          </cell>
          <cell r="C986" t="str">
            <v>اجهزة الستالايت</v>
          </cell>
        </row>
        <row r="987"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121</v>
          </cell>
          <cell r="F987">
            <v>108.5</v>
          </cell>
          <cell r="G987">
            <v>110</v>
          </cell>
          <cell r="H987">
            <v>122.5</v>
          </cell>
          <cell r="I987">
            <v>121.66666666666667</v>
          </cell>
          <cell r="J987">
            <v>115</v>
          </cell>
          <cell r="K987">
            <v>110</v>
          </cell>
          <cell r="L987">
            <v>116</v>
          </cell>
          <cell r="M987">
            <v>116</v>
          </cell>
          <cell r="N987">
            <v>100</v>
          </cell>
          <cell r="O987">
            <v>105</v>
          </cell>
          <cell r="P987">
            <v>102</v>
          </cell>
          <cell r="Q987">
            <v>112.30555555555554</v>
          </cell>
        </row>
        <row r="988"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19.166666666666668</v>
          </cell>
          <cell r="F988">
            <v>20</v>
          </cell>
          <cell r="G988">
            <v>20.833333333333332</v>
          </cell>
          <cell r="H988">
            <v>20.833333333333332</v>
          </cell>
          <cell r="I988">
            <v>21.666666666666668</v>
          </cell>
          <cell r="J988">
            <v>20</v>
          </cell>
          <cell r="K988">
            <v>22.5</v>
          </cell>
          <cell r="L988">
            <v>22.5</v>
          </cell>
          <cell r="M988">
            <v>20.833333333333332</v>
          </cell>
          <cell r="N988">
            <v>21.666666666666668</v>
          </cell>
          <cell r="O988">
            <v>20.833333333333332</v>
          </cell>
          <cell r="P988">
            <v>20.833333333333332</v>
          </cell>
          <cell r="Q988">
            <v>20.972222222222225</v>
          </cell>
        </row>
        <row r="989">
          <cell r="B989">
            <v>912</v>
          </cell>
          <cell r="C989" t="str">
            <v>اجهزة التصوير الفوتوغرافي والسينمائي</v>
          </cell>
        </row>
        <row r="990">
          <cell r="B990">
            <v>912001</v>
          </cell>
          <cell r="C990" t="str">
            <v>اجهزة التصوير السينمائي</v>
          </cell>
        </row>
        <row r="991"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1466.6666666666667</v>
          </cell>
          <cell r="F991">
            <v>1466.6666666666667</v>
          </cell>
          <cell r="G991">
            <v>1466.6666666666667</v>
          </cell>
          <cell r="H991">
            <v>1466.6666666666667</v>
          </cell>
          <cell r="I991">
            <v>1466.6666666666667</v>
          </cell>
          <cell r="J991">
            <v>1466.6666666666667</v>
          </cell>
          <cell r="K991">
            <v>1466.6666666666667</v>
          </cell>
          <cell r="L991">
            <v>1466.6666666666667</v>
          </cell>
          <cell r="M991">
            <v>1466.6666666666667</v>
          </cell>
          <cell r="N991">
            <v>1466.6666666666667</v>
          </cell>
          <cell r="O991">
            <v>1466.6666666666667</v>
          </cell>
          <cell r="P991">
            <v>1466.6666666666667</v>
          </cell>
          <cell r="Q991">
            <v>1466.6666666666663</v>
          </cell>
        </row>
        <row r="992">
          <cell r="B992">
            <v>912002</v>
          </cell>
          <cell r="C992" t="str">
            <v xml:space="preserve">اجهزة التصوير الفوتوغرافي </v>
          </cell>
        </row>
        <row r="993"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450</v>
          </cell>
          <cell r="F993">
            <v>450</v>
          </cell>
          <cell r="G993">
            <v>450</v>
          </cell>
          <cell r="H993">
            <v>432.5</v>
          </cell>
          <cell r="I993">
            <v>440</v>
          </cell>
          <cell r="J993">
            <v>440</v>
          </cell>
          <cell r="K993">
            <v>445</v>
          </cell>
          <cell r="L993">
            <v>445</v>
          </cell>
          <cell r="M993">
            <v>445</v>
          </cell>
          <cell r="N993">
            <v>438.33333333333331</v>
          </cell>
          <cell r="O993">
            <v>445</v>
          </cell>
          <cell r="P993">
            <v>432.5</v>
          </cell>
          <cell r="Q993">
            <v>442.77777777777777</v>
          </cell>
        </row>
        <row r="994">
          <cell r="B994">
            <v>913</v>
          </cell>
          <cell r="C994" t="str">
            <v xml:space="preserve">اجهزة معالجة البيانات </v>
          </cell>
        </row>
        <row r="995">
          <cell r="B995">
            <v>913001</v>
          </cell>
          <cell r="C995" t="str">
            <v>اجهزة الحاسوب الحاسوب</v>
          </cell>
        </row>
        <row r="996"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2380</v>
          </cell>
          <cell r="F996">
            <v>2300</v>
          </cell>
          <cell r="G996">
            <v>2337.5</v>
          </cell>
          <cell r="H996">
            <v>2410</v>
          </cell>
          <cell r="I996">
            <v>2350</v>
          </cell>
          <cell r="J996">
            <v>2312.5</v>
          </cell>
          <cell r="K996">
            <v>2325</v>
          </cell>
          <cell r="L996">
            <v>2325</v>
          </cell>
          <cell r="M996">
            <v>2337.5</v>
          </cell>
          <cell r="N996">
            <v>2362.5</v>
          </cell>
          <cell r="O996">
            <v>2387.5</v>
          </cell>
          <cell r="P996">
            <v>2412.5</v>
          </cell>
          <cell r="Q996">
            <v>2353.3333333333335</v>
          </cell>
        </row>
        <row r="997">
          <cell r="B997">
            <v>913002</v>
          </cell>
          <cell r="C997" t="str">
            <v>حاسبات الجيب</v>
          </cell>
        </row>
        <row r="998"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42.142857142857146</v>
          </cell>
          <cell r="F998">
            <v>43.571428571428569</v>
          </cell>
          <cell r="G998">
            <v>40.714285714285715</v>
          </cell>
          <cell r="H998">
            <v>40</v>
          </cell>
          <cell r="I998">
            <v>40.714285714285715</v>
          </cell>
          <cell r="J998">
            <v>42.857142857142854</v>
          </cell>
          <cell r="K998">
            <v>42.142857142857146</v>
          </cell>
          <cell r="L998">
            <v>42.142857142857146</v>
          </cell>
          <cell r="M998">
            <v>42.142857142857146</v>
          </cell>
          <cell r="N998">
            <v>42.142857142857146</v>
          </cell>
          <cell r="O998">
            <v>42.142857142857146</v>
          </cell>
          <cell r="P998">
            <v>41.428571428571431</v>
          </cell>
          <cell r="Q998">
            <v>41.845238095238109</v>
          </cell>
        </row>
        <row r="999">
          <cell r="B999">
            <v>93</v>
          </cell>
          <cell r="C999" t="str">
            <v>مواد واجهزة ترفيهية اخرى</v>
          </cell>
        </row>
        <row r="1000">
          <cell r="B1000">
            <v>931</v>
          </cell>
          <cell r="C1000" t="str">
            <v xml:space="preserve"> العاب ولعب اطفال</v>
          </cell>
        </row>
        <row r="1001">
          <cell r="B1001">
            <v>931001</v>
          </cell>
          <cell r="C1001" t="str">
            <v>لعب اطفال</v>
          </cell>
        </row>
        <row r="1002"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54</v>
          </cell>
          <cell r="F1002">
            <v>56</v>
          </cell>
          <cell r="G1002">
            <v>58.75</v>
          </cell>
          <cell r="H1002">
            <v>57</v>
          </cell>
          <cell r="I1002">
            <v>57.857142857142854</v>
          </cell>
          <cell r="J1002">
            <v>58.571428571428569</v>
          </cell>
          <cell r="K1002">
            <v>62.142857142857146</v>
          </cell>
          <cell r="L1002">
            <v>64.285714285714292</v>
          </cell>
          <cell r="M1002">
            <v>67.142857142857139</v>
          </cell>
          <cell r="N1002">
            <v>67.142857142857139</v>
          </cell>
          <cell r="O1002">
            <v>66.428571428571431</v>
          </cell>
          <cell r="P1002">
            <v>65</v>
          </cell>
          <cell r="Q1002">
            <v>61.19345238095238</v>
          </cell>
        </row>
        <row r="1003"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46.25</v>
          </cell>
          <cell r="F1003">
            <v>41.666666666666664</v>
          </cell>
          <cell r="G1003">
            <v>41</v>
          </cell>
          <cell r="H1003">
            <v>40</v>
          </cell>
          <cell r="I1003">
            <v>48.75</v>
          </cell>
          <cell r="J1003">
            <v>50</v>
          </cell>
          <cell r="K1003">
            <v>51.25</v>
          </cell>
          <cell r="L1003">
            <v>48.75</v>
          </cell>
          <cell r="M1003">
            <v>51.25</v>
          </cell>
          <cell r="N1003">
            <v>48.75</v>
          </cell>
          <cell r="O1003">
            <v>48.75</v>
          </cell>
          <cell r="P1003">
            <v>48</v>
          </cell>
          <cell r="Q1003">
            <v>47.034722222222221</v>
          </cell>
        </row>
        <row r="1004">
          <cell r="B1004">
            <v>931002</v>
          </cell>
          <cell r="C1004" t="str">
            <v>العاب تسلية</v>
          </cell>
        </row>
        <row r="1005"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40</v>
          </cell>
          <cell r="F1005">
            <v>40</v>
          </cell>
          <cell r="G1005">
            <v>40</v>
          </cell>
          <cell r="H1005">
            <v>40</v>
          </cell>
          <cell r="I1005">
            <v>40</v>
          </cell>
          <cell r="J1005">
            <v>40</v>
          </cell>
          <cell r="K1005">
            <v>40</v>
          </cell>
          <cell r="L1005">
            <v>40</v>
          </cell>
          <cell r="M1005">
            <v>40</v>
          </cell>
          <cell r="N1005">
            <v>40</v>
          </cell>
          <cell r="O1005">
            <v>40</v>
          </cell>
          <cell r="P1005">
            <v>40</v>
          </cell>
          <cell r="Q1005">
            <v>40</v>
          </cell>
        </row>
        <row r="1006"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7.333333333333333</v>
          </cell>
          <cell r="F1006">
            <v>7.333333333333333</v>
          </cell>
          <cell r="G1006">
            <v>7.333333333333333</v>
          </cell>
          <cell r="H1006">
            <v>7.333333333333333</v>
          </cell>
          <cell r="I1006">
            <v>7.333333333333333</v>
          </cell>
          <cell r="J1006">
            <v>7.333333333333333</v>
          </cell>
          <cell r="K1006">
            <v>7.333333333333333</v>
          </cell>
          <cell r="L1006">
            <v>7.333333333333333</v>
          </cell>
          <cell r="M1006">
            <v>7.333333333333333</v>
          </cell>
          <cell r="N1006">
            <v>7.333333333333333</v>
          </cell>
          <cell r="O1006">
            <v>7.333333333333333</v>
          </cell>
          <cell r="P1006">
            <v>7.333333333333333</v>
          </cell>
          <cell r="Q1006">
            <v>7.3333333333333321</v>
          </cell>
        </row>
        <row r="1007"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5</v>
          </cell>
          <cell r="F1007">
            <v>5</v>
          </cell>
          <cell r="G1007">
            <v>5</v>
          </cell>
          <cell r="H1007">
            <v>5</v>
          </cell>
          <cell r="I1007">
            <v>5</v>
          </cell>
          <cell r="J1007">
            <v>5</v>
          </cell>
          <cell r="K1007">
            <v>5</v>
          </cell>
          <cell r="L1007">
            <v>5</v>
          </cell>
          <cell r="M1007">
            <v>5</v>
          </cell>
          <cell r="N1007">
            <v>5</v>
          </cell>
          <cell r="O1007">
            <v>5</v>
          </cell>
          <cell r="P1007">
            <v>5</v>
          </cell>
          <cell r="Q1007">
            <v>5</v>
          </cell>
        </row>
        <row r="1008">
          <cell r="B1008">
            <v>932</v>
          </cell>
          <cell r="C1008" t="str">
            <v>سلع ومواد للرياضة</v>
          </cell>
        </row>
        <row r="1009">
          <cell r="B1009">
            <v>932001</v>
          </cell>
          <cell r="C1009" t="str">
            <v>سلع ومواد للرياضة</v>
          </cell>
        </row>
        <row r="1010"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115</v>
          </cell>
          <cell r="F1010">
            <v>120</v>
          </cell>
          <cell r="G1010">
            <v>120</v>
          </cell>
          <cell r="H1010">
            <v>113.33333333333333</v>
          </cell>
          <cell r="I1010">
            <v>110</v>
          </cell>
          <cell r="J1010">
            <v>110</v>
          </cell>
          <cell r="K1010">
            <v>107.5</v>
          </cell>
          <cell r="L1010">
            <v>108.75</v>
          </cell>
          <cell r="M1010">
            <v>106.25</v>
          </cell>
          <cell r="N1010">
            <v>108.75</v>
          </cell>
          <cell r="O1010">
            <v>106.25</v>
          </cell>
          <cell r="P1010">
            <v>108.75</v>
          </cell>
          <cell r="Q1010">
            <v>111.21527777777777</v>
          </cell>
        </row>
        <row r="1011">
          <cell r="B1011">
            <v>934</v>
          </cell>
          <cell r="C1011" t="str">
            <v>اغذية الحيوانات المنزلية</v>
          </cell>
        </row>
        <row r="1012">
          <cell r="B1012">
            <v>934002</v>
          </cell>
          <cell r="C1012" t="str">
            <v>اغذية اسماك</v>
          </cell>
        </row>
        <row r="1013"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18</v>
          </cell>
          <cell r="F1013">
            <v>18.375</v>
          </cell>
          <cell r="G1013">
            <v>20.625</v>
          </cell>
          <cell r="H1013">
            <v>21.75</v>
          </cell>
          <cell r="I1013">
            <v>19.600000000000001</v>
          </cell>
          <cell r="J1013">
            <v>19.399999999999999</v>
          </cell>
          <cell r="K1013">
            <v>20</v>
          </cell>
          <cell r="L1013">
            <v>19.8</v>
          </cell>
          <cell r="M1013">
            <v>19.600000000000001</v>
          </cell>
          <cell r="N1013">
            <v>18.8</v>
          </cell>
          <cell r="O1013">
            <v>18.600000000000001</v>
          </cell>
          <cell r="P1013">
            <v>18.2</v>
          </cell>
          <cell r="Q1013">
            <v>19.395833333333332</v>
          </cell>
        </row>
        <row r="1014">
          <cell r="B1014">
            <v>934003</v>
          </cell>
          <cell r="C1014" t="str">
            <v>اغذية طيور</v>
          </cell>
        </row>
        <row r="1015"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7.8</v>
          </cell>
          <cell r="F1015">
            <v>8.1999999999999993</v>
          </cell>
          <cell r="G1015">
            <v>8.6</v>
          </cell>
          <cell r="H1015">
            <v>8</v>
          </cell>
          <cell r="I1015">
            <v>8.1999999999999993</v>
          </cell>
          <cell r="J1015">
            <v>8</v>
          </cell>
          <cell r="K1015">
            <v>8</v>
          </cell>
          <cell r="L1015">
            <v>8</v>
          </cell>
          <cell r="M1015">
            <v>8</v>
          </cell>
          <cell r="N1015">
            <v>8</v>
          </cell>
          <cell r="O1015">
            <v>8.4</v>
          </cell>
          <cell r="P1015">
            <v>8</v>
          </cell>
          <cell r="Q1015">
            <v>8.1</v>
          </cell>
        </row>
        <row r="1016">
          <cell r="B1016">
            <v>94</v>
          </cell>
          <cell r="C1016" t="str">
            <v>الخدمات الترفيهية والثقافية</v>
          </cell>
        </row>
        <row r="1017">
          <cell r="B1017">
            <v>942</v>
          </cell>
          <cell r="C1017" t="str">
            <v>الخدمات الثقافية</v>
          </cell>
        </row>
        <row r="1018">
          <cell r="B1018">
            <v>942001</v>
          </cell>
          <cell r="C1018" t="str">
            <v>المسرح</v>
          </cell>
        </row>
        <row r="1019">
          <cell r="B1019">
            <v>942002</v>
          </cell>
          <cell r="C1019" t="str">
            <v>السينما</v>
          </cell>
        </row>
        <row r="1020"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25</v>
          </cell>
          <cell r="F1020">
            <v>25</v>
          </cell>
          <cell r="G1020">
            <v>25</v>
          </cell>
          <cell r="H1020">
            <v>25</v>
          </cell>
          <cell r="I1020">
            <v>25</v>
          </cell>
          <cell r="J1020">
            <v>25</v>
          </cell>
          <cell r="K1020">
            <v>25</v>
          </cell>
          <cell r="L1020">
            <v>25</v>
          </cell>
          <cell r="M1020">
            <v>25</v>
          </cell>
          <cell r="N1020">
            <v>25</v>
          </cell>
          <cell r="O1020">
            <v>25</v>
          </cell>
          <cell r="P1020">
            <v>25</v>
          </cell>
          <cell r="Q1020">
            <v>25</v>
          </cell>
        </row>
        <row r="1021">
          <cell r="B1021">
            <v>942003</v>
          </cell>
          <cell r="C1021" t="str">
            <v>مدن الملاهي</v>
          </cell>
        </row>
        <row r="1022"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18.333333333333332</v>
          </cell>
          <cell r="F1022">
            <v>18.333333333333332</v>
          </cell>
          <cell r="G1022">
            <v>18.666666666666668</v>
          </cell>
          <cell r="H1022">
            <v>18.666666666666668</v>
          </cell>
          <cell r="I1022">
            <v>18.666666666666668</v>
          </cell>
          <cell r="J1022">
            <v>19</v>
          </cell>
          <cell r="K1022">
            <v>19</v>
          </cell>
          <cell r="L1022">
            <v>19</v>
          </cell>
          <cell r="M1022">
            <v>19.5</v>
          </cell>
          <cell r="N1022">
            <v>19.5</v>
          </cell>
          <cell r="O1022">
            <v>19.5</v>
          </cell>
          <cell r="P1022">
            <v>19.5</v>
          </cell>
          <cell r="Q1022">
            <v>18.972222222222225</v>
          </cell>
        </row>
        <row r="1023">
          <cell r="B1023">
            <v>942005</v>
          </cell>
          <cell r="C1023" t="str">
            <v xml:space="preserve">خدمات التصوير </v>
          </cell>
        </row>
        <row r="1024"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14.625</v>
          </cell>
          <cell r="F1024">
            <v>14.5625</v>
          </cell>
          <cell r="G1024">
            <v>15.229166666666666</v>
          </cell>
          <cell r="H1024">
            <v>14.958333333333334</v>
          </cell>
          <cell r="I1024">
            <v>14.8125</v>
          </cell>
          <cell r="J1024">
            <v>14.8125</v>
          </cell>
          <cell r="K1024">
            <v>14.5</v>
          </cell>
          <cell r="L1024">
            <v>14.645833333333337</v>
          </cell>
          <cell r="M1024">
            <v>14.645833333333337</v>
          </cell>
          <cell r="N1024">
            <v>14.645833333333337</v>
          </cell>
          <cell r="O1024">
            <v>14.645833333333337</v>
          </cell>
          <cell r="P1024">
            <v>14.770833333333337</v>
          </cell>
          <cell r="Q1024">
            <v>14.737847222222227</v>
          </cell>
        </row>
        <row r="1025"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1.71875</v>
          </cell>
          <cell r="F1025">
            <v>1.625</v>
          </cell>
          <cell r="G1025">
            <v>1.59375</v>
          </cell>
          <cell r="H1025">
            <v>1.65625</v>
          </cell>
          <cell r="I1025">
            <v>1.671875</v>
          </cell>
          <cell r="J1025">
            <v>1.65625</v>
          </cell>
          <cell r="K1025">
            <v>1.703125</v>
          </cell>
          <cell r="L1025">
            <v>1.65625</v>
          </cell>
          <cell r="M1025">
            <v>1.703125</v>
          </cell>
          <cell r="N1025">
            <v>1.65625</v>
          </cell>
          <cell r="O1025">
            <v>1.6875</v>
          </cell>
          <cell r="P1025">
            <v>1.6875</v>
          </cell>
          <cell r="Q1025">
            <v>1.66796875</v>
          </cell>
        </row>
        <row r="1026">
          <cell r="B1026">
            <v>95</v>
          </cell>
          <cell r="C1026" t="str">
            <v>الجرائد والمجلات والكتب والقرطاسية</v>
          </cell>
        </row>
        <row r="1027">
          <cell r="B1027">
            <v>951</v>
          </cell>
          <cell r="C1027" t="str">
            <v>الكتب</v>
          </cell>
        </row>
        <row r="1028">
          <cell r="B1028">
            <v>951001</v>
          </cell>
          <cell r="C1028" t="str">
            <v>اطالس</v>
          </cell>
        </row>
        <row r="1029">
          <cell r="B1029">
            <v>95100101</v>
          </cell>
          <cell r="C1029" t="str">
            <v>اطلس</v>
          </cell>
          <cell r="D1029" t="str">
            <v>اطلس</v>
          </cell>
          <cell r="E1029">
            <v>20.428571428571427</v>
          </cell>
          <cell r="F1029">
            <v>20.428571428571427</v>
          </cell>
          <cell r="G1029">
            <v>20.5</v>
          </cell>
          <cell r="H1029">
            <v>20.571428571428573</v>
          </cell>
          <cell r="I1029">
            <v>20.428571428571427</v>
          </cell>
          <cell r="J1029">
            <v>20.125</v>
          </cell>
          <cell r="K1029">
            <v>21</v>
          </cell>
          <cell r="L1029">
            <v>20.25</v>
          </cell>
          <cell r="M1029">
            <v>20.125</v>
          </cell>
          <cell r="N1029">
            <v>20.125</v>
          </cell>
          <cell r="O1029">
            <v>20.125</v>
          </cell>
          <cell r="P1029">
            <v>20.125</v>
          </cell>
          <cell r="Q1029">
            <v>20.352678571428573</v>
          </cell>
        </row>
        <row r="1030">
          <cell r="B1030">
            <v>951002</v>
          </cell>
          <cell r="C1030" t="str">
            <v>قواميس</v>
          </cell>
        </row>
        <row r="1031"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23</v>
          </cell>
          <cell r="F1031">
            <v>22.5</v>
          </cell>
          <cell r="G1031">
            <v>21.25</v>
          </cell>
          <cell r="H1031">
            <v>22.5</v>
          </cell>
          <cell r="I1031">
            <v>22</v>
          </cell>
          <cell r="J1031">
            <v>22</v>
          </cell>
          <cell r="K1031">
            <v>22</v>
          </cell>
          <cell r="L1031">
            <v>22</v>
          </cell>
          <cell r="M1031">
            <v>20.8</v>
          </cell>
          <cell r="N1031">
            <v>22</v>
          </cell>
          <cell r="O1031">
            <v>22</v>
          </cell>
          <cell r="P1031">
            <v>22.4</v>
          </cell>
          <cell r="Q1031">
            <v>22.037499999999998</v>
          </cell>
        </row>
        <row r="1032">
          <cell r="B1032">
            <v>952</v>
          </cell>
          <cell r="C1032" t="str">
            <v>الصحف والمجلات</v>
          </cell>
        </row>
        <row r="1033">
          <cell r="B1033">
            <v>952001</v>
          </cell>
          <cell r="C1033" t="str">
            <v>الصحف</v>
          </cell>
        </row>
        <row r="1034"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2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</row>
        <row r="1035"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1</v>
          </cell>
          <cell r="F1035">
            <v>1</v>
          </cell>
          <cell r="G1035">
            <v>1</v>
          </cell>
          <cell r="H1035">
            <v>1</v>
          </cell>
          <cell r="I1035">
            <v>1</v>
          </cell>
          <cell r="J1035">
            <v>1</v>
          </cell>
          <cell r="K1035">
            <v>1</v>
          </cell>
          <cell r="L1035">
            <v>1</v>
          </cell>
          <cell r="M1035">
            <v>1</v>
          </cell>
          <cell r="N1035">
            <v>1</v>
          </cell>
          <cell r="O1035">
            <v>1</v>
          </cell>
          <cell r="P1035">
            <v>1</v>
          </cell>
          <cell r="Q1035">
            <v>1</v>
          </cell>
        </row>
        <row r="1036">
          <cell r="B1036">
            <v>952002</v>
          </cell>
          <cell r="C1036" t="str">
            <v>المجلات</v>
          </cell>
        </row>
        <row r="1037"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12</v>
          </cell>
          <cell r="F1037">
            <v>12</v>
          </cell>
          <cell r="G1037">
            <v>12</v>
          </cell>
          <cell r="H1037">
            <v>12</v>
          </cell>
          <cell r="I1037">
            <v>12</v>
          </cell>
          <cell r="J1037">
            <v>12</v>
          </cell>
          <cell r="K1037">
            <v>12</v>
          </cell>
          <cell r="L1037">
            <v>12</v>
          </cell>
          <cell r="M1037">
            <v>12</v>
          </cell>
          <cell r="N1037">
            <v>12</v>
          </cell>
          <cell r="O1037">
            <v>12</v>
          </cell>
          <cell r="P1037">
            <v>12</v>
          </cell>
          <cell r="Q1037">
            <v>12</v>
          </cell>
        </row>
        <row r="1038"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12</v>
          </cell>
          <cell r="F1038">
            <v>12</v>
          </cell>
          <cell r="G1038">
            <v>12</v>
          </cell>
          <cell r="H1038">
            <v>12</v>
          </cell>
          <cell r="I1038">
            <v>12</v>
          </cell>
          <cell r="J1038">
            <v>12</v>
          </cell>
          <cell r="K1038">
            <v>12</v>
          </cell>
          <cell r="L1038">
            <v>12</v>
          </cell>
          <cell r="M1038">
            <v>12</v>
          </cell>
          <cell r="N1038">
            <v>12</v>
          </cell>
          <cell r="O1038">
            <v>12</v>
          </cell>
          <cell r="P1038">
            <v>12</v>
          </cell>
          <cell r="Q1038">
            <v>12</v>
          </cell>
        </row>
        <row r="1039">
          <cell r="B1039">
            <v>953</v>
          </cell>
          <cell r="C1039" t="str">
            <v xml:space="preserve">مطبوعات متنوعة </v>
          </cell>
        </row>
        <row r="1040">
          <cell r="B1040">
            <v>953002</v>
          </cell>
          <cell r="C1040" t="str">
            <v>بطاقات معايدة وفيزيت</v>
          </cell>
        </row>
        <row r="1041"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73</v>
          </cell>
          <cell r="F1041">
            <v>73</v>
          </cell>
          <cell r="G1041">
            <v>73</v>
          </cell>
          <cell r="H1041">
            <v>73</v>
          </cell>
          <cell r="I1041">
            <v>73.5</v>
          </cell>
          <cell r="J1041">
            <v>73</v>
          </cell>
          <cell r="K1041">
            <v>73</v>
          </cell>
          <cell r="L1041">
            <v>73</v>
          </cell>
          <cell r="M1041">
            <v>74</v>
          </cell>
          <cell r="N1041">
            <v>73</v>
          </cell>
          <cell r="O1041">
            <v>72</v>
          </cell>
          <cell r="P1041">
            <v>73.5</v>
          </cell>
          <cell r="Q1041">
            <v>73.083333333333329</v>
          </cell>
        </row>
        <row r="1042">
          <cell r="B1042">
            <v>954</v>
          </cell>
          <cell r="C1042" t="str">
            <v>قرطاسية وادوات رسم</v>
          </cell>
        </row>
        <row r="1043">
          <cell r="B1043">
            <v>954001</v>
          </cell>
          <cell r="C1043" t="str">
            <v>المغلفات ودفاتر الملاحظات</v>
          </cell>
        </row>
        <row r="1044"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2.8125</v>
          </cell>
          <cell r="F1044">
            <v>2.8125</v>
          </cell>
          <cell r="G1044">
            <v>2.875</v>
          </cell>
          <cell r="H1044">
            <v>2.8125</v>
          </cell>
          <cell r="I1044">
            <v>2.6875</v>
          </cell>
          <cell r="J1044">
            <v>2.791666666666667</v>
          </cell>
          <cell r="K1044">
            <v>2.875</v>
          </cell>
          <cell r="L1044">
            <v>2.7395833333333339</v>
          </cell>
          <cell r="M1044">
            <v>2.8020833333333339</v>
          </cell>
          <cell r="N1044">
            <v>2.7395833333333339</v>
          </cell>
          <cell r="O1044">
            <v>2.7708333333333339</v>
          </cell>
          <cell r="P1044">
            <v>2.8020833333333339</v>
          </cell>
          <cell r="Q1044">
            <v>2.7934027777777786</v>
          </cell>
        </row>
        <row r="1045"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69.84375</v>
          </cell>
          <cell r="F1045">
            <v>71.927083333333343</v>
          </cell>
          <cell r="G1045">
            <v>69.635416666666657</v>
          </cell>
          <cell r="H1045">
            <v>70.260416666666657</v>
          </cell>
          <cell r="I1045">
            <v>72.552083333333343</v>
          </cell>
          <cell r="J1045">
            <v>70.885416666666657</v>
          </cell>
          <cell r="K1045">
            <v>70.885416666666657</v>
          </cell>
          <cell r="L1045">
            <v>70.625</v>
          </cell>
          <cell r="M1045">
            <v>71.875</v>
          </cell>
          <cell r="N1045">
            <v>70.416666666666657</v>
          </cell>
          <cell r="O1045">
            <v>70.833333333333329</v>
          </cell>
          <cell r="P1045">
            <v>69.583333333333329</v>
          </cell>
          <cell r="Q1045">
            <v>70.776909722222214</v>
          </cell>
        </row>
        <row r="1046">
          <cell r="B1046">
            <v>954002</v>
          </cell>
          <cell r="C1046" t="str">
            <v>الاقلام</v>
          </cell>
        </row>
        <row r="1047"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0.69270833333333326</v>
          </cell>
          <cell r="F1047">
            <v>0.78645833333333326</v>
          </cell>
          <cell r="G1047">
            <v>0.66145833333333326</v>
          </cell>
          <cell r="H1047">
            <v>0.69270833333333326</v>
          </cell>
          <cell r="I1047">
            <v>0.69270833333333326</v>
          </cell>
          <cell r="J1047">
            <v>0.69270833333333326</v>
          </cell>
          <cell r="K1047">
            <v>0.66145833333333326</v>
          </cell>
          <cell r="L1047">
            <v>0.6875</v>
          </cell>
          <cell r="M1047">
            <v>0.72916666666666663</v>
          </cell>
          <cell r="N1047">
            <v>0.72916666666666663</v>
          </cell>
          <cell r="O1047">
            <v>0.67708333333333326</v>
          </cell>
          <cell r="P1047">
            <v>0.80208333333333326</v>
          </cell>
          <cell r="Q1047">
            <v>0.70876736111111105</v>
          </cell>
        </row>
        <row r="1048"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4.3645833333333339</v>
          </cell>
          <cell r="F1048">
            <v>4.3229166666666661</v>
          </cell>
          <cell r="G1048">
            <v>4.3645833333333339</v>
          </cell>
          <cell r="H1048">
            <v>4.3645833333333339</v>
          </cell>
          <cell r="I1048">
            <v>4.3645833333333339</v>
          </cell>
          <cell r="J1048">
            <v>4.6145833333333339</v>
          </cell>
          <cell r="K1048">
            <v>4.5520833333333339</v>
          </cell>
          <cell r="L1048">
            <v>4.5208333333333321</v>
          </cell>
          <cell r="M1048">
            <v>4.5208333333333321</v>
          </cell>
          <cell r="N1048">
            <v>4.5416666666666661</v>
          </cell>
          <cell r="O1048">
            <v>4.375</v>
          </cell>
          <cell r="P1048">
            <v>4.4375</v>
          </cell>
          <cell r="Q1048">
            <v>4.4453124999999991</v>
          </cell>
        </row>
        <row r="1049"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6.3333333333333339</v>
          </cell>
          <cell r="F1049">
            <v>6.4583333333333339</v>
          </cell>
          <cell r="G1049">
            <v>6.4583333333333339</v>
          </cell>
          <cell r="H1049">
            <v>6.4583333333333339</v>
          </cell>
          <cell r="I1049">
            <v>6.4583333333333339</v>
          </cell>
          <cell r="J1049">
            <v>6.4583333333333339</v>
          </cell>
          <cell r="K1049">
            <v>6.4583333333333339</v>
          </cell>
          <cell r="L1049">
            <v>6.4583333333333339</v>
          </cell>
          <cell r="M1049">
            <v>6.4166666666666661</v>
          </cell>
          <cell r="N1049">
            <v>6.4375</v>
          </cell>
          <cell r="O1049">
            <v>6.4375</v>
          </cell>
          <cell r="P1049">
            <v>6.4583333333333339</v>
          </cell>
          <cell r="Q1049">
            <v>6.4409722222222223</v>
          </cell>
        </row>
        <row r="1050"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1.0833333333333335</v>
          </cell>
          <cell r="F1050">
            <v>1.0520833333333335</v>
          </cell>
          <cell r="G1050">
            <v>1.0520833333333335</v>
          </cell>
          <cell r="H1050">
            <v>1.0520833333333335</v>
          </cell>
          <cell r="I1050">
            <v>1.1145833333333335</v>
          </cell>
          <cell r="J1050">
            <v>1.0520833333333335</v>
          </cell>
          <cell r="K1050">
            <v>1.0520833333333335</v>
          </cell>
          <cell r="L1050">
            <v>1.0520833333333337</v>
          </cell>
          <cell r="M1050">
            <v>1.03125</v>
          </cell>
          <cell r="N1050">
            <v>1.0625</v>
          </cell>
          <cell r="O1050">
            <v>1.0520833333333337</v>
          </cell>
          <cell r="P1050">
            <v>1.0520833333333337</v>
          </cell>
          <cell r="Q1050">
            <v>1.0590277777777781</v>
          </cell>
        </row>
        <row r="1051"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15.25</v>
          </cell>
          <cell r="F1051">
            <v>15.291666666666666</v>
          </cell>
          <cell r="G1051">
            <v>15.291666666666666</v>
          </cell>
          <cell r="H1051">
            <v>15.291666666666666</v>
          </cell>
          <cell r="I1051">
            <v>15.333333333333334</v>
          </cell>
          <cell r="J1051">
            <v>15.291666666666666</v>
          </cell>
          <cell r="K1051">
            <v>15.291666666666666</v>
          </cell>
          <cell r="L1051">
            <v>15.416666666666663</v>
          </cell>
          <cell r="M1051">
            <v>15.416666666666663</v>
          </cell>
          <cell r="N1051">
            <v>15.4375</v>
          </cell>
          <cell r="O1051">
            <v>15.4375</v>
          </cell>
          <cell r="P1051">
            <v>15.354166666666663</v>
          </cell>
          <cell r="Q1051">
            <v>15.342013888888888</v>
          </cell>
        </row>
        <row r="1052"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0.5</v>
          </cell>
          <cell r="F1052">
            <v>0.5625</v>
          </cell>
          <cell r="G1052">
            <v>0.5</v>
          </cell>
          <cell r="H1052">
            <v>0.61458333333333326</v>
          </cell>
          <cell r="I1052">
            <v>0.59375</v>
          </cell>
          <cell r="J1052">
            <v>0.625</v>
          </cell>
          <cell r="K1052">
            <v>0.67708333333333326</v>
          </cell>
          <cell r="L1052">
            <v>0.67708333333333337</v>
          </cell>
          <cell r="M1052">
            <v>0.64583333333333337</v>
          </cell>
          <cell r="N1052">
            <v>0.625</v>
          </cell>
          <cell r="O1052">
            <v>0.61458333333333337</v>
          </cell>
          <cell r="P1052">
            <v>0.67708333333333337</v>
          </cell>
          <cell r="Q1052">
            <v>0.60937499999999989</v>
          </cell>
        </row>
        <row r="1053">
          <cell r="B1053">
            <v>954003</v>
          </cell>
          <cell r="C1053" t="str">
            <v>ورق</v>
          </cell>
        </row>
        <row r="1054"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14.708333333333332</v>
          </cell>
          <cell r="F1054">
            <v>14.833333333333332</v>
          </cell>
          <cell r="G1054">
            <v>14.604166666666668</v>
          </cell>
          <cell r="H1054">
            <v>14.333333333333332</v>
          </cell>
          <cell r="I1054">
            <v>14.395833333333332</v>
          </cell>
          <cell r="J1054">
            <v>14.395833333333332</v>
          </cell>
          <cell r="K1054">
            <v>14.5625</v>
          </cell>
          <cell r="L1054">
            <v>14.645833333333337</v>
          </cell>
          <cell r="M1054">
            <v>14.395833333333337</v>
          </cell>
          <cell r="N1054">
            <v>14.3125</v>
          </cell>
          <cell r="O1054">
            <v>14.583333333333337</v>
          </cell>
          <cell r="P1054">
            <v>14.583333333333337</v>
          </cell>
          <cell r="Q1054">
            <v>14.529513888888891</v>
          </cell>
        </row>
        <row r="1055"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13.666666666666668</v>
          </cell>
          <cell r="F1055">
            <v>13.541666666666668</v>
          </cell>
          <cell r="G1055">
            <v>13.416666666666668</v>
          </cell>
          <cell r="H1055">
            <v>13.479166666666668</v>
          </cell>
          <cell r="I1055">
            <v>13.625</v>
          </cell>
          <cell r="J1055">
            <v>13.666666666666668</v>
          </cell>
          <cell r="K1055">
            <v>14.041666666666668</v>
          </cell>
          <cell r="L1055">
            <v>13.541666666666663</v>
          </cell>
          <cell r="M1055">
            <v>13.375</v>
          </cell>
          <cell r="N1055">
            <v>13.625</v>
          </cell>
          <cell r="O1055">
            <v>13.833333333333337</v>
          </cell>
          <cell r="P1055">
            <v>13.604166666666663</v>
          </cell>
          <cell r="Q1055">
            <v>13.618055555555557</v>
          </cell>
        </row>
        <row r="1056">
          <cell r="B1056">
            <v>954004</v>
          </cell>
          <cell r="C1056" t="str">
            <v xml:space="preserve">ادوات مكتب /برايات/ دباسة  </v>
          </cell>
        </row>
        <row r="1057"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0.5</v>
          </cell>
          <cell r="F1057">
            <v>0.5625</v>
          </cell>
          <cell r="G1057">
            <v>0.5</v>
          </cell>
          <cell r="H1057">
            <v>0.5</v>
          </cell>
          <cell r="I1057">
            <v>0.5</v>
          </cell>
          <cell r="J1057">
            <v>0.5</v>
          </cell>
          <cell r="K1057">
            <v>0.52083333333333326</v>
          </cell>
          <cell r="L1057">
            <v>0.52083333333333337</v>
          </cell>
          <cell r="M1057">
            <v>0.5</v>
          </cell>
          <cell r="N1057">
            <v>0.59375</v>
          </cell>
          <cell r="O1057">
            <v>0.5625</v>
          </cell>
          <cell r="P1057">
            <v>0.5</v>
          </cell>
          <cell r="Q1057">
            <v>0.52170138888888884</v>
          </cell>
        </row>
        <row r="1058"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5.7083333333333339</v>
          </cell>
          <cell r="F1058">
            <v>5.625</v>
          </cell>
          <cell r="G1058">
            <v>5.4166666666666661</v>
          </cell>
          <cell r="H1058">
            <v>5.6666666666666661</v>
          </cell>
          <cell r="I1058">
            <v>5.7083333333333339</v>
          </cell>
          <cell r="J1058">
            <v>5.5833333333333339</v>
          </cell>
          <cell r="K1058">
            <v>5.875</v>
          </cell>
          <cell r="L1058">
            <v>5.875</v>
          </cell>
          <cell r="M1058">
            <v>5.7083333333333339</v>
          </cell>
          <cell r="N1058">
            <v>5.75</v>
          </cell>
          <cell r="O1058">
            <v>5.75</v>
          </cell>
          <cell r="P1058">
            <v>5.7083333333333339</v>
          </cell>
          <cell r="Q1058">
            <v>5.697916666666667</v>
          </cell>
        </row>
        <row r="1059">
          <cell r="B1059">
            <v>954005</v>
          </cell>
          <cell r="C1059" t="str">
            <v>ادوات الرسم</v>
          </cell>
        </row>
        <row r="1060"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3.041666666666667</v>
          </cell>
          <cell r="F1060">
            <v>3.104166666666667</v>
          </cell>
          <cell r="G1060">
            <v>3.104166666666667</v>
          </cell>
          <cell r="H1060">
            <v>3.104166666666667</v>
          </cell>
          <cell r="I1060">
            <v>3.104166666666667</v>
          </cell>
          <cell r="J1060">
            <v>3.104166666666667</v>
          </cell>
          <cell r="K1060">
            <v>3.145833333333333</v>
          </cell>
          <cell r="L1060">
            <v>3.1041666666666661</v>
          </cell>
          <cell r="M1060">
            <v>3.2083333333333339</v>
          </cell>
          <cell r="N1060">
            <v>3.28125</v>
          </cell>
          <cell r="O1060">
            <v>3.1458333333333339</v>
          </cell>
          <cell r="P1060">
            <v>3.1041666666666661</v>
          </cell>
          <cell r="Q1060">
            <v>3.1293402777777781</v>
          </cell>
        </row>
        <row r="1061"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7.25</v>
          </cell>
          <cell r="F1061">
            <v>7.125</v>
          </cell>
          <cell r="G1061">
            <v>7.125</v>
          </cell>
          <cell r="H1061">
            <v>7.2857142857142856</v>
          </cell>
          <cell r="I1061">
            <v>7.1875</v>
          </cell>
          <cell r="J1061">
            <v>7.125</v>
          </cell>
          <cell r="K1061">
            <v>7.3125</v>
          </cell>
          <cell r="L1061">
            <v>7</v>
          </cell>
          <cell r="M1061">
            <v>7.125</v>
          </cell>
          <cell r="N1061">
            <v>7</v>
          </cell>
          <cell r="O1061">
            <v>7.125</v>
          </cell>
          <cell r="P1061">
            <v>7.0625</v>
          </cell>
          <cell r="Q1061">
            <v>7.1436011904761898</v>
          </cell>
        </row>
        <row r="1062"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0.88541666666666674</v>
          </cell>
          <cell r="F1062">
            <v>0.91666666666666674</v>
          </cell>
          <cell r="G1062">
            <v>0.9375</v>
          </cell>
          <cell r="H1062">
            <v>0.91666666666666674</v>
          </cell>
          <cell r="I1062">
            <v>0.89583333333333326</v>
          </cell>
          <cell r="J1062">
            <v>0.91666666666666674</v>
          </cell>
          <cell r="K1062">
            <v>0.9375</v>
          </cell>
          <cell r="L1062">
            <v>0.9375</v>
          </cell>
          <cell r="M1062">
            <v>0.91666666666666663</v>
          </cell>
          <cell r="N1062">
            <v>0.90625</v>
          </cell>
          <cell r="O1062">
            <v>0.9375</v>
          </cell>
          <cell r="P1062">
            <v>0.9375</v>
          </cell>
          <cell r="Q1062">
            <v>0.92013888888888884</v>
          </cell>
        </row>
        <row r="1063">
          <cell r="B1063">
            <v>954006</v>
          </cell>
          <cell r="C1063" t="str">
            <v>ادوات مدرسية</v>
          </cell>
        </row>
        <row r="1064"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1.5625</v>
          </cell>
          <cell r="F1064">
            <v>1.4375</v>
          </cell>
          <cell r="G1064">
            <v>1.5625</v>
          </cell>
          <cell r="H1064">
            <v>1.5</v>
          </cell>
          <cell r="I1064">
            <v>1.5625</v>
          </cell>
          <cell r="J1064">
            <v>1.5</v>
          </cell>
          <cell r="K1064">
            <v>1.5625</v>
          </cell>
          <cell r="L1064">
            <v>1.5</v>
          </cell>
          <cell r="M1064">
            <v>1.5625</v>
          </cell>
          <cell r="N1064">
            <v>1.5</v>
          </cell>
          <cell r="O1064">
            <v>1.4375</v>
          </cell>
          <cell r="P1064">
            <v>1.5625</v>
          </cell>
          <cell r="Q1064">
            <v>1.5208333333333333</v>
          </cell>
        </row>
        <row r="1065"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12.854166666666668</v>
          </cell>
          <cell r="F1065">
            <v>12.5625</v>
          </cell>
          <cell r="G1065">
            <v>12.729166666666668</v>
          </cell>
          <cell r="H1065">
            <v>12.854166666666668</v>
          </cell>
          <cell r="I1065">
            <v>12.729166666666668</v>
          </cell>
          <cell r="J1065">
            <v>12.354166666666668</v>
          </cell>
          <cell r="K1065">
            <v>12.8125</v>
          </cell>
          <cell r="L1065">
            <v>12.395833333333337</v>
          </cell>
          <cell r="M1065">
            <v>12.729166666666663</v>
          </cell>
          <cell r="N1065">
            <v>12.4375</v>
          </cell>
          <cell r="O1065">
            <v>12.854166666666663</v>
          </cell>
          <cell r="P1065">
            <v>13.229166666666663</v>
          </cell>
          <cell r="Q1065">
            <v>12.711805555555555</v>
          </cell>
        </row>
        <row r="1066"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0.625</v>
          </cell>
          <cell r="F1066">
            <v>0.5625</v>
          </cell>
          <cell r="G1066">
            <v>0.5625</v>
          </cell>
          <cell r="H1066">
            <v>0.625</v>
          </cell>
          <cell r="I1066">
            <v>0.5625</v>
          </cell>
          <cell r="J1066">
            <v>0.5</v>
          </cell>
          <cell r="K1066">
            <v>0.5625</v>
          </cell>
          <cell r="L1066">
            <v>0.5625</v>
          </cell>
          <cell r="M1066">
            <v>0.5</v>
          </cell>
          <cell r="N1066">
            <v>0.5625</v>
          </cell>
          <cell r="O1066">
            <v>0.5625</v>
          </cell>
          <cell r="P1066">
            <v>0.5625</v>
          </cell>
          <cell r="Q1066">
            <v>0.5625</v>
          </cell>
        </row>
        <row r="1067"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5.375</v>
          </cell>
          <cell r="F1067">
            <v>5.375</v>
          </cell>
          <cell r="G1067">
            <v>5.5</v>
          </cell>
          <cell r="H1067">
            <v>5.375</v>
          </cell>
          <cell r="I1067">
            <v>4.9285714285714288</v>
          </cell>
          <cell r="J1067">
            <v>5.25</v>
          </cell>
          <cell r="K1067">
            <v>5.25</v>
          </cell>
          <cell r="L1067">
            <v>5.125</v>
          </cell>
          <cell r="M1067">
            <v>5.5208333333333339</v>
          </cell>
          <cell r="N1067">
            <v>5.25</v>
          </cell>
          <cell r="O1067">
            <v>5.1875</v>
          </cell>
          <cell r="P1067">
            <v>5.4375</v>
          </cell>
          <cell r="Q1067">
            <v>5.2978670634920642</v>
          </cell>
        </row>
        <row r="1068">
          <cell r="B1068">
            <v>954007</v>
          </cell>
          <cell r="C1068" t="str">
            <v>لوازم مدرسية اخرى</v>
          </cell>
        </row>
        <row r="1069"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40.833333333333336</v>
          </cell>
          <cell r="F1069">
            <v>40.833333333333336</v>
          </cell>
          <cell r="G1069">
            <v>42.5</v>
          </cell>
          <cell r="H1069">
            <v>40.833333333333336</v>
          </cell>
          <cell r="I1069">
            <v>40.833333333333336</v>
          </cell>
          <cell r="J1069">
            <v>41.666666666666664</v>
          </cell>
          <cell r="K1069">
            <v>41.666666666666664</v>
          </cell>
          <cell r="L1069">
            <v>44.166666666666664</v>
          </cell>
          <cell r="M1069">
            <v>42.5</v>
          </cell>
          <cell r="N1069">
            <v>43.333333333333336</v>
          </cell>
          <cell r="O1069">
            <v>41.666666666666664</v>
          </cell>
          <cell r="P1069">
            <v>43.333333333333336</v>
          </cell>
          <cell r="Q1069">
            <v>42.013888888888893</v>
          </cell>
        </row>
        <row r="1070">
          <cell r="B1070">
            <v>10</v>
          </cell>
          <cell r="C1070" t="str">
            <v>التعليم</v>
          </cell>
        </row>
        <row r="1071">
          <cell r="B1071">
            <v>101</v>
          </cell>
          <cell r="C1071" t="str">
            <v>التعليم</v>
          </cell>
        </row>
        <row r="1072">
          <cell r="B1072">
            <v>1011</v>
          </cell>
          <cell r="C1072" t="str">
            <v>التعليم الابتدائي وما قبله</v>
          </cell>
        </row>
        <row r="1073">
          <cell r="B1073">
            <v>1011001</v>
          </cell>
          <cell r="C1073" t="str">
            <v>رياض اطفال</v>
          </cell>
        </row>
        <row r="1074"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2555.5555555555552</v>
          </cell>
          <cell r="F1074">
            <v>2555.5555555555552</v>
          </cell>
          <cell r="G1074">
            <v>2599.7222222222222</v>
          </cell>
          <cell r="H1074">
            <v>2599.7222222222222</v>
          </cell>
          <cell r="I1074">
            <v>2599.7222222222222</v>
          </cell>
          <cell r="J1074">
            <v>2835</v>
          </cell>
          <cell r="K1074">
            <v>2835</v>
          </cell>
          <cell r="L1074">
            <v>2835</v>
          </cell>
          <cell r="M1074">
            <v>2744.7916666666661</v>
          </cell>
          <cell r="N1074">
            <v>2744.7916666666661</v>
          </cell>
          <cell r="O1074">
            <v>2744.7916666666661</v>
          </cell>
          <cell r="P1074">
            <v>2720.8333333333335</v>
          </cell>
          <cell r="Q1074">
            <v>2697.5405092592587</v>
          </cell>
        </row>
        <row r="1075">
          <cell r="B1075">
            <v>1011002</v>
          </cell>
          <cell r="C1075" t="str">
            <v>تعليم اساسي</v>
          </cell>
        </row>
        <row r="1076"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3570</v>
          </cell>
          <cell r="F1076">
            <v>3570</v>
          </cell>
          <cell r="G1076">
            <v>3736.4285714285716</v>
          </cell>
          <cell r="H1076">
            <v>3736.4285714285716</v>
          </cell>
          <cell r="I1076">
            <v>3736.4285714285716</v>
          </cell>
          <cell r="J1076">
            <v>3747.5</v>
          </cell>
          <cell r="K1076">
            <v>3747.5</v>
          </cell>
          <cell r="L1076">
            <v>3747.5</v>
          </cell>
          <cell r="M1076">
            <v>3842.1428571428573</v>
          </cell>
          <cell r="N1076">
            <v>3842.1428571428573</v>
          </cell>
          <cell r="O1076">
            <v>3842.1428571428573</v>
          </cell>
          <cell r="P1076">
            <v>3837.1428571428573</v>
          </cell>
          <cell r="Q1076">
            <v>3746.2797619047615</v>
          </cell>
        </row>
        <row r="1077">
          <cell r="B1077">
            <v>1012</v>
          </cell>
          <cell r="C1077" t="str">
            <v xml:space="preserve">التعليم الثانوي </v>
          </cell>
        </row>
        <row r="1078">
          <cell r="B1078">
            <v>1012001</v>
          </cell>
          <cell r="C1078" t="str">
            <v>تعليم ثانوي الخاص</v>
          </cell>
        </row>
        <row r="1079"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6552.5</v>
          </cell>
          <cell r="F1079">
            <v>6552.5</v>
          </cell>
          <cell r="G1079">
            <v>6202</v>
          </cell>
          <cell r="H1079">
            <v>6202</v>
          </cell>
          <cell r="I1079">
            <v>6202</v>
          </cell>
          <cell r="J1079">
            <v>6552.5</v>
          </cell>
          <cell r="K1079">
            <v>6552.5</v>
          </cell>
          <cell r="L1079">
            <v>6552.5</v>
          </cell>
          <cell r="M1079">
            <v>6427.5</v>
          </cell>
          <cell r="N1079">
            <v>6427.5</v>
          </cell>
          <cell r="O1079">
            <v>6427.5</v>
          </cell>
          <cell r="P1079">
            <v>6345.833333333333</v>
          </cell>
          <cell r="Q1079">
            <v>6416.4027777777774</v>
          </cell>
        </row>
        <row r="1080">
          <cell r="B1080">
            <v>1013</v>
          </cell>
          <cell r="C1080" t="str">
            <v>تعليم بعد الثانوية وقبل الجامعة</v>
          </cell>
        </row>
        <row r="1081">
          <cell r="B1081">
            <v>1013001</v>
          </cell>
          <cell r="C1081" t="str">
            <v>كليات</v>
          </cell>
        </row>
        <row r="1082"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85.833333333333329</v>
          </cell>
          <cell r="F1082">
            <v>85.833333333333329</v>
          </cell>
          <cell r="G1082">
            <v>85.333333333333329</v>
          </cell>
          <cell r="H1082">
            <v>85.333333333333329</v>
          </cell>
          <cell r="I1082">
            <v>85.333333333333329</v>
          </cell>
          <cell r="J1082">
            <v>83.833333333333329</v>
          </cell>
          <cell r="K1082">
            <v>83.833333333333329</v>
          </cell>
          <cell r="L1082">
            <v>83.833333333333329</v>
          </cell>
          <cell r="M1082">
            <v>84</v>
          </cell>
          <cell r="N1082">
            <v>84</v>
          </cell>
          <cell r="O1082">
            <v>84</v>
          </cell>
          <cell r="P1082">
            <v>83.666666666666671</v>
          </cell>
          <cell r="Q1082">
            <v>84.569444444444443</v>
          </cell>
        </row>
        <row r="1083"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85.833333333333329</v>
          </cell>
          <cell r="F1083">
            <v>85.833333333333329</v>
          </cell>
          <cell r="G1083">
            <v>85.333333333333329</v>
          </cell>
          <cell r="H1083">
            <v>85.333333333333329</v>
          </cell>
          <cell r="I1083">
            <v>85.333333333333329</v>
          </cell>
          <cell r="J1083">
            <v>83.833333333333329</v>
          </cell>
          <cell r="K1083">
            <v>83.833333333333329</v>
          </cell>
          <cell r="L1083">
            <v>83.833333333333329</v>
          </cell>
          <cell r="M1083">
            <v>84</v>
          </cell>
          <cell r="N1083">
            <v>84</v>
          </cell>
          <cell r="O1083">
            <v>84</v>
          </cell>
          <cell r="P1083">
            <v>83.666666666666671</v>
          </cell>
          <cell r="Q1083">
            <v>84.569444444444443</v>
          </cell>
        </row>
        <row r="1084">
          <cell r="B1084">
            <v>1014</v>
          </cell>
          <cell r="C1084" t="str">
            <v>التعليم الجامعي</v>
          </cell>
        </row>
        <row r="1085">
          <cell r="B1085">
            <v>1014001</v>
          </cell>
          <cell r="C1085" t="str">
            <v>رسوم الجامعة</v>
          </cell>
        </row>
        <row r="1086"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152.00357142857143</v>
          </cell>
          <cell r="F1086">
            <v>152.00357142857143</v>
          </cell>
          <cell r="G1086">
            <v>149.04428571428571</v>
          </cell>
          <cell r="H1086">
            <v>149.04428571428571</v>
          </cell>
          <cell r="I1086">
            <v>149.04428571428571</v>
          </cell>
          <cell r="J1086">
            <v>143.10714285714286</v>
          </cell>
          <cell r="K1086">
            <v>143.10714285714286</v>
          </cell>
          <cell r="L1086">
            <v>143.10714285714286</v>
          </cell>
          <cell r="M1086">
            <v>142.85714285714286</v>
          </cell>
          <cell r="N1086">
            <v>142.85714285714286</v>
          </cell>
          <cell r="O1086">
            <v>142.85714285714286</v>
          </cell>
          <cell r="P1086">
            <v>142.53571428571428</v>
          </cell>
          <cell r="Q1086">
            <v>145.96404761904762</v>
          </cell>
        </row>
        <row r="1087"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154.3125</v>
          </cell>
          <cell r="F1087">
            <v>154.3125</v>
          </cell>
          <cell r="G1087">
            <v>150.20125000000002</v>
          </cell>
          <cell r="H1087">
            <v>150.20125000000002</v>
          </cell>
          <cell r="I1087">
            <v>150.20125000000002</v>
          </cell>
          <cell r="J1087">
            <v>144.71875</v>
          </cell>
          <cell r="K1087">
            <v>144.71875</v>
          </cell>
          <cell r="L1087">
            <v>144.71875</v>
          </cell>
          <cell r="M1087">
            <v>144.5</v>
          </cell>
          <cell r="N1087">
            <v>144.5</v>
          </cell>
          <cell r="O1087">
            <v>144.5</v>
          </cell>
          <cell r="P1087">
            <v>141.75</v>
          </cell>
          <cell r="Q1087">
            <v>147.38624999999999</v>
          </cell>
        </row>
        <row r="1088"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142.6875</v>
          </cell>
          <cell r="F1088">
            <v>142.6875</v>
          </cell>
          <cell r="G1088">
            <v>139.57625000000002</v>
          </cell>
          <cell r="H1088">
            <v>139.57625000000002</v>
          </cell>
          <cell r="I1088">
            <v>139.57625000000002</v>
          </cell>
          <cell r="J1088">
            <v>133.875</v>
          </cell>
          <cell r="K1088">
            <v>133.875</v>
          </cell>
          <cell r="L1088">
            <v>133.875</v>
          </cell>
          <cell r="M1088">
            <v>133.625</v>
          </cell>
          <cell r="N1088">
            <v>133.625</v>
          </cell>
          <cell r="O1088">
            <v>133.625</v>
          </cell>
          <cell r="P1088">
            <v>132.84375</v>
          </cell>
          <cell r="Q1088">
            <v>136.62062499999999</v>
          </cell>
        </row>
        <row r="1089"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232.9</v>
          </cell>
          <cell r="F1089">
            <v>232.9</v>
          </cell>
          <cell r="G1089">
            <v>224.69200000000001</v>
          </cell>
          <cell r="H1089">
            <v>224.69200000000001</v>
          </cell>
          <cell r="I1089">
            <v>224.69200000000001</v>
          </cell>
          <cell r="J1089">
            <v>217.1</v>
          </cell>
          <cell r="K1089">
            <v>217.1</v>
          </cell>
          <cell r="L1089">
            <v>217.1</v>
          </cell>
          <cell r="M1089">
            <v>217.6</v>
          </cell>
          <cell r="N1089">
            <v>217.6</v>
          </cell>
          <cell r="O1089">
            <v>217.6</v>
          </cell>
          <cell r="P1089">
            <v>215.2</v>
          </cell>
          <cell r="Q1089">
            <v>221.59799999999996</v>
          </cell>
        </row>
        <row r="1090"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368.33333333333331</v>
          </cell>
          <cell r="F1090">
            <v>368.33333333333331</v>
          </cell>
          <cell r="G1090">
            <v>357.83333333333331</v>
          </cell>
          <cell r="H1090">
            <v>357.83333333333331</v>
          </cell>
          <cell r="I1090">
            <v>357.83333333333331</v>
          </cell>
          <cell r="J1090">
            <v>345.66666666666669</v>
          </cell>
          <cell r="K1090">
            <v>345.66666666666669</v>
          </cell>
          <cell r="L1090">
            <v>345.66666666666669</v>
          </cell>
          <cell r="M1090">
            <v>341.33333333333331</v>
          </cell>
          <cell r="N1090">
            <v>341.33333333333331</v>
          </cell>
          <cell r="O1090">
            <v>341.33333333333331</v>
          </cell>
          <cell r="P1090">
            <v>340</v>
          </cell>
          <cell r="Q1090">
            <v>350.93055555555549</v>
          </cell>
        </row>
        <row r="1091">
          <cell r="B1091">
            <v>1015</v>
          </cell>
          <cell r="C1091" t="str">
            <v>خدمات تعليم متنوعة</v>
          </cell>
        </row>
        <row r="1092">
          <cell r="B1092">
            <v>1015001</v>
          </cell>
          <cell r="C1092" t="str">
            <v xml:space="preserve">دورات تعليم </v>
          </cell>
        </row>
        <row r="1093"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458.33333333333331</v>
          </cell>
          <cell r="F1093">
            <v>458.33333333333331</v>
          </cell>
          <cell r="G1093">
            <v>456</v>
          </cell>
          <cell r="H1093">
            <v>456</v>
          </cell>
          <cell r="I1093">
            <v>456</v>
          </cell>
          <cell r="J1093">
            <v>466.66666666666669</v>
          </cell>
          <cell r="K1093">
            <v>466.66666666666669</v>
          </cell>
          <cell r="L1093">
            <v>466.66666666666669</v>
          </cell>
          <cell r="M1093">
            <v>475</v>
          </cell>
          <cell r="N1093">
            <v>475</v>
          </cell>
          <cell r="O1093">
            <v>475</v>
          </cell>
          <cell r="P1093">
            <v>500</v>
          </cell>
          <cell r="Q1093">
            <v>467.47222222222217</v>
          </cell>
        </row>
        <row r="1094"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320</v>
          </cell>
          <cell r="F1094">
            <v>320</v>
          </cell>
          <cell r="G1094">
            <v>348</v>
          </cell>
          <cell r="H1094">
            <v>348</v>
          </cell>
          <cell r="I1094">
            <v>348</v>
          </cell>
          <cell r="J1094">
            <v>338.33333333333331</v>
          </cell>
          <cell r="K1094">
            <v>338.33333333333331</v>
          </cell>
          <cell r="L1094">
            <v>338.33333333333331</v>
          </cell>
          <cell r="M1094">
            <v>375</v>
          </cell>
          <cell r="N1094">
            <v>375</v>
          </cell>
          <cell r="O1094">
            <v>375</v>
          </cell>
          <cell r="P1094">
            <v>370</v>
          </cell>
          <cell r="Q1094">
            <v>349.5</v>
          </cell>
        </row>
        <row r="1095">
          <cell r="B1095">
            <v>11</v>
          </cell>
          <cell r="C1095" t="str">
            <v>المطاعم والفنادق</v>
          </cell>
        </row>
        <row r="1096">
          <cell r="B1096">
            <v>111</v>
          </cell>
          <cell r="C1096" t="str">
            <v xml:space="preserve">خدمات المطاعم والمقاهي </v>
          </cell>
        </row>
        <row r="1097">
          <cell r="B1097">
            <v>1111</v>
          </cell>
          <cell r="C1097" t="str">
            <v xml:space="preserve">خدمات المطاعم والمقاهي </v>
          </cell>
        </row>
        <row r="1098">
          <cell r="B1098">
            <v>11111</v>
          </cell>
          <cell r="C1098" t="str">
            <v>المطاعم</v>
          </cell>
        </row>
        <row r="1099">
          <cell r="B1099">
            <v>1111101</v>
          </cell>
          <cell r="C1099" t="str">
            <v>صحن حمص</v>
          </cell>
        </row>
        <row r="1100"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8.7142857142857135</v>
          </cell>
          <cell r="F1100">
            <v>9</v>
          </cell>
          <cell r="G1100">
            <v>9</v>
          </cell>
          <cell r="H1100">
            <v>9</v>
          </cell>
          <cell r="I1100">
            <v>9.0952380952380949</v>
          </cell>
          <cell r="J1100">
            <v>8.75</v>
          </cell>
          <cell r="K1100">
            <v>9.1428571428571423</v>
          </cell>
          <cell r="L1100">
            <v>9.1428571428571423</v>
          </cell>
          <cell r="M1100">
            <v>9.1428571428571423</v>
          </cell>
          <cell r="N1100">
            <v>9.1428571428571423</v>
          </cell>
          <cell r="O1100">
            <v>9.1428571428571423</v>
          </cell>
          <cell r="P1100">
            <v>9.1428571428571423</v>
          </cell>
          <cell r="Q1100">
            <v>9.0347222222222197</v>
          </cell>
        </row>
        <row r="1101"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21.833333333333332</v>
          </cell>
          <cell r="F1101">
            <v>22.166666666666668</v>
          </cell>
          <cell r="G1101">
            <v>22</v>
          </cell>
          <cell r="H1101">
            <v>22</v>
          </cell>
          <cell r="I1101">
            <v>21.761904761904759</v>
          </cell>
          <cell r="J1101">
            <v>19.333333333333332</v>
          </cell>
          <cell r="K1101">
            <v>19.714285714285715</v>
          </cell>
          <cell r="L1101">
            <v>20.666666666666668</v>
          </cell>
          <cell r="M1101">
            <v>21.380952380952383</v>
          </cell>
          <cell r="N1101">
            <v>20.666666666666668</v>
          </cell>
          <cell r="O1101">
            <v>21.857142857142858</v>
          </cell>
          <cell r="P1101">
            <v>21.619047619047617</v>
          </cell>
          <cell r="Q1101">
            <v>21.25</v>
          </cell>
        </row>
        <row r="1102">
          <cell r="B1102">
            <v>1111102</v>
          </cell>
          <cell r="C1102" t="str">
            <v>صحن فول</v>
          </cell>
        </row>
        <row r="1103"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8.8000000000000007</v>
          </cell>
          <cell r="F1103">
            <v>9.1999999999999993</v>
          </cell>
          <cell r="G1103">
            <v>9.1999999999999993</v>
          </cell>
          <cell r="H1103">
            <v>9.1999999999999993</v>
          </cell>
          <cell r="I1103">
            <v>9.3333333333333339</v>
          </cell>
          <cell r="J1103">
            <v>9.3333333333333339</v>
          </cell>
          <cell r="K1103">
            <v>9.3333333333333339</v>
          </cell>
          <cell r="L1103">
            <v>9.3333333333333339</v>
          </cell>
          <cell r="M1103">
            <v>9.3333333333333339</v>
          </cell>
          <cell r="N1103">
            <v>9.3333333333333339</v>
          </cell>
          <cell r="O1103">
            <v>9.3333333333333339</v>
          </cell>
          <cell r="P1103">
            <v>9.3333333333333339</v>
          </cell>
          <cell r="Q1103">
            <v>9.2555555555555546</v>
          </cell>
        </row>
        <row r="1104">
          <cell r="B1104">
            <v>1111103</v>
          </cell>
          <cell r="C1104" t="str">
            <v>فلافل</v>
          </cell>
        </row>
        <row r="1105"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2.0625</v>
          </cell>
          <cell r="F1105">
            <v>2.0625</v>
          </cell>
          <cell r="G1105">
            <v>1.9791666666666667</v>
          </cell>
          <cell r="H1105">
            <v>2.0625</v>
          </cell>
          <cell r="I1105">
            <v>2.0625</v>
          </cell>
          <cell r="J1105">
            <v>2.1</v>
          </cell>
          <cell r="K1105">
            <v>2.0625</v>
          </cell>
          <cell r="L1105">
            <v>2.0625</v>
          </cell>
          <cell r="M1105">
            <v>2.0625</v>
          </cell>
          <cell r="N1105">
            <v>2.0625</v>
          </cell>
          <cell r="O1105">
            <v>2.0625</v>
          </cell>
          <cell r="P1105">
            <v>2.0625</v>
          </cell>
          <cell r="Q1105">
            <v>2.0586805555555556</v>
          </cell>
        </row>
        <row r="1106">
          <cell r="B1106">
            <v>1111104</v>
          </cell>
          <cell r="C1106" t="str">
            <v xml:space="preserve">ساندويشات </v>
          </cell>
        </row>
        <row r="1107"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12.583333333333334</v>
          </cell>
          <cell r="F1107">
            <v>12.666666666666666</v>
          </cell>
          <cell r="G1107">
            <v>12.611111111111109</v>
          </cell>
          <cell r="H1107">
            <v>12.666666666666666</v>
          </cell>
          <cell r="I1107">
            <v>12.645833333333332</v>
          </cell>
          <cell r="J1107">
            <v>13.25</v>
          </cell>
          <cell r="K1107">
            <v>12.523809523809524</v>
          </cell>
          <cell r="L1107">
            <v>12.476190476190471</v>
          </cell>
          <cell r="M1107">
            <v>12.547619047619042</v>
          </cell>
          <cell r="N1107">
            <v>12.523809523809529</v>
          </cell>
          <cell r="O1107">
            <v>12.761904761904757</v>
          </cell>
          <cell r="P1107">
            <v>12.619047619047615</v>
          </cell>
          <cell r="Q1107">
            <v>12.656332671957669</v>
          </cell>
        </row>
        <row r="1108"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3.604166666666667</v>
          </cell>
          <cell r="F1108">
            <v>3.6666666666666661</v>
          </cell>
          <cell r="G1108">
            <v>3.729166666666667</v>
          </cell>
          <cell r="H1108">
            <v>3.6875</v>
          </cell>
          <cell r="I1108">
            <v>3.65625</v>
          </cell>
          <cell r="J1108">
            <v>3.875</v>
          </cell>
          <cell r="K1108">
            <v>3.6875</v>
          </cell>
          <cell r="L1108">
            <v>3.6875</v>
          </cell>
          <cell r="M1108">
            <v>3.75</v>
          </cell>
          <cell r="N1108">
            <v>3.625</v>
          </cell>
          <cell r="O1108">
            <v>3.78125</v>
          </cell>
          <cell r="P1108">
            <v>3.84375</v>
          </cell>
          <cell r="Q1108">
            <v>3.7161458333333335</v>
          </cell>
        </row>
        <row r="1109">
          <cell r="B1109">
            <v>1111105</v>
          </cell>
          <cell r="C1109" t="str">
            <v>لحوم مشوية</v>
          </cell>
        </row>
        <row r="1110"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29.821428571428573</v>
          </cell>
          <cell r="F1110">
            <v>30.25</v>
          </cell>
          <cell r="G1110">
            <v>29.607142857142858</v>
          </cell>
          <cell r="H1110">
            <v>29.464285714285715</v>
          </cell>
          <cell r="I1110">
            <v>30.928571428571427</v>
          </cell>
          <cell r="J1110">
            <v>28.5</v>
          </cell>
          <cell r="K1110">
            <v>30.892857142857142</v>
          </cell>
          <cell r="L1110">
            <v>30.8</v>
          </cell>
          <cell r="M1110">
            <v>30.728571428571428</v>
          </cell>
          <cell r="N1110">
            <v>30.728571428571428</v>
          </cell>
          <cell r="O1110">
            <v>30.728571428571428</v>
          </cell>
          <cell r="P1110">
            <v>30.157142857142855</v>
          </cell>
          <cell r="Q1110">
            <v>30.217261904761898</v>
          </cell>
        </row>
        <row r="1111">
          <cell r="B1111">
            <v>1111106</v>
          </cell>
          <cell r="C1111" t="str">
            <v>دجاج مشوي</v>
          </cell>
        </row>
        <row r="1112"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53.888888888888893</v>
          </cell>
          <cell r="F1112">
            <v>53.333333333333336</v>
          </cell>
          <cell r="G1112">
            <v>52.5</v>
          </cell>
          <cell r="H1112">
            <v>52.222222222222229</v>
          </cell>
          <cell r="I1112">
            <v>51.666666666666671</v>
          </cell>
          <cell r="J1112">
            <v>55</v>
          </cell>
          <cell r="K1112">
            <v>52.222222222222229</v>
          </cell>
          <cell r="L1112">
            <v>52.5</v>
          </cell>
          <cell r="M1112">
            <v>52.777777777777779</v>
          </cell>
          <cell r="N1112">
            <v>52.222222222222229</v>
          </cell>
          <cell r="O1112">
            <v>52.5</v>
          </cell>
          <cell r="P1112">
            <v>52.5</v>
          </cell>
          <cell r="Q1112">
            <v>52.777777777777779</v>
          </cell>
        </row>
        <row r="1113">
          <cell r="B1113">
            <v>1111107</v>
          </cell>
          <cell r="C1113" t="str">
            <v>معجنات</v>
          </cell>
        </row>
        <row r="1114"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3</v>
          </cell>
          <cell r="F1114">
            <v>3</v>
          </cell>
          <cell r="G1114">
            <v>3</v>
          </cell>
          <cell r="H1114">
            <v>3</v>
          </cell>
          <cell r="I1114">
            <v>3.2222222222222228</v>
          </cell>
          <cell r="J1114">
            <v>3.1333333333333333</v>
          </cell>
          <cell r="K1114">
            <v>3.0666666666666669</v>
          </cell>
          <cell r="L1114">
            <v>3.1</v>
          </cell>
          <cell r="M1114">
            <v>3.1</v>
          </cell>
          <cell r="N1114">
            <v>3.1</v>
          </cell>
          <cell r="O1114">
            <v>3.1</v>
          </cell>
          <cell r="P1114">
            <v>3.1</v>
          </cell>
          <cell r="Q1114">
            <v>3.0768518518518526</v>
          </cell>
        </row>
        <row r="1115">
          <cell r="B1115">
            <v>1111108</v>
          </cell>
          <cell r="C1115" t="str">
            <v>وجبات اخرى</v>
          </cell>
        </row>
        <row r="1116"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5.4</v>
          </cell>
          <cell r="F1116">
            <v>5.4</v>
          </cell>
          <cell r="G1116">
            <v>5.8</v>
          </cell>
          <cell r="H1116">
            <v>5.6</v>
          </cell>
          <cell r="I1116">
            <v>6.125</v>
          </cell>
          <cell r="J1116">
            <v>5.875</v>
          </cell>
          <cell r="K1116">
            <v>5.85</v>
          </cell>
          <cell r="L1116">
            <v>5.7333333333333343</v>
          </cell>
          <cell r="M1116">
            <v>5.6666666666666661</v>
          </cell>
          <cell r="N1116">
            <v>5.6666666666666661</v>
          </cell>
          <cell r="O1116">
            <v>5.1333333333333346</v>
          </cell>
          <cell r="P1116">
            <v>5.7333333333333343</v>
          </cell>
          <cell r="Q1116">
            <v>5.6652777777777779</v>
          </cell>
        </row>
        <row r="1117">
          <cell r="B1117">
            <v>11112</v>
          </cell>
          <cell r="C1117" t="str">
            <v>المقاهي</v>
          </cell>
        </row>
        <row r="1118"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2.5714285714285716</v>
          </cell>
          <cell r="F1118">
            <v>2.5714285714285716</v>
          </cell>
          <cell r="G1118">
            <v>2.4285714285714284</v>
          </cell>
          <cell r="H1118">
            <v>2.5714285714285716</v>
          </cell>
          <cell r="I1118">
            <v>2.4285714285714284</v>
          </cell>
          <cell r="J1118">
            <v>2.75</v>
          </cell>
          <cell r="K1118">
            <v>2.4285714285714284</v>
          </cell>
          <cell r="L1118">
            <v>2.5714285714285716</v>
          </cell>
          <cell r="M1118">
            <v>2.5714285714285716</v>
          </cell>
          <cell r="N1118">
            <v>2.5714285714285716</v>
          </cell>
          <cell r="O1118">
            <v>2.5714285714285716</v>
          </cell>
          <cell r="P1118">
            <v>2.5714285714285716</v>
          </cell>
          <cell r="Q1118">
            <v>2.5505952380952386</v>
          </cell>
        </row>
        <row r="1119"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12.111111111111109</v>
          </cell>
          <cell r="F1119">
            <v>12.166666666666666</v>
          </cell>
          <cell r="G1119">
            <v>12.111111111111109</v>
          </cell>
          <cell r="H1119">
            <v>12.111111111111109</v>
          </cell>
          <cell r="I1119">
            <v>12.523809523809522</v>
          </cell>
          <cell r="J1119">
            <v>12.333333333333334</v>
          </cell>
          <cell r="K1119">
            <v>12.722222222222223</v>
          </cell>
          <cell r="L1119">
            <v>12.222222222222216</v>
          </cell>
          <cell r="M1119">
            <v>12.222222222222216</v>
          </cell>
          <cell r="N1119">
            <v>12.222222222222216</v>
          </cell>
          <cell r="O1119">
            <v>11.888888888888884</v>
          </cell>
          <cell r="P1119">
            <v>12.222222222222216</v>
          </cell>
          <cell r="Q1119">
            <v>12.238095238095235</v>
          </cell>
        </row>
        <row r="1120">
          <cell r="B1120">
            <v>12</v>
          </cell>
          <cell r="C1120" t="str">
            <v>سلع وخدمات متنوعة</v>
          </cell>
        </row>
        <row r="1121">
          <cell r="B1121">
            <v>121</v>
          </cell>
          <cell r="C1121" t="str">
            <v>العناية الشخصية</v>
          </cell>
        </row>
        <row r="1122">
          <cell r="B1122">
            <v>1211</v>
          </cell>
          <cell r="C1122" t="str">
            <v>صالونات التجميل والحلاقة</v>
          </cell>
        </row>
        <row r="1123">
          <cell r="B1123">
            <v>1211001</v>
          </cell>
          <cell r="C1123" t="str">
            <v>خدمات الحلاقة الرجالية</v>
          </cell>
        </row>
        <row r="1124"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17.708333333333336</v>
          </cell>
          <cell r="F1124">
            <v>17.708333333333336</v>
          </cell>
          <cell r="G1124">
            <v>18.645833333333336</v>
          </cell>
          <cell r="H1124">
            <v>18.645833333333336</v>
          </cell>
          <cell r="I1124">
            <v>18.645833333333336</v>
          </cell>
          <cell r="J1124">
            <v>18.645833333333336</v>
          </cell>
          <cell r="K1124">
            <v>18.645833333333336</v>
          </cell>
          <cell r="L1124">
            <v>18.645833333333336</v>
          </cell>
          <cell r="M1124">
            <v>18.333333333333336</v>
          </cell>
          <cell r="N1124">
            <v>18.333333333333336</v>
          </cell>
          <cell r="O1124">
            <v>18.333333333333336</v>
          </cell>
          <cell r="P1124">
            <v>19.270833333333336</v>
          </cell>
          <cell r="Q1124">
            <v>18.463541666666675</v>
          </cell>
        </row>
        <row r="1125"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9.25</v>
          </cell>
          <cell r="F1125">
            <v>9.25</v>
          </cell>
          <cell r="G1125">
            <v>9</v>
          </cell>
          <cell r="H1125">
            <v>9</v>
          </cell>
          <cell r="I1125">
            <v>9</v>
          </cell>
          <cell r="J1125">
            <v>9.0625</v>
          </cell>
          <cell r="K1125">
            <v>9.0625</v>
          </cell>
          <cell r="L1125">
            <v>9.0625</v>
          </cell>
          <cell r="M1125">
            <v>9.125</v>
          </cell>
          <cell r="N1125">
            <v>9.125</v>
          </cell>
          <cell r="O1125">
            <v>9.125</v>
          </cell>
          <cell r="P1125">
            <v>9.125</v>
          </cell>
          <cell r="Q1125">
            <v>9.0989583333333339</v>
          </cell>
        </row>
        <row r="1126">
          <cell r="B1126">
            <v>1211002</v>
          </cell>
          <cell r="C1126" t="str">
            <v>خدمات  التجميل النسائية</v>
          </cell>
        </row>
        <row r="1127"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30.714285714285715</v>
          </cell>
          <cell r="F1127">
            <v>30.714285714285715</v>
          </cell>
          <cell r="G1127">
            <v>30.714285714285715</v>
          </cell>
          <cell r="H1127">
            <v>30.714285714285715</v>
          </cell>
          <cell r="I1127">
            <v>30.714285714285715</v>
          </cell>
          <cell r="J1127">
            <v>30</v>
          </cell>
          <cell r="K1127">
            <v>30</v>
          </cell>
          <cell r="L1127">
            <v>30</v>
          </cell>
          <cell r="M1127">
            <v>30</v>
          </cell>
          <cell r="N1127">
            <v>30</v>
          </cell>
          <cell r="O1127">
            <v>30</v>
          </cell>
          <cell r="P1127">
            <v>32.142857142857146</v>
          </cell>
          <cell r="Q1127">
            <v>30.476190476190478</v>
          </cell>
        </row>
        <row r="1128"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29.285714285714285</v>
          </cell>
          <cell r="F1128">
            <v>29.285714285714285</v>
          </cell>
          <cell r="G1128">
            <v>27.619047619047617</v>
          </cell>
          <cell r="H1128">
            <v>27.619047619047617</v>
          </cell>
          <cell r="I1128">
            <v>27.619047619047617</v>
          </cell>
          <cell r="J1128">
            <v>29.285714285714285</v>
          </cell>
          <cell r="K1128">
            <v>29.285714285714285</v>
          </cell>
          <cell r="L1128">
            <v>29.285714285714285</v>
          </cell>
          <cell r="M1128">
            <v>28.571428571428573</v>
          </cell>
          <cell r="N1128">
            <v>28.571428571428573</v>
          </cell>
          <cell r="O1128">
            <v>28.571428571428573</v>
          </cell>
          <cell r="P1128">
            <v>27.857142857142858</v>
          </cell>
          <cell r="Q1128">
            <v>28.571428571428566</v>
          </cell>
        </row>
        <row r="1129">
          <cell r="B1129">
            <v>1212</v>
          </cell>
          <cell r="C1129" t="str">
            <v>الاجهزة الكهربائية للعناية الشخصية</v>
          </cell>
        </row>
        <row r="1130">
          <cell r="B1130">
            <v>1212001</v>
          </cell>
          <cell r="C1130" t="str">
            <v>ماكنة حلاقة ذقن كهربائية</v>
          </cell>
        </row>
        <row r="1131"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260</v>
          </cell>
          <cell r="F1131">
            <v>256.66666666666669</v>
          </cell>
          <cell r="G1131">
            <v>250</v>
          </cell>
          <cell r="H1131">
            <v>250</v>
          </cell>
          <cell r="I1131">
            <v>245</v>
          </cell>
          <cell r="J1131">
            <v>246.66666666666666</v>
          </cell>
          <cell r="K1131">
            <v>250</v>
          </cell>
          <cell r="L1131">
            <v>276.66666666666669</v>
          </cell>
          <cell r="M1131">
            <v>275</v>
          </cell>
          <cell r="N1131">
            <v>276.66666666666669</v>
          </cell>
          <cell r="O1131">
            <v>275</v>
          </cell>
          <cell r="P1131">
            <v>270</v>
          </cell>
          <cell r="Q1131">
            <v>260.97222222222223</v>
          </cell>
        </row>
        <row r="1132">
          <cell r="B1132">
            <v>1212002</v>
          </cell>
          <cell r="C1132" t="str">
            <v>مجفف شعر</v>
          </cell>
        </row>
        <row r="1133"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150</v>
          </cell>
          <cell r="F1133">
            <v>149.66666666666666</v>
          </cell>
          <cell r="G1133">
            <v>150</v>
          </cell>
          <cell r="H1133">
            <v>149.66666666666666</v>
          </cell>
          <cell r="I1133">
            <v>146.66666666666666</v>
          </cell>
          <cell r="J1133">
            <v>150</v>
          </cell>
          <cell r="K1133">
            <v>160</v>
          </cell>
          <cell r="L1133">
            <v>165</v>
          </cell>
          <cell r="M1133">
            <v>165</v>
          </cell>
          <cell r="N1133">
            <v>160</v>
          </cell>
          <cell r="O1133">
            <v>165</v>
          </cell>
          <cell r="P1133">
            <v>162.25</v>
          </cell>
          <cell r="Q1133">
            <v>156.10416666666666</v>
          </cell>
        </row>
        <row r="1134">
          <cell r="B1134">
            <v>1213</v>
          </cell>
          <cell r="C1134" t="str">
            <v>سلع الخدمات الشخصية</v>
          </cell>
        </row>
        <row r="1135">
          <cell r="B1135">
            <v>1213001</v>
          </cell>
          <cell r="C1135" t="str">
            <v>شفرات  وماكنات حلاقة</v>
          </cell>
        </row>
        <row r="1136"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33</v>
          </cell>
          <cell r="F1136">
            <v>33.700000000000003</v>
          </cell>
          <cell r="G1136">
            <v>33.916666666666664</v>
          </cell>
          <cell r="H1136">
            <v>33.25</v>
          </cell>
          <cell r="I1136">
            <v>33.285714285714285</v>
          </cell>
          <cell r="J1136">
            <v>33.571428571428569</v>
          </cell>
          <cell r="K1136">
            <v>33.5</v>
          </cell>
          <cell r="L1136">
            <v>33.5</v>
          </cell>
          <cell r="M1136">
            <v>33.357142857142854</v>
          </cell>
          <cell r="N1136">
            <v>33.357142857142854</v>
          </cell>
          <cell r="O1136">
            <v>33.642857142857146</v>
          </cell>
          <cell r="P1136">
            <v>33.071428571428569</v>
          </cell>
          <cell r="Q1136">
            <v>33.429365079365077</v>
          </cell>
        </row>
        <row r="1137"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5.8</v>
          </cell>
          <cell r="F1137">
            <v>5.8</v>
          </cell>
          <cell r="G1137">
            <v>5.6</v>
          </cell>
          <cell r="H1137">
            <v>5.8</v>
          </cell>
          <cell r="I1137">
            <v>5.8</v>
          </cell>
          <cell r="J1137">
            <v>5.8</v>
          </cell>
          <cell r="K1137">
            <v>5.6</v>
          </cell>
          <cell r="L1137">
            <v>5.6</v>
          </cell>
          <cell r="M1137">
            <v>5.6</v>
          </cell>
          <cell r="N1137">
            <v>5.8</v>
          </cell>
          <cell r="O1137">
            <v>5.6</v>
          </cell>
          <cell r="P1137">
            <v>5.6</v>
          </cell>
          <cell r="Q1137">
            <v>5.7</v>
          </cell>
        </row>
        <row r="1138">
          <cell r="B1138">
            <v>1213002</v>
          </cell>
          <cell r="C1138" t="str">
            <v>فراشي اسنان</v>
          </cell>
        </row>
        <row r="1139"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11</v>
          </cell>
          <cell r="F1139">
            <v>11</v>
          </cell>
          <cell r="G1139">
            <v>10.5</v>
          </cell>
          <cell r="H1139">
            <v>11</v>
          </cell>
          <cell r="I1139">
            <v>11</v>
          </cell>
          <cell r="J1139">
            <v>11</v>
          </cell>
          <cell r="K1139">
            <v>10.666666666666666</v>
          </cell>
          <cell r="L1139">
            <v>10.666666666666666</v>
          </cell>
          <cell r="M1139">
            <v>10</v>
          </cell>
          <cell r="N1139">
            <v>10</v>
          </cell>
          <cell r="O1139">
            <v>9.8000000000000007</v>
          </cell>
          <cell r="P1139">
            <v>10.199999999999999</v>
          </cell>
          <cell r="Q1139">
            <v>10.569444444444445</v>
          </cell>
        </row>
        <row r="1140">
          <cell r="B1140">
            <v>1213003</v>
          </cell>
          <cell r="C1140" t="str">
            <v>سلع عناية شخصية اخرى</v>
          </cell>
        </row>
        <row r="1141"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4.8</v>
          </cell>
          <cell r="F1141">
            <v>4.5999999999999996</v>
          </cell>
          <cell r="G1141">
            <v>5</v>
          </cell>
          <cell r="H1141">
            <v>4.5999999999999996</v>
          </cell>
          <cell r="I1141">
            <v>5.2</v>
          </cell>
          <cell r="J1141">
            <v>5</v>
          </cell>
          <cell r="K1141">
            <v>5</v>
          </cell>
          <cell r="L1141">
            <v>5</v>
          </cell>
          <cell r="M1141">
            <v>5</v>
          </cell>
          <cell r="N1141">
            <v>5</v>
          </cell>
          <cell r="O1141">
            <v>5</v>
          </cell>
          <cell r="P1141">
            <v>5</v>
          </cell>
          <cell r="Q1141">
            <v>4.9333333333333336</v>
          </cell>
        </row>
        <row r="1142"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1.6666666666666667</v>
          </cell>
          <cell r="F1142">
            <v>1.6666666666666667</v>
          </cell>
          <cell r="G1142">
            <v>1.6666666666666667</v>
          </cell>
          <cell r="H1142">
            <v>1.6666666666666667</v>
          </cell>
          <cell r="I1142">
            <v>1.6666666666666667</v>
          </cell>
          <cell r="J1142">
            <v>1.6666666666666667</v>
          </cell>
          <cell r="K1142">
            <v>1.6666666666666667</v>
          </cell>
          <cell r="L1142">
            <v>1.8333333333333333</v>
          </cell>
          <cell r="M1142">
            <v>1.6</v>
          </cell>
          <cell r="N1142">
            <v>1.6</v>
          </cell>
          <cell r="O1142">
            <v>1.6</v>
          </cell>
          <cell r="P1142">
            <v>1.6</v>
          </cell>
          <cell r="Q1142">
            <v>1.6583333333333334</v>
          </cell>
        </row>
        <row r="1143">
          <cell r="B1143">
            <v>1213004</v>
          </cell>
          <cell r="C1143" t="str">
            <v xml:space="preserve">صابون تواليت </v>
          </cell>
        </row>
        <row r="1144"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3.0260416666666665</v>
          </cell>
          <cell r="F1144">
            <v>3.09375</v>
          </cell>
          <cell r="G1144">
            <v>3.0729166666666665</v>
          </cell>
          <cell r="H1144">
            <v>3.0416666666666665</v>
          </cell>
          <cell r="I1144">
            <v>3.0364583333333335</v>
          </cell>
          <cell r="J1144">
            <v>2.9687500000000004</v>
          </cell>
          <cell r="K1144">
            <v>2.9739583333333335</v>
          </cell>
          <cell r="L1144">
            <v>2.8177083333333326</v>
          </cell>
          <cell r="M1144">
            <v>3</v>
          </cell>
          <cell r="N1144">
            <v>2.9947916666666661</v>
          </cell>
          <cell r="O1144">
            <v>2.9635416666666661</v>
          </cell>
          <cell r="P1144">
            <v>2.9145833333333324</v>
          </cell>
          <cell r="Q1144">
            <v>2.9920138888888883</v>
          </cell>
        </row>
        <row r="1145"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2.390625</v>
          </cell>
          <cell r="F1145">
            <v>2.442708333333333</v>
          </cell>
          <cell r="G1145">
            <v>2.411458333333333</v>
          </cell>
          <cell r="H1145">
            <v>2.442708333333333</v>
          </cell>
          <cell r="I1145">
            <v>2.432291666666667</v>
          </cell>
          <cell r="J1145">
            <v>2.447916666666667</v>
          </cell>
          <cell r="K1145">
            <v>2.4270833333333335</v>
          </cell>
          <cell r="L1145">
            <v>2.3385416666666674</v>
          </cell>
          <cell r="M1145">
            <v>2.4010416666666665</v>
          </cell>
          <cell r="N1145">
            <v>2.453125</v>
          </cell>
          <cell r="O1145">
            <v>2.4427083333333339</v>
          </cell>
          <cell r="P1145">
            <v>2.453125</v>
          </cell>
          <cell r="Q1145">
            <v>2.4236111111111112</v>
          </cell>
        </row>
        <row r="1146">
          <cell r="B1146">
            <v>1213005</v>
          </cell>
          <cell r="C1146" t="str">
            <v>شامبو</v>
          </cell>
        </row>
        <row r="1147"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30.222222222222225</v>
          </cell>
          <cell r="F1147">
            <v>30.166666666666668</v>
          </cell>
          <cell r="G1147">
            <v>31.694444444444443</v>
          </cell>
          <cell r="H1147">
            <v>29.833333333333332</v>
          </cell>
          <cell r="I1147">
            <v>30.083333333333332</v>
          </cell>
          <cell r="J1147">
            <v>30.083333333333332</v>
          </cell>
          <cell r="K1147">
            <v>29.625</v>
          </cell>
          <cell r="L1147">
            <v>29.638888888888886</v>
          </cell>
          <cell r="M1147">
            <v>30.5</v>
          </cell>
          <cell r="N1147">
            <v>30.270833333333332</v>
          </cell>
          <cell r="O1147">
            <v>29.6875</v>
          </cell>
          <cell r="P1147">
            <v>29.604166666666668</v>
          </cell>
          <cell r="Q1147">
            <v>30.117476851851851</v>
          </cell>
        </row>
        <row r="1148"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17.322916666666668</v>
          </cell>
          <cell r="F1148">
            <v>17.239583333333336</v>
          </cell>
          <cell r="G1148">
            <v>17.364583333333336</v>
          </cell>
          <cell r="H1148">
            <v>17.40625</v>
          </cell>
          <cell r="I1148">
            <v>17.541666666666668</v>
          </cell>
          <cell r="J1148">
            <v>17.458333333333336</v>
          </cell>
          <cell r="K1148">
            <v>17.489583333333332</v>
          </cell>
          <cell r="L1148">
            <v>17.375</v>
          </cell>
          <cell r="M1148">
            <v>17.265625</v>
          </cell>
          <cell r="N1148">
            <v>17.229166666666675</v>
          </cell>
          <cell r="O1148">
            <v>17.166666666666675</v>
          </cell>
          <cell r="P1148">
            <v>17.171875000000014</v>
          </cell>
          <cell r="Q1148">
            <v>17.335937500000004</v>
          </cell>
        </row>
        <row r="1149">
          <cell r="B1149">
            <v>1213006</v>
          </cell>
          <cell r="C1149" t="str">
            <v>معجون حلاقة</v>
          </cell>
        </row>
        <row r="1150"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12.125</v>
          </cell>
          <cell r="F1150">
            <v>12.125</v>
          </cell>
          <cell r="G1150">
            <v>12.125</v>
          </cell>
          <cell r="H1150">
            <v>12</v>
          </cell>
          <cell r="I1150">
            <v>12.125</v>
          </cell>
          <cell r="J1150">
            <v>11.9375</v>
          </cell>
          <cell r="K1150">
            <v>12.0625</v>
          </cell>
          <cell r="L1150">
            <v>12.1111111111111</v>
          </cell>
          <cell r="M1150">
            <v>12.25</v>
          </cell>
          <cell r="N1150">
            <v>12.125</v>
          </cell>
          <cell r="O1150">
            <v>12.125</v>
          </cell>
          <cell r="P1150">
            <v>12.166666666666675</v>
          </cell>
          <cell r="Q1150">
            <v>12.106481481481481</v>
          </cell>
        </row>
        <row r="1151">
          <cell r="B1151">
            <v>1213007</v>
          </cell>
          <cell r="C1151" t="str">
            <v>معجون اسنان</v>
          </cell>
        </row>
        <row r="1152"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9.25</v>
          </cell>
          <cell r="F1152">
            <v>9.2083333333333339</v>
          </cell>
          <cell r="G1152">
            <v>9.1964285714285712</v>
          </cell>
          <cell r="H1152">
            <v>9.3273809523809526</v>
          </cell>
          <cell r="I1152">
            <v>9.2083333333333339</v>
          </cell>
          <cell r="J1152">
            <v>9.09375</v>
          </cell>
          <cell r="K1152">
            <v>9.0416666666666679</v>
          </cell>
          <cell r="L1152">
            <v>8.8854166666666661</v>
          </cell>
          <cell r="M1152">
            <v>8.8437499999999982</v>
          </cell>
          <cell r="N1152">
            <v>8.6458333333333321</v>
          </cell>
          <cell r="O1152">
            <v>8.9895833333333321</v>
          </cell>
          <cell r="P1152">
            <v>8.8437499999999982</v>
          </cell>
          <cell r="Q1152">
            <v>9.0445188492063497</v>
          </cell>
        </row>
        <row r="1153"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21.8</v>
          </cell>
          <cell r="F1153">
            <v>21.8</v>
          </cell>
          <cell r="G1153">
            <v>21.8</v>
          </cell>
          <cell r="H1153">
            <v>21.2</v>
          </cell>
          <cell r="I1153">
            <v>21.2</v>
          </cell>
          <cell r="J1153">
            <v>20.7</v>
          </cell>
          <cell r="K1153">
            <v>21.6</v>
          </cell>
          <cell r="L1153">
            <v>21.533333333333339</v>
          </cell>
          <cell r="M1153">
            <v>21.533333333333339</v>
          </cell>
          <cell r="N1153">
            <v>21.13333333333334</v>
          </cell>
          <cell r="O1153">
            <v>20.733333333333341</v>
          </cell>
          <cell r="P1153">
            <v>21.13333333333334</v>
          </cell>
          <cell r="Q1153">
            <v>21.347222222222225</v>
          </cell>
        </row>
        <row r="1154">
          <cell r="B1154">
            <v>1213008</v>
          </cell>
          <cell r="C1154" t="str">
            <v>عطور</v>
          </cell>
        </row>
        <row r="1155"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195</v>
          </cell>
          <cell r="F1155">
            <v>191.66666666666666</v>
          </cell>
          <cell r="G1155">
            <v>200</v>
          </cell>
          <cell r="H1155">
            <v>193.33333333333334</v>
          </cell>
          <cell r="I1155">
            <v>202</v>
          </cell>
          <cell r="J1155">
            <v>206</v>
          </cell>
          <cell r="K1155">
            <v>202</v>
          </cell>
          <cell r="L1155">
            <v>208</v>
          </cell>
          <cell r="M1155">
            <v>206</v>
          </cell>
          <cell r="N1155">
            <v>210</v>
          </cell>
          <cell r="O1155">
            <v>210</v>
          </cell>
          <cell r="P1155">
            <v>208</v>
          </cell>
          <cell r="Q1155">
            <v>202.66666666666666</v>
          </cell>
        </row>
        <row r="1156"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237</v>
          </cell>
          <cell r="F1156">
            <v>236</v>
          </cell>
          <cell r="G1156">
            <v>242</v>
          </cell>
          <cell r="H1156">
            <v>236</v>
          </cell>
          <cell r="I1156">
            <v>235.71428571428572</v>
          </cell>
          <cell r="J1156">
            <v>233.75</v>
          </cell>
          <cell r="K1156">
            <v>234.28571428571428</v>
          </cell>
          <cell r="L1156">
            <v>230</v>
          </cell>
          <cell r="M1156">
            <v>217.85714285714286</v>
          </cell>
          <cell r="N1156">
            <v>222.85714285714286</v>
          </cell>
          <cell r="O1156">
            <v>224.28571428571428</v>
          </cell>
          <cell r="P1156">
            <v>220</v>
          </cell>
          <cell r="Q1156">
            <v>230.81249999999997</v>
          </cell>
        </row>
        <row r="1157">
          <cell r="B1157">
            <v>1213009</v>
          </cell>
          <cell r="C1157" t="str">
            <v>مواد التجميل</v>
          </cell>
        </row>
        <row r="1158"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178.33333333333334</v>
          </cell>
          <cell r="F1158">
            <v>185</v>
          </cell>
          <cell r="G1158">
            <v>181.66666666666666</v>
          </cell>
          <cell r="H1158">
            <v>183.33333333333334</v>
          </cell>
          <cell r="I1158">
            <v>180</v>
          </cell>
          <cell r="J1158">
            <v>181.42857142857142</v>
          </cell>
          <cell r="K1158">
            <v>187.14285714285714</v>
          </cell>
          <cell r="L1158">
            <v>185.71428571428572</v>
          </cell>
          <cell r="M1158">
            <v>183.57142857142858</v>
          </cell>
          <cell r="N1158">
            <v>185.71428571428572</v>
          </cell>
          <cell r="O1158">
            <v>185.71428571428572</v>
          </cell>
          <cell r="P1158">
            <v>189.375</v>
          </cell>
          <cell r="Q1158">
            <v>183.91617063492063</v>
          </cell>
        </row>
        <row r="1159"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38.75</v>
          </cell>
          <cell r="F1159">
            <v>40</v>
          </cell>
          <cell r="G1159">
            <v>40</v>
          </cell>
          <cell r="H1159">
            <v>40</v>
          </cell>
          <cell r="I1159">
            <v>39.6</v>
          </cell>
          <cell r="J1159">
            <v>41.333333333333336</v>
          </cell>
          <cell r="K1159">
            <v>40.666666666666664</v>
          </cell>
          <cell r="L1159">
            <v>39</v>
          </cell>
          <cell r="M1159">
            <v>38</v>
          </cell>
          <cell r="N1159">
            <v>37</v>
          </cell>
          <cell r="O1159">
            <v>37</v>
          </cell>
          <cell r="P1159">
            <v>40</v>
          </cell>
          <cell r="Q1159">
            <v>39.279166666666669</v>
          </cell>
        </row>
        <row r="1160"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48</v>
          </cell>
          <cell r="F1160">
            <v>48</v>
          </cell>
          <cell r="G1160">
            <v>48.75</v>
          </cell>
          <cell r="H1160">
            <v>47.5</v>
          </cell>
          <cell r="I1160">
            <v>51.2</v>
          </cell>
          <cell r="J1160">
            <v>49.666666666666664</v>
          </cell>
          <cell r="K1160">
            <v>50.5</v>
          </cell>
          <cell r="L1160">
            <v>50</v>
          </cell>
          <cell r="M1160">
            <v>52</v>
          </cell>
          <cell r="N1160">
            <v>48.6</v>
          </cell>
          <cell r="O1160">
            <v>50.4</v>
          </cell>
          <cell r="P1160">
            <v>50.833333333333336</v>
          </cell>
          <cell r="Q1160">
            <v>49.620833333333337</v>
          </cell>
        </row>
        <row r="1161"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13.333333333333334</v>
          </cell>
          <cell r="F1161">
            <v>14.5</v>
          </cell>
          <cell r="G1161">
            <v>14.5</v>
          </cell>
          <cell r="H1161">
            <v>15.5</v>
          </cell>
          <cell r="I1161">
            <v>16.399999999999999</v>
          </cell>
          <cell r="J1161">
            <v>15.333333333333334</v>
          </cell>
          <cell r="K1161">
            <v>15.333333333333334</v>
          </cell>
          <cell r="L1161">
            <v>17.399999999999999</v>
          </cell>
          <cell r="M1161">
            <v>17.399999999999999</v>
          </cell>
          <cell r="N1161">
            <v>17.399999999999999</v>
          </cell>
          <cell r="O1161">
            <v>17.399999999999999</v>
          </cell>
          <cell r="P1161">
            <v>16.166666666666668</v>
          </cell>
          <cell r="Q1161">
            <v>15.888888888888888</v>
          </cell>
        </row>
        <row r="1162"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23</v>
          </cell>
          <cell r="F1162">
            <v>23</v>
          </cell>
          <cell r="G1162">
            <v>22.5</v>
          </cell>
          <cell r="H1162">
            <v>22.5</v>
          </cell>
          <cell r="I1162">
            <v>25</v>
          </cell>
          <cell r="J1162">
            <v>23</v>
          </cell>
          <cell r="K1162">
            <v>24</v>
          </cell>
          <cell r="L1162">
            <v>22.5</v>
          </cell>
          <cell r="M1162">
            <v>21.25</v>
          </cell>
          <cell r="N1162">
            <v>22.5</v>
          </cell>
          <cell r="O1162">
            <v>22.5</v>
          </cell>
          <cell r="P1162">
            <v>21.666666666666668</v>
          </cell>
          <cell r="Q1162">
            <v>22.784722222222225</v>
          </cell>
        </row>
        <row r="1163"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6.5357142857142856</v>
          </cell>
          <cell r="F1163">
            <v>6.7142857142857144</v>
          </cell>
          <cell r="G1163">
            <v>6.2857142857142856</v>
          </cell>
          <cell r="H1163">
            <v>6.2857142857142856</v>
          </cell>
          <cell r="I1163">
            <v>6.375</v>
          </cell>
          <cell r="J1163">
            <v>6.3125</v>
          </cell>
          <cell r="K1163">
            <v>6.25</v>
          </cell>
          <cell r="L1163">
            <v>6.3125</v>
          </cell>
          <cell r="M1163">
            <v>6.25</v>
          </cell>
          <cell r="N1163">
            <v>6.375</v>
          </cell>
          <cell r="O1163">
            <v>6.25</v>
          </cell>
          <cell r="P1163">
            <v>6.375</v>
          </cell>
          <cell r="Q1163">
            <v>6.3601190476190474</v>
          </cell>
        </row>
        <row r="1164">
          <cell r="B1164">
            <v>1213010</v>
          </cell>
          <cell r="C1164" t="str">
            <v>مناديل وفوط صحية ورقية</v>
          </cell>
        </row>
        <row r="1165"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11.047619047619047</v>
          </cell>
          <cell r="F1165">
            <v>11.031746031746033</v>
          </cell>
          <cell r="G1165">
            <v>11.055555555555555</v>
          </cell>
          <cell r="H1165">
            <v>11.182539682539684</v>
          </cell>
          <cell r="I1165">
            <v>11.11904761904762</v>
          </cell>
          <cell r="J1165">
            <v>11.035714285714286</v>
          </cell>
          <cell r="K1165">
            <v>11.083333333333332</v>
          </cell>
          <cell r="L1165">
            <v>11.422222222222217</v>
          </cell>
          <cell r="M1165">
            <v>11.1</v>
          </cell>
          <cell r="N1165">
            <v>10.933333333333328</v>
          </cell>
          <cell r="O1165">
            <v>10.9452380952381</v>
          </cell>
          <cell r="P1165">
            <v>10.921428571428573</v>
          </cell>
          <cell r="Q1165">
            <v>11.073148148148148</v>
          </cell>
        </row>
        <row r="1166"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34.802083333333336</v>
          </cell>
          <cell r="F1166">
            <v>34.4375</v>
          </cell>
          <cell r="G1166">
            <v>33.229166666666671</v>
          </cell>
          <cell r="H1166">
            <v>33.838541666666664</v>
          </cell>
          <cell r="I1166">
            <v>33.53125</v>
          </cell>
          <cell r="J1166">
            <v>33.536458333333336</v>
          </cell>
          <cell r="K1166">
            <v>33.354166666666664</v>
          </cell>
          <cell r="L1166">
            <v>33.104166666666664</v>
          </cell>
          <cell r="M1166">
            <v>33.279166666666676</v>
          </cell>
          <cell r="N1166">
            <v>33.237500000000004</v>
          </cell>
          <cell r="O1166">
            <v>32.558333333333337</v>
          </cell>
          <cell r="P1166">
            <v>32.737499999999997</v>
          </cell>
          <cell r="Q1166">
            <v>33.470486111111121</v>
          </cell>
        </row>
        <row r="1167"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6.3819444444444446</v>
          </cell>
          <cell r="F1167">
            <v>6.6319444444444446</v>
          </cell>
          <cell r="G1167">
            <v>6.8263888888888884</v>
          </cell>
          <cell r="H1167">
            <v>6.8472222222222223</v>
          </cell>
          <cell r="I1167">
            <v>6.6944444444444446</v>
          </cell>
          <cell r="J1167">
            <v>6.6597222222222223</v>
          </cell>
          <cell r="K1167">
            <v>6.6180555555555554</v>
          </cell>
          <cell r="L1167">
            <v>6.6624999999999996</v>
          </cell>
          <cell r="M1167">
            <v>6.6124999999999998</v>
          </cell>
          <cell r="N1167">
            <v>6.6124999999999998</v>
          </cell>
          <cell r="O1167">
            <v>6.5708333333333329</v>
          </cell>
          <cell r="P1167">
            <v>6.5291666666666668</v>
          </cell>
          <cell r="Q1167">
            <v>6.6372685185185176</v>
          </cell>
        </row>
        <row r="1168"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20.255208333333332</v>
          </cell>
          <cell r="F1168">
            <v>20.416666666666668</v>
          </cell>
          <cell r="G1168">
            <v>20.468749999999996</v>
          </cell>
          <cell r="H1168">
            <v>20.340277777777775</v>
          </cell>
          <cell r="I1168">
            <v>20.364583333333332</v>
          </cell>
          <cell r="J1168">
            <v>20.354166666666668</v>
          </cell>
          <cell r="K1168">
            <v>20.499999999999996</v>
          </cell>
          <cell r="L1168">
            <v>20.608333333333334</v>
          </cell>
          <cell r="M1168">
            <v>20.425000000000001</v>
          </cell>
          <cell r="N1168">
            <v>20.399999999999999</v>
          </cell>
          <cell r="O1168">
            <v>20.399999999999999</v>
          </cell>
          <cell r="P1168">
            <v>20.254166666666663</v>
          </cell>
          <cell r="Q1168">
            <v>20.398929398148152</v>
          </cell>
        </row>
        <row r="1169">
          <cell r="B1169">
            <v>123</v>
          </cell>
          <cell r="C1169" t="str">
            <v>سلع شخصية اخرى</v>
          </cell>
        </row>
        <row r="1170">
          <cell r="B1170">
            <v>1231</v>
          </cell>
          <cell r="C1170" t="str">
            <v>المجوهرات والساعات</v>
          </cell>
        </row>
        <row r="1171">
          <cell r="B1171">
            <v>1231001</v>
          </cell>
          <cell r="C1171" t="str">
            <v>الذهب</v>
          </cell>
        </row>
        <row r="1172"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143.69999999999999</v>
          </cell>
          <cell r="F1172">
            <v>144.25714285714284</v>
          </cell>
          <cell r="G1172">
            <v>141.21428571428572</v>
          </cell>
          <cell r="H1172">
            <v>147.21875</v>
          </cell>
          <cell r="I1172">
            <v>142.29166666666669</v>
          </cell>
          <cell r="J1172">
            <v>141.97916666666669</v>
          </cell>
          <cell r="K1172">
            <v>140.49166666666667</v>
          </cell>
          <cell r="L1172">
            <v>145.70416666666662</v>
          </cell>
          <cell r="M1172">
            <v>146.40208333333339</v>
          </cell>
          <cell r="N1172">
            <v>141.32291666666663</v>
          </cell>
          <cell r="O1172">
            <v>140.23541666666662</v>
          </cell>
          <cell r="P1172">
            <v>139.58333333333337</v>
          </cell>
          <cell r="Q1172">
            <v>142.86671626984128</v>
          </cell>
        </row>
        <row r="1173"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156.85238095238097</v>
          </cell>
          <cell r="F1173">
            <v>157.97380952380951</v>
          </cell>
          <cell r="G1173">
            <v>154.03333333333333</v>
          </cell>
          <cell r="H1173">
            <v>161.65833333333333</v>
          </cell>
          <cell r="I1173">
            <v>157.78571428571428</v>
          </cell>
          <cell r="J1173">
            <v>154.59523809523807</v>
          </cell>
          <cell r="K1173">
            <v>153.80208333333331</v>
          </cell>
          <cell r="L1173">
            <v>159.91041666666663</v>
          </cell>
          <cell r="M1173">
            <v>159.90416666666664</v>
          </cell>
          <cell r="N1173">
            <v>154.66666666666663</v>
          </cell>
          <cell r="O1173">
            <v>153.33333333333337</v>
          </cell>
          <cell r="P1173">
            <v>150.11458333333337</v>
          </cell>
          <cell r="Q1173">
            <v>156.21917162698412</v>
          </cell>
        </row>
        <row r="1174">
          <cell r="B1174">
            <v>1231003</v>
          </cell>
          <cell r="C1174" t="str">
            <v>اصلاح الساعات</v>
          </cell>
        </row>
        <row r="1175"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6.5714285714285712</v>
          </cell>
          <cell r="F1175">
            <v>6.4285714285714288</v>
          </cell>
          <cell r="G1175">
            <v>6.5714285714285712</v>
          </cell>
          <cell r="H1175">
            <v>6.4285714285714288</v>
          </cell>
          <cell r="I1175">
            <v>6.25</v>
          </cell>
          <cell r="J1175">
            <v>6.25</v>
          </cell>
          <cell r="K1175">
            <v>6.25</v>
          </cell>
          <cell r="L1175">
            <v>6.25</v>
          </cell>
          <cell r="M1175">
            <v>6.25</v>
          </cell>
          <cell r="N1175">
            <v>6.53125</v>
          </cell>
          <cell r="O1175">
            <v>6.25</v>
          </cell>
          <cell r="P1175">
            <v>6.25</v>
          </cell>
          <cell r="Q1175">
            <v>6.356770833333333</v>
          </cell>
        </row>
        <row r="1176">
          <cell r="B1176">
            <v>1232</v>
          </cell>
          <cell r="C1176" t="str">
            <v>سلع متنوعة اخرى</v>
          </cell>
        </row>
        <row r="1177">
          <cell r="B1177">
            <v>1232001</v>
          </cell>
          <cell r="C1177" t="str">
            <v>شنط السفر</v>
          </cell>
        </row>
        <row r="1178"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90</v>
          </cell>
          <cell r="F1178">
            <v>90</v>
          </cell>
          <cell r="G1178">
            <v>86</v>
          </cell>
          <cell r="H1178">
            <v>82</v>
          </cell>
          <cell r="I1178">
            <v>84</v>
          </cell>
          <cell r="J1178">
            <v>82</v>
          </cell>
          <cell r="K1178">
            <v>83</v>
          </cell>
          <cell r="L1178">
            <v>85</v>
          </cell>
          <cell r="M1178">
            <v>84</v>
          </cell>
          <cell r="N1178">
            <v>86</v>
          </cell>
          <cell r="O1178">
            <v>79</v>
          </cell>
          <cell r="P1178">
            <v>76</v>
          </cell>
          <cell r="Q1178">
            <v>83.916666666666671</v>
          </cell>
        </row>
        <row r="1179"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45</v>
          </cell>
          <cell r="F1179">
            <v>42.5</v>
          </cell>
          <cell r="G1179">
            <v>42.5</v>
          </cell>
          <cell r="H1179">
            <v>41.25</v>
          </cell>
          <cell r="I1179">
            <v>45</v>
          </cell>
          <cell r="J1179">
            <v>45</v>
          </cell>
          <cell r="K1179">
            <v>46.25</v>
          </cell>
          <cell r="L1179">
            <v>46.25</v>
          </cell>
          <cell r="M1179">
            <v>46.25</v>
          </cell>
          <cell r="N1179">
            <v>46.25</v>
          </cell>
          <cell r="O1179">
            <v>42.5</v>
          </cell>
          <cell r="P1179">
            <v>45</v>
          </cell>
          <cell r="Q1179">
            <v>44.479166666666664</v>
          </cell>
        </row>
        <row r="1180">
          <cell r="B1180">
            <v>1232002</v>
          </cell>
          <cell r="C1180" t="str">
            <v>غلايين</v>
          </cell>
        </row>
        <row r="1181"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61.25</v>
          </cell>
          <cell r="F1181">
            <v>62.5</v>
          </cell>
          <cell r="G1181">
            <v>60</v>
          </cell>
          <cell r="H1181">
            <v>60</v>
          </cell>
          <cell r="I1181">
            <v>59</v>
          </cell>
          <cell r="J1181">
            <v>60</v>
          </cell>
          <cell r="K1181">
            <v>57.5</v>
          </cell>
          <cell r="L1181">
            <v>56.25</v>
          </cell>
          <cell r="M1181">
            <v>58.75</v>
          </cell>
          <cell r="N1181">
            <v>60</v>
          </cell>
          <cell r="O1181">
            <v>61.25</v>
          </cell>
          <cell r="P1181">
            <v>66.25</v>
          </cell>
          <cell r="Q1181">
            <v>60.229166666666664</v>
          </cell>
        </row>
        <row r="1182">
          <cell r="B1182">
            <v>1232003</v>
          </cell>
          <cell r="C1182" t="str">
            <v>ولاعات</v>
          </cell>
        </row>
        <row r="1183"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1.25</v>
          </cell>
          <cell r="F1183">
            <v>1.25</v>
          </cell>
          <cell r="G1183">
            <v>1.2</v>
          </cell>
          <cell r="H1183">
            <v>1.2</v>
          </cell>
          <cell r="I1183">
            <v>1.2</v>
          </cell>
          <cell r="J1183">
            <v>1.2</v>
          </cell>
          <cell r="K1183">
            <v>1.2</v>
          </cell>
          <cell r="L1183">
            <v>1.2</v>
          </cell>
          <cell r="M1183">
            <v>1.2</v>
          </cell>
          <cell r="N1183">
            <v>1.2</v>
          </cell>
          <cell r="O1183">
            <v>1.2</v>
          </cell>
          <cell r="P1183">
            <v>1.2</v>
          </cell>
          <cell r="Q1183">
            <v>1.208333333333333</v>
          </cell>
        </row>
        <row r="1184">
          <cell r="B1184">
            <v>1232004</v>
          </cell>
          <cell r="C1184" t="str">
            <v xml:space="preserve"> سلع اخرى</v>
          </cell>
        </row>
        <row r="1185"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17.5</v>
          </cell>
          <cell r="F1185">
            <v>17.5</v>
          </cell>
          <cell r="G1185">
            <v>17.5</v>
          </cell>
          <cell r="H1185">
            <v>17.5</v>
          </cell>
          <cell r="I1185">
            <v>17</v>
          </cell>
          <cell r="J1185">
            <v>15</v>
          </cell>
          <cell r="K1185">
            <v>15</v>
          </cell>
          <cell r="L1185">
            <v>15</v>
          </cell>
          <cell r="M1185">
            <v>15</v>
          </cell>
          <cell r="N1185">
            <v>15</v>
          </cell>
          <cell r="O1185">
            <v>15</v>
          </cell>
          <cell r="P1185">
            <v>15</v>
          </cell>
          <cell r="Q1185">
            <v>16</v>
          </cell>
        </row>
        <row r="1186">
          <cell r="B1186">
            <v>125</v>
          </cell>
          <cell r="C1186" t="str">
            <v>التأمين</v>
          </cell>
        </row>
        <row r="1187">
          <cell r="B1187">
            <v>1253</v>
          </cell>
          <cell r="C1187" t="str">
            <v>التأمين الصحي</v>
          </cell>
        </row>
        <row r="1188">
          <cell r="B1188">
            <v>1253001</v>
          </cell>
          <cell r="C1188" t="str">
            <v>التأمين الصحي</v>
          </cell>
        </row>
        <row r="1189">
          <cell r="B1189">
            <v>125300101</v>
          </cell>
          <cell r="C1189" t="str">
            <v>تأمين صحي شامل لمدة سنة</v>
          </cell>
          <cell r="E1189">
            <v>1700</v>
          </cell>
          <cell r="F1189">
            <v>1700</v>
          </cell>
          <cell r="G1189">
            <v>1683.3333333333333</v>
          </cell>
          <cell r="H1189">
            <v>1683.3333333333333</v>
          </cell>
          <cell r="I1189">
            <v>1683.3333333333333</v>
          </cell>
          <cell r="J1189">
            <v>1683.3333333333333</v>
          </cell>
          <cell r="K1189">
            <v>1683.3333333333333</v>
          </cell>
          <cell r="L1189">
            <v>1683.3333333333333</v>
          </cell>
          <cell r="M1189">
            <v>1623.3333333333333</v>
          </cell>
          <cell r="N1189">
            <v>1623.3333333333333</v>
          </cell>
          <cell r="O1189">
            <v>1623.3333333333333</v>
          </cell>
          <cell r="P1189">
            <v>1656.6666666666667</v>
          </cell>
          <cell r="Q1189">
            <v>1668.8888888888889</v>
          </cell>
        </row>
        <row r="1190">
          <cell r="B1190">
            <v>1254</v>
          </cell>
          <cell r="C1190" t="str">
            <v>تامين المواصلات</v>
          </cell>
        </row>
        <row r="1191">
          <cell r="B1191">
            <v>1254001</v>
          </cell>
          <cell r="C1191" t="str">
            <v>تأمين السيارات</v>
          </cell>
        </row>
        <row r="1192"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1405</v>
          </cell>
          <cell r="F1192">
            <v>1405</v>
          </cell>
          <cell r="G1192">
            <v>1405</v>
          </cell>
          <cell r="H1192">
            <v>1405</v>
          </cell>
          <cell r="I1192">
            <v>1405</v>
          </cell>
          <cell r="J1192">
            <v>1405</v>
          </cell>
          <cell r="K1192">
            <v>1405</v>
          </cell>
          <cell r="L1192">
            <v>1405</v>
          </cell>
          <cell r="M1192">
            <v>1405</v>
          </cell>
          <cell r="N1192">
            <v>1405</v>
          </cell>
          <cell r="O1192">
            <v>1405</v>
          </cell>
          <cell r="P1192">
            <v>1405</v>
          </cell>
          <cell r="Q1192">
            <v>1405</v>
          </cell>
        </row>
        <row r="1193"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1055</v>
          </cell>
          <cell r="F1193">
            <v>1055</v>
          </cell>
          <cell r="G1193">
            <v>1055</v>
          </cell>
          <cell r="H1193">
            <v>1055</v>
          </cell>
          <cell r="I1193">
            <v>1055</v>
          </cell>
          <cell r="J1193">
            <v>1055</v>
          </cell>
          <cell r="K1193">
            <v>1055</v>
          </cell>
          <cell r="L1193">
            <v>1055</v>
          </cell>
          <cell r="M1193">
            <v>1055</v>
          </cell>
          <cell r="N1193">
            <v>1055</v>
          </cell>
          <cell r="O1193">
            <v>1055</v>
          </cell>
          <cell r="P1193">
            <v>1055</v>
          </cell>
          <cell r="Q1193">
            <v>1055</v>
          </cell>
        </row>
        <row r="1194"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705</v>
          </cell>
          <cell r="F1194">
            <v>705</v>
          </cell>
          <cell r="G1194">
            <v>705</v>
          </cell>
          <cell r="H1194">
            <v>705</v>
          </cell>
          <cell r="I1194">
            <v>705</v>
          </cell>
          <cell r="J1194">
            <v>705</v>
          </cell>
          <cell r="K1194">
            <v>705</v>
          </cell>
          <cell r="L1194">
            <v>705</v>
          </cell>
          <cell r="M1194">
            <v>705</v>
          </cell>
          <cell r="N1194">
            <v>705</v>
          </cell>
          <cell r="O1194">
            <v>705</v>
          </cell>
          <cell r="P1194">
            <v>705</v>
          </cell>
          <cell r="Q1194">
            <v>705</v>
          </cell>
        </row>
        <row r="1195">
          <cell r="B1195">
            <v>126</v>
          </cell>
          <cell r="C1195" t="str">
            <v>الخدمات المالية</v>
          </cell>
        </row>
        <row r="1196">
          <cell r="B1196">
            <v>1262</v>
          </cell>
          <cell r="C1196" t="str">
            <v>خدمات مالية اخرى</v>
          </cell>
        </row>
        <row r="1197">
          <cell r="B1197">
            <v>1262001</v>
          </cell>
          <cell r="C1197" t="str">
            <v>رسوم ومصاريف للبنوك والبريد</v>
          </cell>
        </row>
        <row r="1198"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28.25</v>
          </cell>
          <cell r="F1198">
            <v>28.25</v>
          </cell>
          <cell r="G1198">
            <v>26.25</v>
          </cell>
          <cell r="H1198">
            <v>26.25</v>
          </cell>
          <cell r="I1198">
            <v>26.25</v>
          </cell>
          <cell r="J1198">
            <v>27</v>
          </cell>
          <cell r="K1198">
            <v>27</v>
          </cell>
          <cell r="L1198">
            <v>27</v>
          </cell>
          <cell r="M1198">
            <v>27</v>
          </cell>
          <cell r="N1198">
            <v>27</v>
          </cell>
          <cell r="O1198">
            <v>27</v>
          </cell>
          <cell r="P1198">
            <v>26.666666666666668</v>
          </cell>
          <cell r="Q1198">
            <v>26.993055555555557</v>
          </cell>
        </row>
        <row r="1199">
          <cell r="B1199">
            <v>127</v>
          </cell>
          <cell r="C1199" t="str">
            <v>خدمات اخرى غير مصنفة في مكان آخر</v>
          </cell>
        </row>
        <row r="1200">
          <cell r="B1200">
            <v>1270</v>
          </cell>
          <cell r="C1200" t="str">
            <v>خدمات اخرى غير مصنفة في مكان آخر</v>
          </cell>
        </row>
        <row r="1201">
          <cell r="B1201">
            <v>1270002</v>
          </cell>
          <cell r="C1201" t="str">
            <v>رسوم استخراج شهادات وتصاريح</v>
          </cell>
        </row>
        <row r="1202">
          <cell r="B1202">
            <v>127000201</v>
          </cell>
          <cell r="C1202" t="str">
            <v>رسوم شهادة ميلاد</v>
          </cell>
          <cell r="D1202" t="str">
            <v>شهادة</v>
          </cell>
          <cell r="E1202">
            <v>14.142857142857142</v>
          </cell>
          <cell r="F1202">
            <v>14.142857142857142</v>
          </cell>
          <cell r="G1202">
            <v>14.857142857142858</v>
          </cell>
          <cell r="H1202">
            <v>14.857142857142858</v>
          </cell>
          <cell r="I1202">
            <v>14.857142857142858</v>
          </cell>
          <cell r="J1202">
            <v>15.428571428571429</v>
          </cell>
          <cell r="K1202">
            <v>15.428571428571429</v>
          </cell>
          <cell r="L1202">
            <v>15.428571428571429</v>
          </cell>
          <cell r="M1202">
            <v>16.571428571428573</v>
          </cell>
          <cell r="N1202">
            <v>16.571428571428573</v>
          </cell>
          <cell r="O1202">
            <v>16.571428571428573</v>
          </cell>
          <cell r="P1202">
            <v>17.142857142857142</v>
          </cell>
          <cell r="Q1202">
            <v>15.500000000000002</v>
          </cell>
        </row>
        <row r="1203"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  <cell r="E1203">
            <v>45.285714285714285</v>
          </cell>
          <cell r="F1203">
            <v>45.285714285714285</v>
          </cell>
          <cell r="G1203">
            <v>45.285714285714285</v>
          </cell>
          <cell r="H1203">
            <v>45.285714285714285</v>
          </cell>
          <cell r="I1203">
            <v>45.285714285714285</v>
          </cell>
          <cell r="J1203">
            <v>45.125</v>
          </cell>
          <cell r="K1203">
            <v>45.125</v>
          </cell>
          <cell r="L1203">
            <v>45.125</v>
          </cell>
          <cell r="M1203">
            <v>45.75</v>
          </cell>
          <cell r="N1203">
            <v>45.75</v>
          </cell>
          <cell r="O1203">
            <v>45.75</v>
          </cell>
          <cell r="P1203">
            <v>45.875</v>
          </cell>
          <cell r="Q1203">
            <v>45.410714285714285</v>
          </cell>
        </row>
        <row r="1204"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  <cell r="E1204">
            <v>218.83333333333334</v>
          </cell>
          <cell r="F1204">
            <v>218.83333333333334</v>
          </cell>
          <cell r="G1204">
            <v>218.83333333333334</v>
          </cell>
          <cell r="H1204">
            <v>218.83333333333334</v>
          </cell>
          <cell r="I1204">
            <v>218.83333333333334</v>
          </cell>
          <cell r="J1204">
            <v>220.71428571428572</v>
          </cell>
          <cell r="K1204">
            <v>220.71428571428572</v>
          </cell>
          <cell r="L1204">
            <v>220.71428571428572</v>
          </cell>
          <cell r="M1204">
            <v>221.85714285714286</v>
          </cell>
          <cell r="N1204">
            <v>221.85714285714286</v>
          </cell>
          <cell r="O1204">
            <v>221.85714285714286</v>
          </cell>
          <cell r="P1204">
            <v>219</v>
          </cell>
          <cell r="Q1204">
            <v>220.07341269841268</v>
          </cell>
        </row>
        <row r="1205"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  <cell r="E1205">
            <v>10.75</v>
          </cell>
          <cell r="F1205">
            <v>10.75</v>
          </cell>
          <cell r="G1205">
            <v>10.75</v>
          </cell>
          <cell r="H1205">
            <v>10.75</v>
          </cell>
          <cell r="I1205">
            <v>10.75</v>
          </cell>
          <cell r="J1205">
            <v>10.75</v>
          </cell>
          <cell r="K1205">
            <v>10.75</v>
          </cell>
          <cell r="L1205">
            <v>10.75</v>
          </cell>
          <cell r="M1205">
            <v>10.75</v>
          </cell>
          <cell r="N1205">
            <v>10.75</v>
          </cell>
          <cell r="O1205">
            <v>10.75</v>
          </cell>
          <cell r="P1205">
            <v>10.75</v>
          </cell>
          <cell r="Q1205">
            <v>10.75</v>
          </cell>
        </row>
        <row r="1206"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  <cell r="E1206">
            <v>200.25</v>
          </cell>
          <cell r="F1206">
            <v>200.25</v>
          </cell>
          <cell r="G1206">
            <v>201.25</v>
          </cell>
          <cell r="H1206">
            <v>201.25</v>
          </cell>
          <cell r="I1206">
            <v>201.25</v>
          </cell>
          <cell r="J1206">
            <v>200.25</v>
          </cell>
          <cell r="K1206">
            <v>200.25</v>
          </cell>
          <cell r="L1206">
            <v>200.25</v>
          </cell>
          <cell r="M1206">
            <v>200.25</v>
          </cell>
          <cell r="N1206">
            <v>200.25</v>
          </cell>
          <cell r="O1206">
            <v>200.25</v>
          </cell>
          <cell r="P1206">
            <v>200.25</v>
          </cell>
          <cell r="Q1206">
            <v>200.5</v>
          </cell>
        </row>
      </sheetData>
      <sheetData sheetId="2">
        <row r="8">
          <cell r="B8" t="str">
            <v>999</v>
          </cell>
          <cell r="C8" t="str">
            <v xml:space="preserve">الرقم القياسي العام </v>
          </cell>
        </row>
        <row r="9">
          <cell r="B9">
            <v>1</v>
          </cell>
          <cell r="C9" t="str">
            <v>المواد الغذائية و 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11100110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11</v>
          </cell>
          <cell r="F14">
            <v>11</v>
          </cell>
          <cell r="G14">
            <v>11</v>
          </cell>
          <cell r="H14">
            <v>11</v>
          </cell>
          <cell r="I14">
            <v>11</v>
          </cell>
          <cell r="J14">
            <v>11</v>
          </cell>
          <cell r="K14">
            <v>11</v>
          </cell>
          <cell r="L14">
            <v>11</v>
          </cell>
          <cell r="M14">
            <v>11</v>
          </cell>
          <cell r="N14">
            <v>10.666666666666666</v>
          </cell>
          <cell r="O14">
            <v>10.333333333333334</v>
          </cell>
          <cell r="P14">
            <v>10.333333333333334</v>
          </cell>
          <cell r="Q14">
            <v>10.861111111111112</v>
          </cell>
        </row>
        <row r="15"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6.9074074074074074</v>
          </cell>
          <cell r="F15">
            <v>7</v>
          </cell>
          <cell r="G15">
            <v>6.9074074074074074</v>
          </cell>
          <cell r="H15">
            <v>6.833333333333333</v>
          </cell>
          <cell r="I15">
            <v>6.9444444444444438</v>
          </cell>
          <cell r="J15">
            <v>6.8888888888888893</v>
          </cell>
          <cell r="K15">
            <v>6.8888888888888893</v>
          </cell>
          <cell r="L15">
            <v>6.833333333333333</v>
          </cell>
          <cell r="M15">
            <v>6.7777777777777759</v>
          </cell>
          <cell r="N15">
            <v>7.3888888888888902</v>
          </cell>
          <cell r="O15">
            <v>7.2777777777777759</v>
          </cell>
          <cell r="P15">
            <v>7.666666666666667</v>
          </cell>
          <cell r="Q15">
            <v>7.0262345679012341</v>
          </cell>
        </row>
        <row r="16">
          <cell r="B16">
            <v>11100111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148.5</v>
          </cell>
          <cell r="F17">
            <v>149.16666666666666</v>
          </cell>
          <cell r="G17">
            <v>148.66666666666666</v>
          </cell>
          <cell r="H17">
            <v>151</v>
          </cell>
          <cell r="I17">
            <v>150</v>
          </cell>
          <cell r="J17">
            <v>147.83333333333334</v>
          </cell>
          <cell r="K17">
            <v>148.66666666666666</v>
          </cell>
          <cell r="L17">
            <v>148.33333333333334</v>
          </cell>
          <cell r="M17">
            <v>150</v>
          </cell>
          <cell r="N17">
            <v>127.5</v>
          </cell>
          <cell r="O17">
            <v>132.5</v>
          </cell>
          <cell r="P17">
            <v>150</v>
          </cell>
          <cell r="Q17">
            <v>146.01388888888889</v>
          </cell>
        </row>
        <row r="18"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7.7777777777777777</v>
          </cell>
          <cell r="F18">
            <v>7.833333333333333</v>
          </cell>
          <cell r="G18">
            <v>8</v>
          </cell>
          <cell r="H18">
            <v>7.8611111111111116</v>
          </cell>
          <cell r="I18">
            <v>8</v>
          </cell>
          <cell r="J18">
            <v>8</v>
          </cell>
          <cell r="K18">
            <v>8</v>
          </cell>
          <cell r="L18">
            <v>8</v>
          </cell>
          <cell r="M18">
            <v>7.833333333333333</v>
          </cell>
          <cell r="N18">
            <v>7.4444444444444429</v>
          </cell>
          <cell r="O18">
            <v>7.666666666666667</v>
          </cell>
          <cell r="P18">
            <v>7.6111111111111098</v>
          </cell>
          <cell r="Q18">
            <v>7.8356481481481488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111002100</v>
          </cell>
          <cell r="C20" t="str">
            <v>الطحين المستورد</v>
          </cell>
        </row>
        <row r="21">
          <cell r="B21">
            <v>111002101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3.3333333333333335</v>
          </cell>
          <cell r="F22">
            <v>3.25</v>
          </cell>
          <cell r="G22">
            <v>3.5</v>
          </cell>
          <cell r="H22">
            <v>3.25</v>
          </cell>
          <cell r="I22">
            <v>3.3333333333333335</v>
          </cell>
          <cell r="J22">
            <v>3.5</v>
          </cell>
          <cell r="K22">
            <v>3.3333333333333335</v>
          </cell>
          <cell r="L22">
            <v>3.3333333333333335</v>
          </cell>
          <cell r="M22">
            <v>3.5</v>
          </cell>
          <cell r="N22">
            <v>3.4166666666666665</v>
          </cell>
          <cell r="O22">
            <v>3.4166666666666665</v>
          </cell>
          <cell r="P22">
            <v>3.4166666666666665</v>
          </cell>
          <cell r="Q22">
            <v>3.3819444444444442</v>
          </cell>
        </row>
        <row r="23">
          <cell r="B23">
            <v>111002102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135</v>
          </cell>
          <cell r="F24">
            <v>144</v>
          </cell>
          <cell r="G24">
            <v>147</v>
          </cell>
          <cell r="H24">
            <v>150</v>
          </cell>
          <cell r="I24">
            <v>138</v>
          </cell>
          <cell r="J24">
            <v>144</v>
          </cell>
          <cell r="K24">
            <v>144</v>
          </cell>
          <cell r="L24">
            <v>145</v>
          </cell>
          <cell r="M24">
            <v>142</v>
          </cell>
          <cell r="N24">
            <v>142</v>
          </cell>
          <cell r="O24">
            <v>142</v>
          </cell>
          <cell r="P24">
            <v>139</v>
          </cell>
          <cell r="Q24">
            <v>142.66666666666666</v>
          </cell>
        </row>
        <row r="25"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112</v>
          </cell>
          <cell r="F25">
            <v>120</v>
          </cell>
          <cell r="G25">
            <v>122.5</v>
          </cell>
          <cell r="H25">
            <v>125</v>
          </cell>
          <cell r="I25">
            <v>120</v>
          </cell>
          <cell r="J25">
            <v>122.5</v>
          </cell>
          <cell r="K25">
            <v>122.5</v>
          </cell>
          <cell r="L25">
            <v>122.5</v>
          </cell>
          <cell r="M25">
            <v>122.5</v>
          </cell>
          <cell r="N25">
            <v>122.5</v>
          </cell>
          <cell r="O25">
            <v>122.5</v>
          </cell>
          <cell r="P25">
            <v>121.25</v>
          </cell>
          <cell r="Q25">
            <v>121.3125</v>
          </cell>
        </row>
        <row r="26"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90</v>
          </cell>
          <cell r="F26">
            <v>90</v>
          </cell>
          <cell r="G26">
            <v>87.5</v>
          </cell>
          <cell r="H26">
            <v>89</v>
          </cell>
          <cell r="I26">
            <v>92.5</v>
          </cell>
          <cell r="J26">
            <v>90</v>
          </cell>
          <cell r="K26">
            <v>90</v>
          </cell>
          <cell r="L26">
            <v>90</v>
          </cell>
          <cell r="M26">
            <v>90</v>
          </cell>
          <cell r="N26">
            <v>87.5</v>
          </cell>
          <cell r="O26">
            <v>90</v>
          </cell>
          <cell r="P26">
            <v>90</v>
          </cell>
          <cell r="Q26">
            <v>89.708333333333329</v>
          </cell>
        </row>
        <row r="27"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  <cell r="E27">
            <v>86.037037037037024</v>
          </cell>
          <cell r="F27">
            <v>86.157407407407405</v>
          </cell>
          <cell r="G27">
            <v>85.129629629629633</v>
          </cell>
          <cell r="H27">
            <v>81.25</v>
          </cell>
          <cell r="I27">
            <v>81.185185185185176</v>
          </cell>
          <cell r="J27">
            <v>81.712962962962976</v>
          </cell>
          <cell r="K27">
            <v>80.185185185185176</v>
          </cell>
          <cell r="L27">
            <v>81.166666666666671</v>
          </cell>
          <cell r="M27">
            <v>81</v>
          </cell>
          <cell r="N27">
            <v>86.936507936507965</v>
          </cell>
          <cell r="O27">
            <v>89.476190476190467</v>
          </cell>
          <cell r="P27">
            <v>89.214285714285737</v>
          </cell>
          <cell r="Q27">
            <v>84.120921516754848</v>
          </cell>
        </row>
        <row r="28">
          <cell r="B28">
            <v>111003</v>
          </cell>
          <cell r="C28" t="str">
            <v>الخبز</v>
          </cell>
        </row>
        <row r="29">
          <cell r="B29">
            <v>111003100</v>
          </cell>
          <cell r="C29" t="str">
            <v>خبز ابيض كماج</v>
          </cell>
        </row>
        <row r="30"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2.0533333333333332</v>
          </cell>
          <cell r="F30">
            <v>2.2055555555555557</v>
          </cell>
          <cell r="G30">
            <v>2.12</v>
          </cell>
          <cell r="H30">
            <v>2.1088888888888886</v>
          </cell>
          <cell r="I30">
            <v>2.0822222222222222</v>
          </cell>
          <cell r="J30">
            <v>2.1505555555555556</v>
          </cell>
          <cell r="K30">
            <v>2.0844444444444448</v>
          </cell>
          <cell r="L30">
            <v>2.2688888888888901</v>
          </cell>
          <cell r="M30">
            <v>2.27111111111111</v>
          </cell>
          <cell r="N30">
            <v>2.41611111111111</v>
          </cell>
          <cell r="O30">
            <v>2.4888888888888867</v>
          </cell>
          <cell r="P30">
            <v>2.4591666666666669</v>
          </cell>
          <cell r="Q30">
            <v>2.2257638888888889</v>
          </cell>
        </row>
        <row r="31">
          <cell r="B31">
            <v>111003101</v>
          </cell>
          <cell r="C31" t="str">
            <v>خبز توست</v>
          </cell>
        </row>
        <row r="32"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3.833333333333333</v>
          </cell>
          <cell r="F32">
            <v>4</v>
          </cell>
          <cell r="G32">
            <v>5</v>
          </cell>
          <cell r="H32">
            <v>4.125</v>
          </cell>
          <cell r="I32">
            <v>4</v>
          </cell>
          <cell r="J32">
            <v>4</v>
          </cell>
          <cell r="K32">
            <v>3.9166666666666665</v>
          </cell>
          <cell r="L32">
            <v>4</v>
          </cell>
          <cell r="M32">
            <v>3.875</v>
          </cell>
          <cell r="N32">
            <v>4.125</v>
          </cell>
          <cell r="O32">
            <v>4</v>
          </cell>
          <cell r="P32">
            <v>4.0833333333333348</v>
          </cell>
          <cell r="Q32">
            <v>4.0798611111111116</v>
          </cell>
        </row>
        <row r="33"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1.1428571428571428</v>
          </cell>
          <cell r="F33">
            <v>1.125</v>
          </cell>
          <cell r="G33">
            <v>1.0357142857142858</v>
          </cell>
          <cell r="H33">
            <v>1.0714285714285714</v>
          </cell>
          <cell r="I33">
            <v>1.0595238095238095</v>
          </cell>
          <cell r="J33">
            <v>1.0714285714285714</v>
          </cell>
          <cell r="K33">
            <v>1.0714285714285714</v>
          </cell>
          <cell r="L33">
            <v>1.0476190476190472</v>
          </cell>
          <cell r="M33">
            <v>1.0714285714285714</v>
          </cell>
          <cell r="N33">
            <v>1.0714285714285714</v>
          </cell>
          <cell r="O33">
            <v>1.0714285714285714</v>
          </cell>
          <cell r="P33">
            <v>1.05952380952381</v>
          </cell>
          <cell r="Q33">
            <v>1.0749007936507935</v>
          </cell>
        </row>
        <row r="34">
          <cell r="B34">
            <v>111004</v>
          </cell>
          <cell r="C34" t="str">
            <v>القرشلة والكعك والبرازق</v>
          </cell>
        </row>
        <row r="35"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9.5555555555555554</v>
          </cell>
          <cell r="F35">
            <v>9.6666666666666661</v>
          </cell>
          <cell r="G35">
            <v>9.6666666666666661</v>
          </cell>
          <cell r="H35">
            <v>9.9166666666666661</v>
          </cell>
          <cell r="I35">
            <v>10</v>
          </cell>
          <cell r="J35">
            <v>10</v>
          </cell>
          <cell r="K35">
            <v>10</v>
          </cell>
          <cell r="L35">
            <v>9.7999999999999989</v>
          </cell>
          <cell r="M35">
            <v>9.9333333333333336</v>
          </cell>
          <cell r="N35">
            <v>10.1111111111111</v>
          </cell>
          <cell r="O35">
            <v>10</v>
          </cell>
          <cell r="P35">
            <v>9.9333333333333336</v>
          </cell>
          <cell r="Q35">
            <v>9.8819444444444429</v>
          </cell>
        </row>
        <row r="36">
          <cell r="B36">
            <v>111005</v>
          </cell>
          <cell r="C36" t="str">
            <v>كعك بعجوة</v>
          </cell>
        </row>
        <row r="37"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15</v>
          </cell>
          <cell r="F37">
            <v>14.5</v>
          </cell>
          <cell r="G37">
            <v>15.5</v>
          </cell>
          <cell r="H37">
            <v>15.5</v>
          </cell>
          <cell r="I37">
            <v>15.5</v>
          </cell>
          <cell r="J37">
            <v>15.666666666666666</v>
          </cell>
          <cell r="K37">
            <v>15.666666666666666</v>
          </cell>
          <cell r="L37">
            <v>15.666666666666666</v>
          </cell>
          <cell r="M37">
            <v>15.833333333333334</v>
          </cell>
          <cell r="N37">
            <v>14.5</v>
          </cell>
          <cell r="O37">
            <v>14.333333333333334</v>
          </cell>
          <cell r="P37">
            <v>15.166666666666666</v>
          </cell>
          <cell r="Q37">
            <v>15.236111111111112</v>
          </cell>
        </row>
        <row r="38">
          <cell r="B38">
            <v>111006</v>
          </cell>
          <cell r="C38" t="str">
            <v>حلويات -شرقية-كنافة-بقلاوة</v>
          </cell>
        </row>
        <row r="39"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21.5</v>
          </cell>
          <cell r="F39">
            <v>21.5</v>
          </cell>
          <cell r="G39">
            <v>21.5</v>
          </cell>
          <cell r="H39">
            <v>21.5</v>
          </cell>
          <cell r="I39">
            <v>21.5</v>
          </cell>
          <cell r="J39">
            <v>21.5</v>
          </cell>
          <cell r="K39">
            <v>21.5</v>
          </cell>
          <cell r="L39">
            <v>21.5</v>
          </cell>
          <cell r="M39">
            <v>21.5</v>
          </cell>
          <cell r="N39">
            <v>25.833333333333332</v>
          </cell>
          <cell r="O39">
            <v>26.833333333333332</v>
          </cell>
          <cell r="P39">
            <v>26.666666666666668</v>
          </cell>
          <cell r="Q39">
            <v>22.736111111111114</v>
          </cell>
        </row>
        <row r="40"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45</v>
          </cell>
          <cell r="F40">
            <v>47.5</v>
          </cell>
          <cell r="G40">
            <v>45</v>
          </cell>
          <cell r="H40">
            <v>45</v>
          </cell>
          <cell r="I40">
            <v>45</v>
          </cell>
          <cell r="J40">
            <v>45</v>
          </cell>
          <cell r="K40">
            <v>45</v>
          </cell>
          <cell r="L40">
            <v>45</v>
          </cell>
          <cell r="M40">
            <v>50</v>
          </cell>
          <cell r="N40">
            <v>51.666666666666664</v>
          </cell>
          <cell r="O40">
            <v>49.666666666666664</v>
          </cell>
          <cell r="P40">
            <v>48</v>
          </cell>
          <cell r="Q40">
            <v>46.81944444444445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25</v>
          </cell>
          <cell r="F42">
            <v>27.5</v>
          </cell>
          <cell r="G42">
            <v>26.666666666666668</v>
          </cell>
          <cell r="H42">
            <v>25</v>
          </cell>
          <cell r="I42">
            <v>25</v>
          </cell>
          <cell r="J42">
            <v>25</v>
          </cell>
          <cell r="K42">
            <v>25</v>
          </cell>
          <cell r="L42">
            <v>30</v>
          </cell>
          <cell r="M42">
            <v>30.833333333333332</v>
          </cell>
          <cell r="N42">
            <v>30</v>
          </cell>
          <cell r="O42">
            <v>27.5</v>
          </cell>
          <cell r="P42">
            <v>29.166666666666668</v>
          </cell>
          <cell r="Q42">
            <v>27.222222222222225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7.8333333333333339</v>
          </cell>
          <cell r="F44">
            <v>8.5</v>
          </cell>
          <cell r="G44">
            <v>8.5</v>
          </cell>
          <cell r="H44">
            <v>8.4166666666666661</v>
          </cell>
          <cell r="I44">
            <v>8.25</v>
          </cell>
          <cell r="J44">
            <v>8.25</v>
          </cell>
          <cell r="K44">
            <v>8.25</v>
          </cell>
          <cell r="L44">
            <v>8.3333333333333357</v>
          </cell>
          <cell r="M44">
            <v>8.1</v>
          </cell>
          <cell r="N44">
            <v>8.1666666666666661</v>
          </cell>
          <cell r="O44">
            <v>8</v>
          </cell>
          <cell r="P44">
            <v>7.5</v>
          </cell>
          <cell r="Q44">
            <v>8.1750000000000007</v>
          </cell>
        </row>
        <row r="45"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2.6458333333333335</v>
          </cell>
          <cell r="F45">
            <v>3.125</v>
          </cell>
          <cell r="G45">
            <v>2.7708333333333335</v>
          </cell>
          <cell r="H45">
            <v>2.8125</v>
          </cell>
          <cell r="I45">
            <v>2.7708333333333335</v>
          </cell>
          <cell r="J45">
            <v>2.7708333333333335</v>
          </cell>
          <cell r="K45">
            <v>2.7708333333333335</v>
          </cell>
          <cell r="L45">
            <v>2.75</v>
          </cell>
          <cell r="M45">
            <v>2.8</v>
          </cell>
          <cell r="N45">
            <v>3.1</v>
          </cell>
          <cell r="O45">
            <v>3</v>
          </cell>
          <cell r="P45">
            <v>3.1</v>
          </cell>
          <cell r="Q45">
            <v>2.8680555555555558</v>
          </cell>
        </row>
        <row r="46"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2.1666666666666665</v>
          </cell>
          <cell r="F46">
            <v>2.1666666666666665</v>
          </cell>
          <cell r="G46">
            <v>2.1666666666666665</v>
          </cell>
          <cell r="H46">
            <v>2.1944444444444442</v>
          </cell>
          <cell r="I46">
            <v>2.1944444444444442</v>
          </cell>
          <cell r="J46">
            <v>2.1944444444444442</v>
          </cell>
          <cell r="K46">
            <v>2.1944444444444442</v>
          </cell>
          <cell r="L46">
            <v>2.1666666666666665</v>
          </cell>
          <cell r="M46">
            <v>2.1666666666666665</v>
          </cell>
          <cell r="N46">
            <v>2</v>
          </cell>
          <cell r="O46">
            <v>2.3055555555555567</v>
          </cell>
          <cell r="P46">
            <v>2.1666666666666665</v>
          </cell>
          <cell r="Q46">
            <v>2.1736111111111116</v>
          </cell>
        </row>
        <row r="47">
          <cell r="B47">
            <v>111009</v>
          </cell>
          <cell r="C47" t="str">
            <v>المعكرونة</v>
          </cell>
        </row>
        <row r="48"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4</v>
          </cell>
          <cell r="F48">
            <v>4</v>
          </cell>
          <cell r="G48">
            <v>4.3791666666666664</v>
          </cell>
          <cell r="H48">
            <v>4.2534722222222223</v>
          </cell>
          <cell r="I48">
            <v>4.0833333333333339</v>
          </cell>
          <cell r="J48">
            <v>3.9541666666666671</v>
          </cell>
          <cell r="K48">
            <v>3.8159722222222228</v>
          </cell>
          <cell r="L48">
            <v>3.8055555555555549</v>
          </cell>
          <cell r="M48">
            <v>3.5</v>
          </cell>
          <cell r="N48">
            <v>3</v>
          </cell>
          <cell r="O48">
            <v>3</v>
          </cell>
          <cell r="P48">
            <v>3</v>
          </cell>
          <cell r="Q48">
            <v>3.7326388888888888</v>
          </cell>
        </row>
        <row r="49"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3</v>
          </cell>
          <cell r="F49">
            <v>3</v>
          </cell>
          <cell r="G49">
            <v>3</v>
          </cell>
          <cell r="H49">
            <v>3</v>
          </cell>
          <cell r="I49">
            <v>3</v>
          </cell>
          <cell r="J49">
            <v>3</v>
          </cell>
          <cell r="K49">
            <v>3</v>
          </cell>
          <cell r="L49">
            <v>3</v>
          </cell>
          <cell r="M49">
            <v>3</v>
          </cell>
          <cell r="N49">
            <v>2.75</v>
          </cell>
          <cell r="O49">
            <v>3</v>
          </cell>
          <cell r="P49">
            <v>3</v>
          </cell>
          <cell r="Q49">
            <v>2.9791666666666665</v>
          </cell>
        </row>
        <row r="50">
          <cell r="B50">
            <v>111010</v>
          </cell>
          <cell r="C50" t="str">
            <v>الشعيرية</v>
          </cell>
        </row>
        <row r="51"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3</v>
          </cell>
          <cell r="F51">
            <v>3</v>
          </cell>
          <cell r="G51">
            <v>3</v>
          </cell>
          <cell r="H51">
            <v>3</v>
          </cell>
          <cell r="I51">
            <v>3</v>
          </cell>
          <cell r="J51">
            <v>3</v>
          </cell>
          <cell r="K51">
            <v>3</v>
          </cell>
          <cell r="L51">
            <v>3</v>
          </cell>
          <cell r="M51">
            <v>3</v>
          </cell>
          <cell r="N51">
            <v>2.125</v>
          </cell>
          <cell r="O51">
            <v>2.125</v>
          </cell>
          <cell r="P51">
            <v>2.375</v>
          </cell>
          <cell r="Q51">
            <v>2.8020833333333335</v>
          </cell>
        </row>
        <row r="52"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4.6964285714285712</v>
          </cell>
          <cell r="F52">
            <v>4.921875</v>
          </cell>
          <cell r="G52">
            <v>4.8392857142857144</v>
          </cell>
          <cell r="H52">
            <v>4.333333333333333</v>
          </cell>
          <cell r="I52">
            <v>4.8035714285714288</v>
          </cell>
          <cell r="J52">
            <v>4.7083333333333339</v>
          </cell>
          <cell r="K52">
            <v>4.6822916666666661</v>
          </cell>
          <cell r="L52">
            <v>4.6812500000000004</v>
          </cell>
          <cell r="M52">
            <v>4.6937499999999996</v>
          </cell>
          <cell r="N52">
            <v>4.8020833333333321</v>
          </cell>
          <cell r="O52">
            <v>4.2430555555555562</v>
          </cell>
          <cell r="P52">
            <v>3.6666666666666665</v>
          </cell>
          <cell r="Q52">
            <v>4.5893270502645498</v>
          </cell>
        </row>
        <row r="53">
          <cell r="B53">
            <v>111011</v>
          </cell>
          <cell r="C53" t="str">
            <v>سميد</v>
          </cell>
        </row>
        <row r="54"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4.5740740740740735</v>
          </cell>
          <cell r="F54">
            <v>4.666666666666667</v>
          </cell>
          <cell r="G54">
            <v>4.5370370370370372</v>
          </cell>
          <cell r="H54">
            <v>4.5555555555555562</v>
          </cell>
          <cell r="I54">
            <v>4.5555555555555562</v>
          </cell>
          <cell r="J54">
            <v>4.5740740740740735</v>
          </cell>
          <cell r="K54">
            <v>4.5555555555555562</v>
          </cell>
          <cell r="L54">
            <v>4.5333333333333332</v>
          </cell>
          <cell r="M54">
            <v>4.5333333333333332</v>
          </cell>
          <cell r="N54">
            <v>4.2333333333333334</v>
          </cell>
          <cell r="O54">
            <v>4.6333333333333337</v>
          </cell>
          <cell r="P54">
            <v>4.666666666666667</v>
          </cell>
          <cell r="Q54">
            <v>4.5515432098765425</v>
          </cell>
        </row>
        <row r="55"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4.291666666666667</v>
          </cell>
          <cell r="F55">
            <v>4.2306547619047619</v>
          </cell>
          <cell r="G55">
            <v>4.1889880952380949</v>
          </cell>
          <cell r="H55">
            <v>4.1622023809523814</v>
          </cell>
          <cell r="I55">
            <v>4.2470238095238093</v>
          </cell>
          <cell r="J55">
            <v>4.1800595238095237</v>
          </cell>
          <cell r="K55">
            <v>4.2619047619047619</v>
          </cell>
          <cell r="L55">
            <v>4.2178571428571425</v>
          </cell>
          <cell r="M55">
            <v>4.1873015873015875</v>
          </cell>
          <cell r="N55">
            <v>4.2424603174603162</v>
          </cell>
          <cell r="O55">
            <v>4.25</v>
          </cell>
          <cell r="P55">
            <v>4.2210317460317457</v>
          </cell>
          <cell r="Q55">
            <v>4.2234292328042331</v>
          </cell>
        </row>
        <row r="56">
          <cell r="B56">
            <v>111012</v>
          </cell>
          <cell r="C56" t="str">
            <v>البرغل</v>
          </cell>
        </row>
        <row r="57"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4.5</v>
          </cell>
          <cell r="F57">
            <v>4</v>
          </cell>
          <cell r="G57">
            <v>4</v>
          </cell>
          <cell r="H57">
            <v>4.3888888888888884</v>
          </cell>
          <cell r="I57">
            <v>4.3888888888888884</v>
          </cell>
          <cell r="J57">
            <v>4.3888888888888884</v>
          </cell>
          <cell r="K57">
            <v>4.3888888888888884</v>
          </cell>
          <cell r="L57">
            <v>4.2333333333333334</v>
          </cell>
          <cell r="M57">
            <v>4.5333333333333332</v>
          </cell>
          <cell r="N57">
            <v>4.2666666666666666</v>
          </cell>
          <cell r="O57">
            <v>5.0333333333333332</v>
          </cell>
          <cell r="P57">
            <v>4.8666666666666663</v>
          </cell>
          <cell r="Q57">
            <v>4.4157407407407403</v>
          </cell>
        </row>
        <row r="58">
          <cell r="B58">
            <v>111013</v>
          </cell>
          <cell r="C58" t="str">
            <v>فريكة</v>
          </cell>
        </row>
        <row r="59"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8.75</v>
          </cell>
          <cell r="F59">
            <v>10</v>
          </cell>
          <cell r="G59">
            <v>10.333333333333334</v>
          </cell>
          <cell r="H59">
            <v>10.666666666666666</v>
          </cell>
          <cell r="I59">
            <v>10.5</v>
          </cell>
          <cell r="J59">
            <v>10.5</v>
          </cell>
          <cell r="K59">
            <v>10.5</v>
          </cell>
          <cell r="L59">
            <v>10.5</v>
          </cell>
          <cell r="M59">
            <v>10.166666666666666</v>
          </cell>
          <cell r="N59">
            <v>10.5</v>
          </cell>
          <cell r="O59">
            <v>10</v>
          </cell>
          <cell r="P59">
            <v>9.8333333333333339</v>
          </cell>
          <cell r="Q59">
            <v>10.1875</v>
          </cell>
        </row>
        <row r="60">
          <cell r="B60">
            <v>111014</v>
          </cell>
          <cell r="C60" t="str">
            <v>النشا</v>
          </cell>
        </row>
        <row r="61"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4.7037037037037033</v>
          </cell>
          <cell r="F61">
            <v>4.7222222222222223</v>
          </cell>
          <cell r="G61">
            <v>5.1481481481481488</v>
          </cell>
          <cell r="H61">
            <v>5.018518518518519</v>
          </cell>
          <cell r="I61">
            <v>4.9629629629629628</v>
          </cell>
          <cell r="J61">
            <v>5.1296296296296298</v>
          </cell>
          <cell r="K61">
            <v>4.7962962962962967</v>
          </cell>
          <cell r="L61">
            <v>4.9444444444444438</v>
          </cell>
          <cell r="M61">
            <v>4.9444444444444438</v>
          </cell>
          <cell r="N61">
            <v>5.3888888888888902</v>
          </cell>
          <cell r="O61">
            <v>5.1111111111111134</v>
          </cell>
          <cell r="P61">
            <v>5.3888888888888902</v>
          </cell>
          <cell r="Q61">
            <v>5.0216049382716053</v>
          </cell>
        </row>
        <row r="62">
          <cell r="B62">
            <v>111015</v>
          </cell>
          <cell r="C62" t="str">
            <v>منتجات حبوب الاطفال</v>
          </cell>
        </row>
        <row r="63"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20.5</v>
          </cell>
          <cell r="F63">
            <v>20</v>
          </cell>
          <cell r="G63">
            <v>20</v>
          </cell>
          <cell r="H63">
            <v>20</v>
          </cell>
          <cell r="I63">
            <v>20</v>
          </cell>
          <cell r="J63">
            <v>20</v>
          </cell>
          <cell r="K63">
            <v>20</v>
          </cell>
          <cell r="L63">
            <v>20</v>
          </cell>
          <cell r="M63">
            <v>23.5</v>
          </cell>
          <cell r="N63">
            <v>23</v>
          </cell>
          <cell r="O63">
            <v>23</v>
          </cell>
          <cell r="P63">
            <v>22.833333333333332</v>
          </cell>
          <cell r="Q63">
            <v>21.069444444444446</v>
          </cell>
        </row>
        <row r="64"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20.5</v>
          </cell>
          <cell r="F64">
            <v>21.333333333333332</v>
          </cell>
          <cell r="G64">
            <v>19.722222222222225</v>
          </cell>
          <cell r="H64">
            <v>19.388888888888889</v>
          </cell>
          <cell r="I64">
            <v>16.25</v>
          </cell>
          <cell r="J64">
            <v>17.277777777777775</v>
          </cell>
          <cell r="K64">
            <v>18.944444444444443</v>
          </cell>
          <cell r="L64">
            <v>18.666666666666668</v>
          </cell>
          <cell r="M64">
            <v>19</v>
          </cell>
          <cell r="N64">
            <v>21.2</v>
          </cell>
          <cell r="O64">
            <v>20</v>
          </cell>
          <cell r="P64">
            <v>21.933333333333334</v>
          </cell>
          <cell r="Q64">
            <v>19.518055555555552</v>
          </cell>
        </row>
        <row r="65">
          <cell r="B65">
            <v>111016</v>
          </cell>
          <cell r="C65" t="str">
            <v>حبوب الافطار</v>
          </cell>
        </row>
        <row r="66"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15.333333333333334</v>
          </cell>
          <cell r="F66">
            <v>15.333333333333334</v>
          </cell>
          <cell r="G66">
            <v>15.333333333333334</v>
          </cell>
          <cell r="H66">
            <v>16.5</v>
          </cell>
          <cell r="I66">
            <v>16.625</v>
          </cell>
          <cell r="J66">
            <v>16.083333333333332</v>
          </cell>
          <cell r="K66">
            <v>16.25</v>
          </cell>
          <cell r="L66">
            <v>16.333333333333332</v>
          </cell>
          <cell r="M66">
            <v>16.694444444444432</v>
          </cell>
          <cell r="N66">
            <v>15.944444444444466</v>
          </cell>
          <cell r="O66">
            <v>15.472222222222234</v>
          </cell>
          <cell r="P66">
            <v>15.722222222222234</v>
          </cell>
          <cell r="Q66">
            <v>15.96875</v>
          </cell>
        </row>
        <row r="67">
          <cell r="B67">
            <v>111017</v>
          </cell>
          <cell r="C67" t="str">
            <v>الشبس</v>
          </cell>
        </row>
        <row r="68"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0.5</v>
          </cell>
          <cell r="F68">
            <v>0.5</v>
          </cell>
          <cell r="G68">
            <v>0.5</v>
          </cell>
          <cell r="H68">
            <v>0.5</v>
          </cell>
          <cell r="I68">
            <v>0.5</v>
          </cell>
          <cell r="J68">
            <v>0.5</v>
          </cell>
          <cell r="K68">
            <v>0.5</v>
          </cell>
          <cell r="L68">
            <v>0.5</v>
          </cell>
          <cell r="M68">
            <v>0.5</v>
          </cell>
          <cell r="N68">
            <v>0.5</v>
          </cell>
          <cell r="O68">
            <v>0.5</v>
          </cell>
          <cell r="P68">
            <v>0.5</v>
          </cell>
          <cell r="Q68">
            <v>0.5</v>
          </cell>
        </row>
        <row r="69">
          <cell r="B69">
            <v>112</v>
          </cell>
          <cell r="C69" t="str">
            <v xml:space="preserve">اللحوم والدواجن </v>
          </cell>
        </row>
        <row r="70">
          <cell r="B70">
            <v>1121</v>
          </cell>
          <cell r="C70" t="str">
            <v>اللحوم</v>
          </cell>
        </row>
        <row r="71">
          <cell r="B71">
            <v>112101</v>
          </cell>
          <cell r="C71" t="str">
            <v>لحوم طازجة</v>
          </cell>
        </row>
        <row r="72">
          <cell r="B72">
            <v>112101100</v>
          </cell>
          <cell r="C72" t="str">
            <v>لحم غنم طازج</v>
          </cell>
        </row>
        <row r="73"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60</v>
          </cell>
          <cell r="F73">
            <v>58.333333333333336</v>
          </cell>
          <cell r="G73">
            <v>60</v>
          </cell>
          <cell r="H73">
            <v>58.333333333333336</v>
          </cell>
          <cell r="I73">
            <v>59.166666666666664</v>
          </cell>
          <cell r="J73">
            <v>55.833333333333336</v>
          </cell>
          <cell r="K73">
            <v>55</v>
          </cell>
          <cell r="L73">
            <v>54.166666666666664</v>
          </cell>
          <cell r="M73">
            <v>52.5</v>
          </cell>
          <cell r="N73">
            <v>53.333333333333336</v>
          </cell>
          <cell r="O73">
            <v>52.5</v>
          </cell>
          <cell r="P73">
            <v>56.666666666666664</v>
          </cell>
          <cell r="Q73">
            <v>56.31944444444445</v>
          </cell>
        </row>
        <row r="74">
          <cell r="B74">
            <v>112101101</v>
          </cell>
          <cell r="C74" t="str">
            <v>لحم بقر طازج</v>
          </cell>
        </row>
        <row r="75"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41</v>
          </cell>
          <cell r="F75">
            <v>41.333333333333336</v>
          </cell>
          <cell r="G75">
            <v>41.333333333333336</v>
          </cell>
          <cell r="H75">
            <v>42.666666666666664</v>
          </cell>
          <cell r="I75">
            <v>40</v>
          </cell>
          <cell r="J75">
            <v>44</v>
          </cell>
          <cell r="K75">
            <v>44</v>
          </cell>
          <cell r="L75">
            <v>44.833333333333336</v>
          </cell>
          <cell r="M75">
            <v>43.666666666666664</v>
          </cell>
          <cell r="N75">
            <v>45.833333333333336</v>
          </cell>
          <cell r="O75">
            <v>44.5</v>
          </cell>
          <cell r="P75">
            <v>44.166666666666664</v>
          </cell>
          <cell r="Q75">
            <v>43.111111111111114</v>
          </cell>
        </row>
        <row r="76">
          <cell r="B76">
            <v>112101102</v>
          </cell>
          <cell r="C76" t="str">
            <v>لحم جمال طازج</v>
          </cell>
        </row>
        <row r="77"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63.333333333333336</v>
          </cell>
          <cell r="F77">
            <v>65</v>
          </cell>
          <cell r="G77">
            <v>65</v>
          </cell>
          <cell r="H77">
            <v>63.333333333333336</v>
          </cell>
          <cell r="I77">
            <v>63.833333333333336</v>
          </cell>
          <cell r="J77">
            <v>63.333333333333336</v>
          </cell>
          <cell r="K77">
            <v>65</v>
          </cell>
          <cell r="L77">
            <v>65.75</v>
          </cell>
          <cell r="M77">
            <v>62.5</v>
          </cell>
          <cell r="N77">
            <v>65</v>
          </cell>
          <cell r="O77">
            <v>63.75</v>
          </cell>
          <cell r="P77">
            <v>63.75</v>
          </cell>
          <cell r="Q77">
            <v>64.131944444444443</v>
          </cell>
        </row>
        <row r="78">
          <cell r="B78">
            <v>112102</v>
          </cell>
          <cell r="C78" t="str">
            <v>لحوم مجمدة</v>
          </cell>
        </row>
        <row r="79">
          <cell r="B79">
            <v>112102100</v>
          </cell>
          <cell r="C79" t="str">
            <v>لحوم بقري مجمد</v>
          </cell>
        </row>
        <row r="80"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23.75</v>
          </cell>
          <cell r="F80">
            <v>24</v>
          </cell>
          <cell r="G80">
            <v>23.166666666666668</v>
          </cell>
          <cell r="H80">
            <v>23</v>
          </cell>
          <cell r="I80">
            <v>23.333333333333332</v>
          </cell>
          <cell r="J80">
            <v>23.333333333333332</v>
          </cell>
          <cell r="K80">
            <v>23.5</v>
          </cell>
          <cell r="L80">
            <v>23</v>
          </cell>
          <cell r="M80">
            <v>22.666666666666668</v>
          </cell>
          <cell r="N80">
            <v>20.833333333333332</v>
          </cell>
          <cell r="O80">
            <v>22.833333333333332</v>
          </cell>
          <cell r="P80">
            <v>22</v>
          </cell>
          <cell r="Q80">
            <v>22.951388888888889</v>
          </cell>
        </row>
        <row r="81">
          <cell r="B81">
            <v>112103</v>
          </cell>
          <cell r="C81" t="str">
            <v>لحوم معلبة ومحفوظة</v>
          </cell>
        </row>
        <row r="82"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5.083333333333333</v>
          </cell>
          <cell r="F82">
            <v>5</v>
          </cell>
          <cell r="G82">
            <v>5</v>
          </cell>
          <cell r="H82">
            <v>5</v>
          </cell>
          <cell r="I82">
            <v>5</v>
          </cell>
          <cell r="J82">
            <v>5</v>
          </cell>
          <cell r="K82">
            <v>5</v>
          </cell>
          <cell r="L82">
            <v>5</v>
          </cell>
          <cell r="M82">
            <v>4.7777777777777768</v>
          </cell>
          <cell r="N82">
            <v>5</v>
          </cell>
          <cell r="O82">
            <v>5</v>
          </cell>
          <cell r="P82">
            <v>5.166666666666667</v>
          </cell>
          <cell r="Q82">
            <v>5.002314814814814</v>
          </cell>
        </row>
        <row r="83">
          <cell r="B83">
            <v>112104</v>
          </cell>
          <cell r="C83" t="str">
            <v>لحوم اخرى طازجة او مبردة</v>
          </cell>
        </row>
        <row r="84"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50</v>
          </cell>
          <cell r="F84">
            <v>55</v>
          </cell>
          <cell r="G84">
            <v>60</v>
          </cell>
          <cell r="H84">
            <v>70</v>
          </cell>
          <cell r="I84">
            <v>70</v>
          </cell>
          <cell r="J84">
            <v>65</v>
          </cell>
          <cell r="K84">
            <v>62.5</v>
          </cell>
          <cell r="L84">
            <v>65</v>
          </cell>
          <cell r="M84">
            <v>58.333333333333336</v>
          </cell>
          <cell r="N84">
            <v>53.333333333333336</v>
          </cell>
          <cell r="O84">
            <v>55</v>
          </cell>
          <cell r="P84">
            <v>55</v>
          </cell>
          <cell r="Q84">
            <v>59.930555555555564</v>
          </cell>
        </row>
        <row r="85"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40.333333333333336</v>
          </cell>
          <cell r="F85">
            <v>40</v>
          </cell>
          <cell r="G85">
            <v>40</v>
          </cell>
          <cell r="H85">
            <v>41.111111111111114</v>
          </cell>
          <cell r="I85">
            <v>40</v>
          </cell>
          <cell r="J85">
            <v>43.5</v>
          </cell>
          <cell r="K85">
            <v>43.5</v>
          </cell>
          <cell r="L85">
            <v>42.666666666666664</v>
          </cell>
          <cell r="M85">
            <v>40.8888888888889</v>
          </cell>
          <cell r="N85">
            <v>42.777777777777771</v>
          </cell>
          <cell r="O85">
            <v>45.5</v>
          </cell>
          <cell r="P85">
            <v>45.388888888888893</v>
          </cell>
          <cell r="Q85">
            <v>42.138888888888893</v>
          </cell>
        </row>
        <row r="86">
          <cell r="B86">
            <v>1122</v>
          </cell>
          <cell r="C86" t="str">
            <v>الدواجن</v>
          </cell>
        </row>
        <row r="87">
          <cell r="B87">
            <v>112201</v>
          </cell>
          <cell r="C87" t="str">
            <v>دواجن طازجة</v>
          </cell>
        </row>
        <row r="88">
          <cell r="B88">
            <v>112201100</v>
          </cell>
          <cell r="C88" t="str">
            <v xml:space="preserve">دجاج طازج دون الريش </v>
          </cell>
        </row>
        <row r="89"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13.75</v>
          </cell>
          <cell r="F89">
            <v>13.25</v>
          </cell>
          <cell r="G89">
            <v>15.916666666666666</v>
          </cell>
          <cell r="H89">
            <v>13.666666666666666</v>
          </cell>
          <cell r="I89">
            <v>14.833333333333334</v>
          </cell>
          <cell r="J89">
            <v>14.666666666666666</v>
          </cell>
          <cell r="K89">
            <v>14.916666666666666</v>
          </cell>
          <cell r="L89">
            <v>15.027777777777766</v>
          </cell>
          <cell r="M89">
            <v>14.6111111111111</v>
          </cell>
          <cell r="N89">
            <v>14.833333333333334</v>
          </cell>
          <cell r="O89">
            <v>12.833333333333334</v>
          </cell>
          <cell r="P89">
            <v>12.833333333333334</v>
          </cell>
          <cell r="Q89">
            <v>14.261574074074074</v>
          </cell>
        </row>
        <row r="90">
          <cell r="B90">
            <v>112201101</v>
          </cell>
          <cell r="C90" t="str">
            <v xml:space="preserve">لحم حبش طازج </v>
          </cell>
        </row>
        <row r="91"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21.333333333333332</v>
          </cell>
          <cell r="F91">
            <v>20.333333333333332</v>
          </cell>
          <cell r="G91">
            <v>21.666666666666668</v>
          </cell>
          <cell r="H91">
            <v>23.666666666666668</v>
          </cell>
          <cell r="I91">
            <v>22.333333333333332</v>
          </cell>
          <cell r="J91">
            <v>23.166666666666668</v>
          </cell>
          <cell r="K91">
            <v>22.333333333333332</v>
          </cell>
          <cell r="L91">
            <v>23.333333333333332</v>
          </cell>
          <cell r="M91">
            <v>24.5</v>
          </cell>
          <cell r="N91">
            <v>24.833333333333332</v>
          </cell>
          <cell r="O91">
            <v>21.166666666666668</v>
          </cell>
          <cell r="P91">
            <v>20.666666666666668</v>
          </cell>
          <cell r="Q91">
            <v>22.444444444444446</v>
          </cell>
        </row>
        <row r="92">
          <cell r="B92">
            <v>112202</v>
          </cell>
          <cell r="C92" t="str">
            <v>دواجن مجمدة</v>
          </cell>
        </row>
        <row r="93"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13</v>
          </cell>
          <cell r="F93">
            <v>13.333333333333334</v>
          </cell>
          <cell r="G93">
            <v>14</v>
          </cell>
          <cell r="H93">
            <v>15.5</v>
          </cell>
          <cell r="I93">
            <v>13</v>
          </cell>
          <cell r="J93">
            <v>14.666666666666666</v>
          </cell>
          <cell r="K93">
            <v>14.333333333333334</v>
          </cell>
          <cell r="L93">
            <v>14.333333333333334</v>
          </cell>
          <cell r="M93">
            <v>14.666666666666666</v>
          </cell>
          <cell r="N93">
            <v>16.333333333333332</v>
          </cell>
          <cell r="O93">
            <v>15.666666666666666</v>
          </cell>
          <cell r="P93">
            <v>15.666666666666666</v>
          </cell>
          <cell r="Q93">
            <v>14.541666666666666</v>
          </cell>
        </row>
        <row r="94">
          <cell r="B94">
            <v>112203</v>
          </cell>
          <cell r="C94" t="str">
            <v>دواجن اخرى طازجة او مجمدة او مبردة</v>
          </cell>
        </row>
        <row r="95"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20.5</v>
          </cell>
          <cell r="F95">
            <v>19.75</v>
          </cell>
          <cell r="G95">
            <v>20</v>
          </cell>
          <cell r="H95">
            <v>21</v>
          </cell>
          <cell r="I95">
            <v>20</v>
          </cell>
          <cell r="J95">
            <v>21</v>
          </cell>
          <cell r="K95">
            <v>22</v>
          </cell>
          <cell r="L95">
            <v>19.666666666666668</v>
          </cell>
          <cell r="M95">
            <v>20</v>
          </cell>
          <cell r="N95">
            <v>19.75</v>
          </cell>
          <cell r="O95">
            <v>20.25</v>
          </cell>
          <cell r="P95">
            <v>18</v>
          </cell>
          <cell r="Q95">
            <v>20.159722222222221</v>
          </cell>
        </row>
        <row r="96"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12</v>
          </cell>
          <cell r="F96">
            <v>12</v>
          </cell>
          <cell r="G96">
            <v>12</v>
          </cell>
          <cell r="H96">
            <v>12.25</v>
          </cell>
          <cell r="I96">
            <v>12.75</v>
          </cell>
          <cell r="J96">
            <v>12.75</v>
          </cell>
          <cell r="K96">
            <v>12.75</v>
          </cell>
          <cell r="L96">
            <v>12.75</v>
          </cell>
          <cell r="M96">
            <v>11</v>
          </cell>
          <cell r="N96">
            <v>10.916666666666666</v>
          </cell>
          <cell r="O96">
            <v>10.833333333333334</v>
          </cell>
          <cell r="P96">
            <v>10.916666666666666</v>
          </cell>
          <cell r="Q96">
            <v>11.909722222222221</v>
          </cell>
        </row>
        <row r="97">
          <cell r="B97">
            <v>113</v>
          </cell>
          <cell r="C97" t="str">
            <v>الاسماك</v>
          </cell>
        </row>
        <row r="98">
          <cell r="B98">
            <v>113001</v>
          </cell>
          <cell r="C98" t="str">
            <v>الاسماك الطازجة</v>
          </cell>
        </row>
        <row r="99"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26.666666666666668</v>
          </cell>
          <cell r="F99">
            <v>24.333333333333332</v>
          </cell>
          <cell r="G99">
            <v>22.666666666666668</v>
          </cell>
          <cell r="H99">
            <v>25.833333333333332</v>
          </cell>
          <cell r="I99">
            <v>25.666666666666668</v>
          </cell>
          <cell r="J99">
            <v>25</v>
          </cell>
          <cell r="K99">
            <v>22.5</v>
          </cell>
          <cell r="L99">
            <v>20</v>
          </cell>
          <cell r="M99">
            <v>19</v>
          </cell>
          <cell r="N99">
            <v>22</v>
          </cell>
          <cell r="O99">
            <v>23.666666666666668</v>
          </cell>
          <cell r="P99">
            <v>22.666666666666668</v>
          </cell>
          <cell r="Q99">
            <v>23.333333333333339</v>
          </cell>
        </row>
        <row r="100"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25</v>
          </cell>
          <cell r="F100">
            <v>16.333333333333332</v>
          </cell>
          <cell r="G100">
            <v>25</v>
          </cell>
          <cell r="H100">
            <v>25</v>
          </cell>
          <cell r="I100">
            <v>25</v>
          </cell>
          <cell r="J100">
            <v>25</v>
          </cell>
          <cell r="K100">
            <v>25</v>
          </cell>
          <cell r="L100">
            <v>28.333333333333332</v>
          </cell>
          <cell r="M100">
            <v>25.333333333333332</v>
          </cell>
          <cell r="N100">
            <v>25</v>
          </cell>
          <cell r="O100">
            <v>26.333333333333332</v>
          </cell>
          <cell r="P100">
            <v>28</v>
          </cell>
          <cell r="Q100">
            <v>24.944444444444443</v>
          </cell>
        </row>
        <row r="101"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60</v>
          </cell>
          <cell r="F101">
            <v>50</v>
          </cell>
          <cell r="G101">
            <v>60</v>
          </cell>
          <cell r="H101">
            <v>60</v>
          </cell>
          <cell r="I101">
            <v>60</v>
          </cell>
          <cell r="J101">
            <v>60</v>
          </cell>
          <cell r="K101">
            <v>60</v>
          </cell>
          <cell r="L101">
            <v>60</v>
          </cell>
          <cell r="M101">
            <v>60</v>
          </cell>
          <cell r="N101">
            <v>60</v>
          </cell>
          <cell r="O101">
            <v>60</v>
          </cell>
          <cell r="P101">
            <v>55</v>
          </cell>
          <cell r="Q101">
            <v>58.75</v>
          </cell>
        </row>
        <row r="102">
          <cell r="B102">
            <v>0</v>
          </cell>
          <cell r="C102" t="str">
            <v>جمبري</v>
          </cell>
        </row>
        <row r="103"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46.666666666666664</v>
          </cell>
          <cell r="F103">
            <v>50</v>
          </cell>
          <cell r="G103">
            <v>51.666666666666664</v>
          </cell>
          <cell r="H103">
            <v>51.666666666666664</v>
          </cell>
          <cell r="I103">
            <v>56.666666666666664</v>
          </cell>
          <cell r="J103">
            <v>55</v>
          </cell>
          <cell r="K103">
            <v>56.666666666666664</v>
          </cell>
          <cell r="L103">
            <v>58.333333333333336</v>
          </cell>
          <cell r="M103">
            <v>60</v>
          </cell>
          <cell r="N103">
            <v>47.5</v>
          </cell>
          <cell r="O103">
            <v>46.666666666666664</v>
          </cell>
          <cell r="P103">
            <v>40.833333333333336</v>
          </cell>
          <cell r="Q103">
            <v>51.80555555555555</v>
          </cell>
        </row>
        <row r="104">
          <cell r="B104">
            <v>113002</v>
          </cell>
          <cell r="C104" t="str">
            <v>اسماك مجمدة</v>
          </cell>
        </row>
        <row r="105"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10.5</v>
          </cell>
          <cell r="F105">
            <v>10.333333333333334</v>
          </cell>
          <cell r="G105">
            <v>10.5</v>
          </cell>
          <cell r="H105">
            <v>10.416666666666666</v>
          </cell>
          <cell r="I105">
            <v>10.666666666666666</v>
          </cell>
          <cell r="J105">
            <v>10.166666666666666</v>
          </cell>
          <cell r="K105">
            <v>10.5</v>
          </cell>
          <cell r="L105">
            <v>11.083333333333334</v>
          </cell>
          <cell r="M105">
            <v>10.833333333333334</v>
          </cell>
          <cell r="N105">
            <v>11.333333333333334</v>
          </cell>
          <cell r="O105">
            <v>11.5</v>
          </cell>
          <cell r="P105">
            <v>11</v>
          </cell>
          <cell r="Q105">
            <v>10.736111111111109</v>
          </cell>
        </row>
        <row r="106"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12.916666666666666</v>
          </cell>
          <cell r="F106">
            <v>12.5</v>
          </cell>
          <cell r="G106">
            <v>11.833333333333334</v>
          </cell>
          <cell r="H106">
            <v>13</v>
          </cell>
          <cell r="I106">
            <v>13.166666666666666</v>
          </cell>
          <cell r="J106">
            <v>12.583333333333334</v>
          </cell>
          <cell r="K106">
            <v>12.166666666666666</v>
          </cell>
          <cell r="L106">
            <v>12.5</v>
          </cell>
          <cell r="M106">
            <v>11.416666666666666</v>
          </cell>
          <cell r="N106">
            <v>11.666666666666666</v>
          </cell>
          <cell r="O106">
            <v>12.083333333333334</v>
          </cell>
          <cell r="P106">
            <v>12.166666666666666</v>
          </cell>
          <cell r="Q106">
            <v>12.333333333333334</v>
          </cell>
        </row>
        <row r="107">
          <cell r="B107">
            <v>113003</v>
          </cell>
          <cell r="C107" t="str">
            <v>أسماك معلبة</v>
          </cell>
        </row>
        <row r="108"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4.6655092592592586</v>
          </cell>
          <cell r="F108">
            <v>4.6722222222222216</v>
          </cell>
          <cell r="G108">
            <v>5</v>
          </cell>
          <cell r="H108">
            <v>4.7319444444444443</v>
          </cell>
          <cell r="I108">
            <v>4.6500000000000004</v>
          </cell>
          <cell r="J108">
            <v>4.6777777777777771</v>
          </cell>
          <cell r="K108">
            <v>4.6666666666666661</v>
          </cell>
          <cell r="L108">
            <v>4.7141666666666655</v>
          </cell>
          <cell r="M108">
            <v>4.66</v>
          </cell>
          <cell r="N108">
            <v>4.5361111111111114</v>
          </cell>
          <cell r="O108">
            <v>4.55</v>
          </cell>
          <cell r="P108">
            <v>4.4965277777777777</v>
          </cell>
          <cell r="Q108">
            <v>4.6684104938271593</v>
          </cell>
        </row>
        <row r="109"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4.5720486111111107</v>
          </cell>
          <cell r="F109">
            <v>4.5659722222222223</v>
          </cell>
          <cell r="G109">
            <v>4.5069444444444438</v>
          </cell>
          <cell r="H109">
            <v>4.6388888888888884</v>
          </cell>
          <cell r="I109">
            <v>4.6775793650793647</v>
          </cell>
          <cell r="J109">
            <v>4.6061507936507935</v>
          </cell>
          <cell r="K109">
            <v>4.6215277777777768</v>
          </cell>
          <cell r="L109">
            <v>4.625520833333332</v>
          </cell>
          <cell r="M109">
            <v>4.6034226190476204</v>
          </cell>
          <cell r="N109">
            <v>4.6138392857142865</v>
          </cell>
          <cell r="O109">
            <v>4.5944940476190474</v>
          </cell>
          <cell r="P109">
            <v>4.6112351190476204</v>
          </cell>
          <cell r="Q109">
            <v>4.6031353339947083</v>
          </cell>
        </row>
        <row r="110"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6.25</v>
          </cell>
          <cell r="F110">
            <v>6.25</v>
          </cell>
          <cell r="G110">
            <v>6.3125</v>
          </cell>
          <cell r="H110">
            <v>6.3125</v>
          </cell>
          <cell r="I110">
            <v>6.5</v>
          </cell>
          <cell r="J110">
            <v>6.3125</v>
          </cell>
          <cell r="K110">
            <v>6.3125</v>
          </cell>
          <cell r="L110">
            <v>6.3125</v>
          </cell>
          <cell r="M110">
            <v>6.166666666666667</v>
          </cell>
          <cell r="N110">
            <v>5.666666666666667</v>
          </cell>
          <cell r="O110">
            <v>5.083333333333333</v>
          </cell>
          <cell r="P110">
            <v>5.875</v>
          </cell>
          <cell r="Q110">
            <v>6.1128472222222214</v>
          </cell>
        </row>
        <row r="111">
          <cell r="B111">
            <v>113004</v>
          </cell>
          <cell r="C111" t="str">
            <v>اسماك مملحه</v>
          </cell>
        </row>
        <row r="112"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15.75</v>
          </cell>
          <cell r="F112">
            <v>15.75</v>
          </cell>
          <cell r="G112">
            <v>14.166666666666666</v>
          </cell>
          <cell r="H112">
            <v>14.666666666666666</v>
          </cell>
          <cell r="I112">
            <v>15.75</v>
          </cell>
          <cell r="J112">
            <v>15.166666666666666</v>
          </cell>
          <cell r="K112">
            <v>15.166666666666666</v>
          </cell>
          <cell r="L112">
            <v>14.5</v>
          </cell>
          <cell r="M112">
            <v>14.5</v>
          </cell>
          <cell r="N112">
            <v>13.833333333333334</v>
          </cell>
          <cell r="O112">
            <v>14.5</v>
          </cell>
          <cell r="P112">
            <v>14.5</v>
          </cell>
          <cell r="Q112">
            <v>14.85416666666667</v>
          </cell>
        </row>
        <row r="113"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22.5</v>
          </cell>
          <cell r="F113">
            <v>22.5</v>
          </cell>
          <cell r="G113">
            <v>22.5</v>
          </cell>
          <cell r="H113">
            <v>22.5</v>
          </cell>
          <cell r="I113">
            <v>23.333333333333332</v>
          </cell>
          <cell r="J113">
            <v>23.333333333333332</v>
          </cell>
          <cell r="K113">
            <v>25</v>
          </cell>
          <cell r="L113">
            <v>23.166666666666668</v>
          </cell>
          <cell r="M113">
            <v>23.5</v>
          </cell>
          <cell r="N113">
            <v>21</v>
          </cell>
          <cell r="O113">
            <v>22.666666666666668</v>
          </cell>
          <cell r="P113">
            <v>22.666666666666668</v>
          </cell>
          <cell r="Q113">
            <v>22.888888888888886</v>
          </cell>
        </row>
        <row r="114">
          <cell r="B114">
            <v>114</v>
          </cell>
          <cell r="C114" t="str">
            <v>منتجات الالبان والبيض</v>
          </cell>
        </row>
        <row r="115">
          <cell r="B115">
            <v>1141</v>
          </cell>
          <cell r="C115" t="str">
            <v>الحليب</v>
          </cell>
        </row>
        <row r="116">
          <cell r="B116">
            <v>114101</v>
          </cell>
          <cell r="C116" t="str">
            <v>حليب طازج</v>
          </cell>
        </row>
        <row r="117"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7.916666666666667</v>
          </cell>
          <cell r="F117">
            <v>8</v>
          </cell>
          <cell r="G117">
            <v>7.6481481481481479</v>
          </cell>
          <cell r="H117">
            <v>7.75</v>
          </cell>
          <cell r="I117">
            <v>7.9444444444444438</v>
          </cell>
          <cell r="J117">
            <v>7.7777777777777777</v>
          </cell>
          <cell r="K117">
            <v>7.7962962962962967</v>
          </cell>
          <cell r="L117">
            <v>7.666666666666667</v>
          </cell>
          <cell r="M117">
            <v>7.3888888888888902</v>
          </cell>
          <cell r="N117">
            <v>7.833333333333333</v>
          </cell>
          <cell r="O117">
            <v>7.666666666666667</v>
          </cell>
          <cell r="P117">
            <v>7.7222222222222241</v>
          </cell>
          <cell r="Q117">
            <v>7.7592592592592595</v>
          </cell>
        </row>
        <row r="118"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6.481481481481481</v>
          </cell>
          <cell r="F118">
            <v>6.666666666666667</v>
          </cell>
          <cell r="G118">
            <v>6.2592592592592595</v>
          </cell>
          <cell r="H118">
            <v>6.7222222222222223</v>
          </cell>
          <cell r="I118">
            <v>6.583333333333333</v>
          </cell>
          <cell r="J118">
            <v>6.5277777777777777</v>
          </cell>
          <cell r="K118">
            <v>6.583333333333333</v>
          </cell>
          <cell r="L118">
            <v>6.3888888888888902</v>
          </cell>
          <cell r="M118">
            <v>6.3888888888888902</v>
          </cell>
          <cell r="N118">
            <v>6.833333333333333</v>
          </cell>
          <cell r="O118">
            <v>6.833333333333333</v>
          </cell>
          <cell r="P118">
            <v>6.8888888888888902</v>
          </cell>
          <cell r="Q118">
            <v>6.5964506172839501</v>
          </cell>
        </row>
        <row r="119">
          <cell r="B119">
            <v>114103</v>
          </cell>
          <cell r="C119" t="str">
            <v>حليب مجفف</v>
          </cell>
        </row>
        <row r="120">
          <cell r="B120">
            <v>114103100</v>
          </cell>
          <cell r="C120" t="str">
            <v>حليب مجفف عادي</v>
          </cell>
        </row>
        <row r="121"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90.666666666666671</v>
          </cell>
          <cell r="F121">
            <v>91</v>
          </cell>
          <cell r="G121">
            <v>91.666666666666671</v>
          </cell>
          <cell r="H121">
            <v>91.666666666666671</v>
          </cell>
          <cell r="I121">
            <v>91.333333333333329</v>
          </cell>
          <cell r="J121">
            <v>92.333333333333329</v>
          </cell>
          <cell r="K121">
            <v>92.333333333333329</v>
          </cell>
          <cell r="L121">
            <v>91.916666666666671</v>
          </cell>
          <cell r="M121">
            <v>89.916666666666671</v>
          </cell>
          <cell r="N121">
            <v>90.033333333333346</v>
          </cell>
          <cell r="O121">
            <v>90.666666666666671</v>
          </cell>
          <cell r="P121">
            <v>90.555555555555557</v>
          </cell>
          <cell r="Q121">
            <v>91.174074074074085</v>
          </cell>
        </row>
        <row r="122">
          <cell r="B122">
            <v>114103101</v>
          </cell>
          <cell r="C122" t="str">
            <v>حليب اطفال</v>
          </cell>
        </row>
        <row r="123"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34.083333333333336</v>
          </cell>
          <cell r="F123">
            <v>34.25</v>
          </cell>
          <cell r="G123">
            <v>34.583333333333336</v>
          </cell>
          <cell r="H123">
            <v>34.416666666666664</v>
          </cell>
          <cell r="I123">
            <v>34.041666666666664</v>
          </cell>
          <cell r="J123">
            <v>34.375</v>
          </cell>
          <cell r="K123">
            <v>34.458333333333336</v>
          </cell>
          <cell r="L123">
            <v>33.944444444444436</v>
          </cell>
          <cell r="M123">
            <v>34.277777777777764</v>
          </cell>
          <cell r="N123">
            <v>33.666666666666664</v>
          </cell>
          <cell r="O123">
            <v>33.944444444444436</v>
          </cell>
          <cell r="P123">
            <v>33.277777777777764</v>
          </cell>
          <cell r="Q123">
            <v>34.109953703703702</v>
          </cell>
        </row>
        <row r="124"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25.3125</v>
          </cell>
          <cell r="F124">
            <v>25.5</v>
          </cell>
          <cell r="G124">
            <v>25.166666666666668</v>
          </cell>
          <cell r="H124">
            <v>25.166666666666668</v>
          </cell>
          <cell r="I124">
            <v>25.25</v>
          </cell>
          <cell r="J124">
            <v>25.25</v>
          </cell>
          <cell r="K124">
            <v>25.25</v>
          </cell>
          <cell r="L124">
            <v>25.1111111111111</v>
          </cell>
          <cell r="M124">
            <v>25</v>
          </cell>
          <cell r="N124">
            <v>25.222222222222232</v>
          </cell>
          <cell r="O124">
            <v>26.333333333333332</v>
          </cell>
          <cell r="P124">
            <v>25.277777777777768</v>
          </cell>
          <cell r="Q124">
            <v>25.320023148148149</v>
          </cell>
        </row>
        <row r="125">
          <cell r="B125">
            <v>1142</v>
          </cell>
          <cell r="C125" t="str">
            <v>منتجات الحليب</v>
          </cell>
        </row>
        <row r="126">
          <cell r="B126">
            <v>114201</v>
          </cell>
          <cell r="C126" t="str">
            <v>اللبن</v>
          </cell>
        </row>
        <row r="127">
          <cell r="B127">
            <v>114201100</v>
          </cell>
          <cell r="C127" t="str">
            <v>لبن عادي</v>
          </cell>
        </row>
        <row r="128"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1.4166666666666667</v>
          </cell>
          <cell r="F128">
            <v>1.25</v>
          </cell>
          <cell r="G128">
            <v>1.25</v>
          </cell>
          <cell r="H128">
            <v>1.5277777777777777</v>
          </cell>
          <cell r="I128">
            <v>1.6111111111111109</v>
          </cell>
          <cell r="J128">
            <v>1.5277777777777777</v>
          </cell>
          <cell r="K128">
            <v>1.3425925925925926</v>
          </cell>
          <cell r="L128">
            <v>1.5</v>
          </cell>
          <cell r="M128">
            <v>1.6666666666666667</v>
          </cell>
          <cell r="N128">
            <v>2.5</v>
          </cell>
          <cell r="O128">
            <v>2.5</v>
          </cell>
          <cell r="P128">
            <v>2.5</v>
          </cell>
          <cell r="Q128">
            <v>1.716049382716049</v>
          </cell>
        </row>
        <row r="129"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5.5</v>
          </cell>
          <cell r="F129">
            <v>5</v>
          </cell>
          <cell r="G129">
            <v>5</v>
          </cell>
          <cell r="H129">
            <v>5</v>
          </cell>
          <cell r="I129">
            <v>5</v>
          </cell>
          <cell r="J129">
            <v>5</v>
          </cell>
          <cell r="K129">
            <v>5</v>
          </cell>
          <cell r="L129">
            <v>5</v>
          </cell>
          <cell r="M129">
            <v>5</v>
          </cell>
          <cell r="N129">
            <v>5</v>
          </cell>
          <cell r="O129">
            <v>5</v>
          </cell>
          <cell r="P129">
            <v>5</v>
          </cell>
          <cell r="Q129">
            <v>5.041666666666667</v>
          </cell>
        </row>
        <row r="130"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8.625</v>
          </cell>
          <cell r="F130">
            <v>9.5</v>
          </cell>
          <cell r="G130">
            <v>9.25</v>
          </cell>
          <cell r="H130">
            <v>9.25</v>
          </cell>
          <cell r="I130">
            <v>9.25</v>
          </cell>
          <cell r="J130">
            <v>9.25</v>
          </cell>
          <cell r="K130">
            <v>9.25</v>
          </cell>
          <cell r="L130">
            <v>8.875</v>
          </cell>
          <cell r="M130">
            <v>8.75</v>
          </cell>
          <cell r="N130">
            <v>8.5</v>
          </cell>
          <cell r="O130">
            <v>10.25</v>
          </cell>
          <cell r="P130">
            <v>7.875</v>
          </cell>
          <cell r="Q130">
            <v>9.0520833333333339</v>
          </cell>
        </row>
        <row r="131">
          <cell r="B131">
            <v>114201101</v>
          </cell>
          <cell r="C131" t="str">
            <v>لبن شراب</v>
          </cell>
        </row>
        <row r="132"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2.5</v>
          </cell>
          <cell r="F132">
            <v>2.4166666666666665</v>
          </cell>
          <cell r="G132">
            <v>2.5</v>
          </cell>
          <cell r="H132">
            <v>2.5</v>
          </cell>
          <cell r="I132">
            <v>2.5</v>
          </cell>
          <cell r="J132">
            <v>2.5</v>
          </cell>
          <cell r="K132">
            <v>2.5</v>
          </cell>
          <cell r="L132">
            <v>2.5</v>
          </cell>
          <cell r="M132">
            <v>2.5</v>
          </cell>
          <cell r="N132">
            <v>2.5</v>
          </cell>
          <cell r="O132">
            <v>2.5833333333333335</v>
          </cell>
          <cell r="P132">
            <v>2.6111111111111103</v>
          </cell>
          <cell r="Q132">
            <v>2.5092592592592591</v>
          </cell>
        </row>
        <row r="133">
          <cell r="B133">
            <v>114202</v>
          </cell>
          <cell r="C133" t="str">
            <v>لبنة</v>
          </cell>
        </row>
        <row r="134"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8</v>
          </cell>
          <cell r="F134">
            <v>8</v>
          </cell>
          <cell r="G134">
            <v>8</v>
          </cell>
          <cell r="H134">
            <v>8</v>
          </cell>
          <cell r="I134">
            <v>8</v>
          </cell>
          <cell r="J134">
            <v>8</v>
          </cell>
          <cell r="K134">
            <v>7.916666666666667</v>
          </cell>
          <cell r="L134">
            <v>8</v>
          </cell>
          <cell r="M134">
            <v>8</v>
          </cell>
          <cell r="N134">
            <v>8</v>
          </cell>
          <cell r="O134">
            <v>8</v>
          </cell>
          <cell r="P134">
            <v>8</v>
          </cell>
          <cell r="Q134">
            <v>7.9930555555555545</v>
          </cell>
        </row>
        <row r="135"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6.5</v>
          </cell>
          <cell r="F135">
            <v>6.5</v>
          </cell>
          <cell r="G135">
            <v>6.25</v>
          </cell>
          <cell r="H135">
            <v>6.75</v>
          </cell>
          <cell r="I135">
            <v>7.25</v>
          </cell>
          <cell r="J135">
            <v>7</v>
          </cell>
          <cell r="K135">
            <v>7.25</v>
          </cell>
          <cell r="L135">
            <v>7</v>
          </cell>
          <cell r="M135">
            <v>6.75</v>
          </cell>
          <cell r="N135">
            <v>7.25</v>
          </cell>
          <cell r="O135">
            <v>7</v>
          </cell>
          <cell r="P135">
            <v>7</v>
          </cell>
          <cell r="Q135">
            <v>6.875</v>
          </cell>
        </row>
        <row r="136">
          <cell r="B136">
            <v>114203</v>
          </cell>
          <cell r="C136" t="str">
            <v>الجبن</v>
          </cell>
        </row>
        <row r="137">
          <cell r="B137">
            <v>114203100</v>
          </cell>
          <cell r="C137" t="str">
            <v>جبنة صفراء</v>
          </cell>
        </row>
        <row r="138"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14</v>
          </cell>
          <cell r="F138">
            <v>14</v>
          </cell>
          <cell r="G138">
            <v>14</v>
          </cell>
          <cell r="H138">
            <v>14</v>
          </cell>
          <cell r="I138">
            <v>14</v>
          </cell>
          <cell r="J138">
            <v>14</v>
          </cell>
          <cell r="K138">
            <v>14</v>
          </cell>
          <cell r="L138">
            <v>14</v>
          </cell>
          <cell r="M138">
            <v>14</v>
          </cell>
          <cell r="N138">
            <v>14</v>
          </cell>
          <cell r="O138">
            <v>14.166666666666666</v>
          </cell>
          <cell r="P138">
            <v>14</v>
          </cell>
          <cell r="Q138">
            <v>14.013888888888888</v>
          </cell>
        </row>
        <row r="139">
          <cell r="B139">
            <v>114203101</v>
          </cell>
          <cell r="C139" t="str">
            <v>جبنة بيضاء بلدية</v>
          </cell>
        </row>
        <row r="140"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23.5</v>
          </cell>
          <cell r="F140">
            <v>20</v>
          </cell>
          <cell r="G140">
            <v>22.5</v>
          </cell>
          <cell r="H140">
            <v>18</v>
          </cell>
          <cell r="I140">
            <v>20</v>
          </cell>
          <cell r="J140">
            <v>20</v>
          </cell>
          <cell r="K140">
            <v>20</v>
          </cell>
          <cell r="L140">
            <v>20</v>
          </cell>
          <cell r="M140">
            <v>19</v>
          </cell>
          <cell r="N140">
            <v>19</v>
          </cell>
          <cell r="O140">
            <v>18</v>
          </cell>
          <cell r="P140">
            <v>17.5</v>
          </cell>
          <cell r="Q140">
            <v>19.791666666666668</v>
          </cell>
        </row>
        <row r="141">
          <cell r="B141">
            <v>114203102</v>
          </cell>
          <cell r="C141" t="str">
            <v>جبنة مثلثات</v>
          </cell>
        </row>
        <row r="142"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3.6666666666666665</v>
          </cell>
          <cell r="F142">
            <v>3.6666666666666665</v>
          </cell>
          <cell r="G142">
            <v>3.75</v>
          </cell>
          <cell r="H142">
            <v>3.8055555555555558</v>
          </cell>
          <cell r="I142">
            <v>3.8055555555555554</v>
          </cell>
          <cell r="J142">
            <v>3.75</v>
          </cell>
          <cell r="K142">
            <v>3.75</v>
          </cell>
          <cell r="L142">
            <v>3.7777777777777768</v>
          </cell>
          <cell r="M142">
            <v>3.3055555555555567</v>
          </cell>
          <cell r="N142">
            <v>3.1666666666666665</v>
          </cell>
          <cell r="O142">
            <v>3.5555555555555567</v>
          </cell>
          <cell r="P142">
            <v>3.8055555555555567</v>
          </cell>
          <cell r="Q142">
            <v>3.6504629629629632</v>
          </cell>
        </row>
        <row r="143">
          <cell r="B143">
            <v>114204</v>
          </cell>
          <cell r="C143" t="str">
            <v>منتجات حليب اخرى</v>
          </cell>
        </row>
        <row r="144">
          <cell r="B144">
            <v>114204100</v>
          </cell>
          <cell r="C144" t="str">
            <v>الزبدة</v>
          </cell>
        </row>
        <row r="145"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3.9629629629629632</v>
          </cell>
          <cell r="F145">
            <v>3.6666666666666665</v>
          </cell>
          <cell r="G145">
            <v>3.6296296296296298</v>
          </cell>
          <cell r="H145">
            <v>3.7962962962962963</v>
          </cell>
          <cell r="I145">
            <v>3.7407407407407405</v>
          </cell>
          <cell r="J145">
            <v>3.7407407407407405</v>
          </cell>
          <cell r="K145">
            <v>3.7407407407407405</v>
          </cell>
          <cell r="L145">
            <v>3.9444444444444433</v>
          </cell>
          <cell r="M145">
            <v>3.75</v>
          </cell>
          <cell r="N145">
            <v>4</v>
          </cell>
          <cell r="O145">
            <v>3.9444444444444433</v>
          </cell>
          <cell r="P145">
            <v>3.7777777777777768</v>
          </cell>
          <cell r="Q145">
            <v>3.8078703703703702</v>
          </cell>
        </row>
        <row r="146"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4.833333333333333</v>
          </cell>
          <cell r="F146">
            <v>4.833333333333333</v>
          </cell>
          <cell r="G146">
            <v>4.7222222222222223</v>
          </cell>
          <cell r="H146">
            <v>4.666666666666667</v>
          </cell>
          <cell r="I146">
            <v>4.583333333333333</v>
          </cell>
          <cell r="J146">
            <v>4.666666666666667</v>
          </cell>
          <cell r="K146">
            <v>4.666666666666667</v>
          </cell>
          <cell r="L146">
            <v>4.833333333333333</v>
          </cell>
          <cell r="M146">
            <v>4.833333333333333</v>
          </cell>
          <cell r="N146">
            <v>4.5</v>
          </cell>
          <cell r="O146">
            <v>4.666666666666667</v>
          </cell>
          <cell r="P146">
            <v>4.833333333333333</v>
          </cell>
          <cell r="Q146">
            <v>4.7199074074074074</v>
          </cell>
        </row>
        <row r="147">
          <cell r="B147">
            <v>114204101</v>
          </cell>
          <cell r="C147" t="str">
            <v>الجميد</v>
          </cell>
        </row>
        <row r="148"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26</v>
          </cell>
          <cell r="F148">
            <v>26</v>
          </cell>
          <cell r="G148">
            <v>22</v>
          </cell>
          <cell r="H148">
            <v>22</v>
          </cell>
          <cell r="I148">
            <v>22</v>
          </cell>
          <cell r="J148">
            <v>22</v>
          </cell>
          <cell r="K148">
            <v>22</v>
          </cell>
          <cell r="L148">
            <v>22</v>
          </cell>
          <cell r="M148">
            <v>25.5</v>
          </cell>
          <cell r="N148">
            <v>24.75</v>
          </cell>
          <cell r="O148">
            <v>24.75</v>
          </cell>
          <cell r="P148">
            <v>24.75</v>
          </cell>
          <cell r="Q148">
            <v>23.645833333333332</v>
          </cell>
        </row>
        <row r="149">
          <cell r="B149">
            <v>1143</v>
          </cell>
          <cell r="C149" t="str">
            <v>البيض</v>
          </cell>
        </row>
        <row r="150"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13.351851851851853</v>
          </cell>
          <cell r="F150">
            <v>11.833333333333334</v>
          </cell>
          <cell r="G150">
            <v>11.611111111111112</v>
          </cell>
          <cell r="H150">
            <v>11.49074074074074</v>
          </cell>
          <cell r="I150">
            <v>11.370370370370372</v>
          </cell>
          <cell r="J150">
            <v>11.24074074074074</v>
          </cell>
          <cell r="K150">
            <v>11.351851851851853</v>
          </cell>
          <cell r="L150">
            <v>13.3888888888889</v>
          </cell>
          <cell r="M150">
            <v>11.777777777777766</v>
          </cell>
          <cell r="N150">
            <v>13</v>
          </cell>
          <cell r="O150">
            <v>12.833333333333334</v>
          </cell>
          <cell r="P150">
            <v>11.1111111111111</v>
          </cell>
          <cell r="Q150">
            <v>12.03009259259259</v>
          </cell>
        </row>
        <row r="151">
          <cell r="B151">
            <v>115</v>
          </cell>
          <cell r="C151" t="str">
            <v>الزيوت والدهون</v>
          </cell>
        </row>
        <row r="152">
          <cell r="B152">
            <v>1151</v>
          </cell>
          <cell r="C152" t="str">
            <v>الزيوت النباتية</v>
          </cell>
        </row>
        <row r="153">
          <cell r="B153">
            <v>115101</v>
          </cell>
          <cell r="C153" t="str">
            <v>زيت الزيتون</v>
          </cell>
        </row>
        <row r="154"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36</v>
          </cell>
          <cell r="F154">
            <v>36.666666666666664</v>
          </cell>
          <cell r="G154">
            <v>37</v>
          </cell>
          <cell r="H154">
            <v>37</v>
          </cell>
          <cell r="I154">
            <v>37</v>
          </cell>
          <cell r="J154">
            <v>37.166666666666664</v>
          </cell>
          <cell r="K154">
            <v>37.277777777777779</v>
          </cell>
          <cell r="L154">
            <v>37.166666666666664</v>
          </cell>
          <cell r="M154">
            <v>35.444444444444436</v>
          </cell>
          <cell r="N154">
            <v>33.277777777777764</v>
          </cell>
          <cell r="O154">
            <v>33.833333333333336</v>
          </cell>
          <cell r="P154">
            <v>32.722222222222236</v>
          </cell>
          <cell r="Q154">
            <v>35.879629629629626</v>
          </cell>
        </row>
        <row r="155">
          <cell r="B155">
            <v>115102</v>
          </cell>
          <cell r="C155" t="str">
            <v>زيت الذرة</v>
          </cell>
        </row>
        <row r="156"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21</v>
          </cell>
          <cell r="F156">
            <v>20</v>
          </cell>
          <cell r="G156">
            <v>20</v>
          </cell>
          <cell r="H156">
            <v>21</v>
          </cell>
          <cell r="I156">
            <v>23</v>
          </cell>
          <cell r="J156">
            <v>23</v>
          </cell>
          <cell r="K156">
            <v>23</v>
          </cell>
          <cell r="L156">
            <v>24.5</v>
          </cell>
          <cell r="M156">
            <v>23.33333333333335</v>
          </cell>
          <cell r="N156">
            <v>24.833333333333332</v>
          </cell>
          <cell r="O156">
            <v>24.5</v>
          </cell>
          <cell r="P156">
            <v>24.666666666666668</v>
          </cell>
          <cell r="Q156">
            <v>22.736111111111114</v>
          </cell>
        </row>
        <row r="157"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22.833333333333332</v>
          </cell>
          <cell r="F157">
            <v>24</v>
          </cell>
          <cell r="G157">
            <v>22.833333333333332</v>
          </cell>
          <cell r="H157">
            <v>23.111111111111114</v>
          </cell>
          <cell r="I157">
            <v>23.111111111111114</v>
          </cell>
          <cell r="J157">
            <v>23.277777777777782</v>
          </cell>
          <cell r="K157">
            <v>23.222222222222218</v>
          </cell>
          <cell r="L157">
            <v>22.916666666666668</v>
          </cell>
          <cell r="M157">
            <v>22.8</v>
          </cell>
          <cell r="N157">
            <v>22.433333333333334</v>
          </cell>
          <cell r="O157">
            <v>22.7</v>
          </cell>
          <cell r="P157">
            <v>22.633333333333336</v>
          </cell>
          <cell r="Q157">
            <v>22.98935185185185</v>
          </cell>
        </row>
        <row r="158">
          <cell r="B158">
            <v>115103</v>
          </cell>
          <cell r="C158" t="str">
            <v>زيوت اخرى</v>
          </cell>
        </row>
        <row r="159"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17</v>
          </cell>
          <cell r="F159">
            <v>17</v>
          </cell>
          <cell r="G159">
            <v>17.25</v>
          </cell>
          <cell r="H159">
            <v>16.75</v>
          </cell>
          <cell r="I159">
            <v>17.25</v>
          </cell>
          <cell r="J159">
            <v>17.75</v>
          </cell>
          <cell r="K159">
            <v>18.5</v>
          </cell>
          <cell r="L159">
            <v>18.25</v>
          </cell>
          <cell r="M159">
            <v>17.5</v>
          </cell>
          <cell r="N159">
            <v>17.666666666666668</v>
          </cell>
          <cell r="O159">
            <v>17.666666666666668</v>
          </cell>
          <cell r="P159">
            <v>16.777777777777768</v>
          </cell>
          <cell r="Q159">
            <v>17.446759259259256</v>
          </cell>
        </row>
        <row r="160">
          <cell r="B160">
            <v>1152</v>
          </cell>
          <cell r="C160" t="str">
            <v xml:space="preserve">الدهون </v>
          </cell>
        </row>
        <row r="161">
          <cell r="B161">
            <v>115201</v>
          </cell>
          <cell r="C161" t="str">
            <v>سمنة نباتية</v>
          </cell>
        </row>
        <row r="162"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15.055555555555557</v>
          </cell>
          <cell r="F162">
            <v>15.333333333333334</v>
          </cell>
          <cell r="G162">
            <v>15.027777777777777</v>
          </cell>
          <cell r="H162">
            <v>15.583333333333334</v>
          </cell>
          <cell r="I162">
            <v>15.305555555555557</v>
          </cell>
          <cell r="J162">
            <v>15.305555555555557</v>
          </cell>
          <cell r="K162">
            <v>15.194444444444443</v>
          </cell>
          <cell r="L162">
            <v>15.200000000000001</v>
          </cell>
          <cell r="M162">
            <v>16.433333333333334</v>
          </cell>
          <cell r="N162">
            <v>16.166666666666668</v>
          </cell>
          <cell r="O162">
            <v>16.055555555555568</v>
          </cell>
          <cell r="P162">
            <v>17.277777777777768</v>
          </cell>
          <cell r="Q162">
            <v>15.661574074074075</v>
          </cell>
        </row>
        <row r="163">
          <cell r="B163">
            <v>116</v>
          </cell>
          <cell r="C163" t="str">
            <v>الفواكه</v>
          </cell>
        </row>
        <row r="164">
          <cell r="B164">
            <v>1161</v>
          </cell>
          <cell r="C164" t="str">
            <v>الفواكه الطازجة</v>
          </cell>
        </row>
        <row r="165">
          <cell r="B165">
            <v>116101</v>
          </cell>
          <cell r="C165" t="str">
            <v>البرتقال</v>
          </cell>
        </row>
        <row r="166"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3.0625</v>
          </cell>
          <cell r="F166">
            <v>2.536458333333333</v>
          </cell>
          <cell r="G166">
            <v>2.4340277777777781</v>
          </cell>
          <cell r="H166">
            <v>2.4895833333333335</v>
          </cell>
          <cell r="I166">
            <v>2.4895833333333335</v>
          </cell>
          <cell r="J166">
            <v>2.4895833333333335</v>
          </cell>
          <cell r="K166">
            <v>2.4895833333333335</v>
          </cell>
          <cell r="L166">
            <v>2.4895833333333335</v>
          </cell>
          <cell r="M166">
            <v>3.5</v>
          </cell>
          <cell r="N166">
            <v>3.1388888888888897</v>
          </cell>
          <cell r="O166">
            <v>2.3356481481481466</v>
          </cell>
          <cell r="P166">
            <v>2.0625</v>
          </cell>
          <cell r="Q166">
            <v>2.6264949845679011</v>
          </cell>
        </row>
        <row r="167"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2.8981481481481484</v>
          </cell>
          <cell r="F167">
            <v>2.5208333333333335</v>
          </cell>
          <cell r="G167">
            <v>2.4652777777777781</v>
          </cell>
          <cell r="H167">
            <v>2.6666666666666665</v>
          </cell>
          <cell r="I167">
            <v>2.6666666666666665</v>
          </cell>
          <cell r="J167">
            <v>2.6666666666666665</v>
          </cell>
          <cell r="K167">
            <v>2.6666666666666665</v>
          </cell>
          <cell r="L167">
            <v>2.6666666666666665</v>
          </cell>
          <cell r="M167">
            <v>3.677083333333333</v>
          </cell>
          <cell r="N167">
            <v>3</v>
          </cell>
          <cell r="O167">
            <v>3.5</v>
          </cell>
          <cell r="P167">
            <v>2.1458333333333335</v>
          </cell>
          <cell r="Q167">
            <v>2.7950424382716048</v>
          </cell>
        </row>
        <row r="168">
          <cell r="B168">
            <v>116102</v>
          </cell>
          <cell r="C168" t="str">
            <v>الليمون</v>
          </cell>
        </row>
        <row r="169"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1.8645833333333333</v>
          </cell>
          <cell r="F169">
            <v>1.9201388888888886</v>
          </cell>
          <cell r="G169">
            <v>1.96875</v>
          </cell>
          <cell r="H169">
            <v>2.0798611111111112</v>
          </cell>
          <cell r="I169">
            <v>2.5868055555555554</v>
          </cell>
          <cell r="J169">
            <v>3.5798611111111112</v>
          </cell>
          <cell r="K169">
            <v>5.90625</v>
          </cell>
          <cell r="L169">
            <v>4.686813186813187</v>
          </cell>
          <cell r="M169">
            <v>3.4845117845117834</v>
          </cell>
          <cell r="N169">
            <v>2.6805555555555567</v>
          </cell>
          <cell r="O169">
            <v>2.0208333333333335</v>
          </cell>
          <cell r="P169">
            <v>1.9513888888888899</v>
          </cell>
          <cell r="Q169">
            <v>2.8941960624252299</v>
          </cell>
        </row>
        <row r="170"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2.90625</v>
          </cell>
          <cell r="F170">
            <v>2.9618055555555554</v>
          </cell>
          <cell r="G170">
            <v>1.875</v>
          </cell>
          <cell r="H170">
            <v>2</v>
          </cell>
          <cell r="I170">
            <v>2</v>
          </cell>
          <cell r="J170">
            <v>2.9930555555555558</v>
          </cell>
          <cell r="K170">
            <v>5.458333333333333</v>
          </cell>
          <cell r="L170">
            <v>4.8159090909090905</v>
          </cell>
          <cell r="M170">
            <v>3.6041666666666665</v>
          </cell>
          <cell r="N170">
            <v>3.2541666666666664</v>
          </cell>
          <cell r="O170">
            <v>2.1924603174603199</v>
          </cell>
          <cell r="P170">
            <v>2</v>
          </cell>
          <cell r="Q170">
            <v>3.0050955988455992</v>
          </cell>
        </row>
        <row r="171">
          <cell r="B171">
            <v>116104</v>
          </cell>
          <cell r="C171" t="str">
            <v>الكلمنتينا</v>
          </cell>
        </row>
        <row r="172"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2.5173611111111112</v>
          </cell>
          <cell r="F172">
            <v>2.0590277777777777</v>
          </cell>
          <cell r="G172">
            <v>1.9826388888888886</v>
          </cell>
          <cell r="H172">
            <v>1.9861111111111109</v>
          </cell>
          <cell r="I172">
            <v>1.9861111111111109</v>
          </cell>
          <cell r="J172">
            <v>1.9861111111111109</v>
          </cell>
          <cell r="K172">
            <v>1.9861111111111109</v>
          </cell>
          <cell r="L172">
            <v>1.9861111111111109</v>
          </cell>
          <cell r="M172">
            <v>3</v>
          </cell>
          <cell r="N172">
            <v>3.0453703703703696</v>
          </cell>
          <cell r="O172">
            <v>1.9143518518518532</v>
          </cell>
          <cell r="P172">
            <v>1.5416666666666667</v>
          </cell>
          <cell r="Q172">
            <v>2.165914351851852</v>
          </cell>
        </row>
        <row r="173"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2.7569444444444446</v>
          </cell>
          <cell r="F173">
            <v>2.1493055555555558</v>
          </cell>
          <cell r="G173">
            <v>2.0798611111111112</v>
          </cell>
          <cell r="H173">
            <v>2.3020833333333335</v>
          </cell>
          <cell r="I173">
            <v>2.3020833333333335</v>
          </cell>
          <cell r="J173">
            <v>2.3020833333333335</v>
          </cell>
          <cell r="K173">
            <v>2.3020833333333335</v>
          </cell>
          <cell r="L173">
            <v>2.3020833333333335</v>
          </cell>
          <cell r="M173">
            <v>3</v>
          </cell>
          <cell r="N173">
            <v>3.0555555555555567</v>
          </cell>
          <cell r="O173">
            <v>2.4444444444444433</v>
          </cell>
          <cell r="P173">
            <v>2.0324074074074066</v>
          </cell>
          <cell r="Q173">
            <v>2.4190779320987654</v>
          </cell>
        </row>
        <row r="174">
          <cell r="B174">
            <v>116105</v>
          </cell>
          <cell r="C174" t="str">
            <v>حمضيات اخرى</v>
          </cell>
        </row>
        <row r="175"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3.1273148148148149</v>
          </cell>
          <cell r="F175">
            <v>2.9583333333333335</v>
          </cell>
          <cell r="G175">
            <v>3.125</v>
          </cell>
          <cell r="H175">
            <v>2.7534722222222219</v>
          </cell>
          <cell r="I175">
            <v>2.7534722222222219</v>
          </cell>
          <cell r="J175">
            <v>2.7534722222222219</v>
          </cell>
          <cell r="K175">
            <v>2.7534722222222219</v>
          </cell>
          <cell r="L175">
            <v>2.7534722222222219</v>
          </cell>
          <cell r="M175">
            <v>3</v>
          </cell>
          <cell r="N175">
            <v>4.2222222222222232</v>
          </cell>
          <cell r="O175">
            <v>2.75</v>
          </cell>
          <cell r="P175">
            <v>1.9930555555555565</v>
          </cell>
          <cell r="Q175">
            <v>2.9119405864197532</v>
          </cell>
        </row>
        <row r="176"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1.4293981481481479</v>
          </cell>
          <cell r="F176">
            <v>1.2777777777777777</v>
          </cell>
          <cell r="G176">
            <v>1.5625</v>
          </cell>
          <cell r="H176">
            <v>1.5625</v>
          </cell>
          <cell r="I176">
            <v>1.5625</v>
          </cell>
          <cell r="J176">
            <v>1.5625</v>
          </cell>
          <cell r="K176">
            <v>1.5625</v>
          </cell>
          <cell r="L176">
            <v>1.5625</v>
          </cell>
          <cell r="M176">
            <v>3</v>
          </cell>
          <cell r="N176">
            <v>3.5</v>
          </cell>
          <cell r="O176">
            <v>3</v>
          </cell>
          <cell r="P176">
            <v>2.2777777777777768</v>
          </cell>
          <cell r="Q176">
            <v>1.9883294753086418</v>
          </cell>
        </row>
        <row r="177">
          <cell r="B177">
            <v>116106</v>
          </cell>
          <cell r="C177" t="str">
            <v>الموز</v>
          </cell>
        </row>
        <row r="178"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4.2748611111111128</v>
          </cell>
          <cell r="F178">
            <v>5.5908333333333342</v>
          </cell>
          <cell r="G178">
            <v>5.4658333333333342</v>
          </cell>
          <cell r="H178">
            <v>6.6047222222222235</v>
          </cell>
          <cell r="I178">
            <v>6.0422222222222235</v>
          </cell>
          <cell r="J178">
            <v>4.3720833333333351</v>
          </cell>
          <cell r="K178">
            <v>4.2818055555555574</v>
          </cell>
          <cell r="L178">
            <v>4.1870634920634942</v>
          </cell>
          <cell r="M178">
            <v>4.6666666666666696</v>
          </cell>
          <cell r="N178">
            <v>5.9037037037037061</v>
          </cell>
          <cell r="O178">
            <v>4.3365740740740755</v>
          </cell>
          <cell r="P178">
            <v>4.0078703703703722</v>
          </cell>
          <cell r="Q178">
            <v>4.9778532848324533</v>
          </cell>
        </row>
        <row r="179"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3.9409722222222228</v>
          </cell>
          <cell r="F179">
            <v>5.2569444444444438</v>
          </cell>
          <cell r="G179">
            <v>5.1319444444444438</v>
          </cell>
          <cell r="H179">
            <v>6.270833333333333</v>
          </cell>
          <cell r="I179">
            <v>5.708333333333333</v>
          </cell>
          <cell r="J179">
            <v>4.0381944444444446</v>
          </cell>
          <cell r="K179">
            <v>3.9479166666666665</v>
          </cell>
          <cell r="L179">
            <v>3.8531746031746033</v>
          </cell>
          <cell r="M179">
            <v>4.0407407407407403</v>
          </cell>
          <cell r="N179">
            <v>5.2777777777777768</v>
          </cell>
          <cell r="O179">
            <v>3.7106481481481466</v>
          </cell>
          <cell r="P179">
            <v>3.3819444444444433</v>
          </cell>
          <cell r="Q179">
            <v>4.5466187169312162</v>
          </cell>
        </row>
        <row r="180">
          <cell r="B180">
            <v>116107</v>
          </cell>
          <cell r="C180" t="str">
            <v>التفاح</v>
          </cell>
        </row>
        <row r="181"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4.1736111111111107</v>
          </cell>
          <cell r="F181">
            <v>4.0590277777777777</v>
          </cell>
          <cell r="G181">
            <v>3.9791666666666665</v>
          </cell>
          <cell r="H181">
            <v>4.020833333333333</v>
          </cell>
          <cell r="I181">
            <v>4.197916666666667</v>
          </cell>
          <cell r="J181">
            <v>3.875</v>
          </cell>
          <cell r="K181">
            <v>3.6145833333333335</v>
          </cell>
          <cell r="L181">
            <v>3.53464590964591</v>
          </cell>
          <cell r="M181">
            <v>4.0861111111111095</v>
          </cell>
          <cell r="N181">
            <v>4.25</v>
          </cell>
          <cell r="O181">
            <v>4.2546296296296298</v>
          </cell>
          <cell r="P181">
            <v>4.125</v>
          </cell>
          <cell r="Q181">
            <v>4.0142104616062957</v>
          </cell>
        </row>
        <row r="182"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2.9930555555555562</v>
          </cell>
          <cell r="F182">
            <v>3</v>
          </cell>
          <cell r="G182">
            <v>3</v>
          </cell>
          <cell r="H182">
            <v>3</v>
          </cell>
          <cell r="I182">
            <v>3</v>
          </cell>
          <cell r="J182">
            <v>3.4166666666666665</v>
          </cell>
          <cell r="K182">
            <v>3.4027777777777772</v>
          </cell>
          <cell r="L182">
            <v>3.4027777777777772</v>
          </cell>
          <cell r="M182">
            <v>3.4027777777777772</v>
          </cell>
          <cell r="N182">
            <v>3.4027777777777772</v>
          </cell>
          <cell r="O182">
            <v>3.4027777777777772</v>
          </cell>
          <cell r="P182">
            <v>3.4027777777777772</v>
          </cell>
          <cell r="Q182">
            <v>3.2355324074074079</v>
          </cell>
        </row>
        <row r="183">
          <cell r="B183">
            <v>116108</v>
          </cell>
          <cell r="C183" t="str">
            <v>العنب</v>
          </cell>
        </row>
        <row r="184"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7</v>
          </cell>
          <cell r="F184">
            <v>7</v>
          </cell>
          <cell r="G184">
            <v>7</v>
          </cell>
          <cell r="H184">
            <v>10</v>
          </cell>
          <cell r="I184">
            <v>10</v>
          </cell>
          <cell r="J184">
            <v>7</v>
          </cell>
          <cell r="K184">
            <v>6.4722222222222223</v>
          </cell>
          <cell r="L184">
            <v>5.435897435897437</v>
          </cell>
          <cell r="M184">
            <v>5.8833333333333329</v>
          </cell>
          <cell r="N184">
            <v>5.3813492063492072</v>
          </cell>
          <cell r="O184">
            <v>5.3813492063492072</v>
          </cell>
          <cell r="P184">
            <v>5.3813492063492072</v>
          </cell>
          <cell r="Q184">
            <v>6.8279583842083857</v>
          </cell>
        </row>
        <row r="185"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6.2361111111111107</v>
          </cell>
          <cell r="F185">
            <v>6.2361111111111107</v>
          </cell>
          <cell r="G185">
            <v>6.2361111111111107</v>
          </cell>
          <cell r="H185">
            <v>8</v>
          </cell>
          <cell r="I185">
            <v>8</v>
          </cell>
          <cell r="J185">
            <v>5</v>
          </cell>
          <cell r="K185">
            <v>6.666666666666667</v>
          </cell>
          <cell r="L185">
            <v>5.1843711843711837</v>
          </cell>
          <cell r="M185">
            <v>5.4464285714285694</v>
          </cell>
          <cell r="N185">
            <v>4.9444444444444438</v>
          </cell>
          <cell r="O185">
            <v>4.9444444444444438</v>
          </cell>
          <cell r="P185">
            <v>4.9444444444444438</v>
          </cell>
          <cell r="Q185">
            <v>5.9865944240944229</v>
          </cell>
        </row>
        <row r="186">
          <cell r="B186">
            <v>116109</v>
          </cell>
          <cell r="C186" t="str">
            <v>البطيخ</v>
          </cell>
        </row>
        <row r="187"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2.25</v>
          </cell>
          <cell r="F187">
            <v>2.25</v>
          </cell>
          <cell r="G187">
            <v>2.25</v>
          </cell>
          <cell r="H187">
            <v>3.6620370370370368</v>
          </cell>
          <cell r="I187">
            <v>3.0983796296296298</v>
          </cell>
          <cell r="J187">
            <v>2.3159722222222219</v>
          </cell>
          <cell r="K187">
            <v>1.78125</v>
          </cell>
          <cell r="L187">
            <v>1.9337606837606833</v>
          </cell>
          <cell r="M187">
            <v>3</v>
          </cell>
          <cell r="N187">
            <v>3</v>
          </cell>
          <cell r="O187">
            <v>3</v>
          </cell>
          <cell r="P187">
            <v>3</v>
          </cell>
          <cell r="Q187">
            <v>2.6284499643874644</v>
          </cell>
        </row>
        <row r="188"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2.0566666666666666</v>
          </cell>
          <cell r="F188">
            <v>2.0566666666666666</v>
          </cell>
          <cell r="G188">
            <v>2.0566666666666666</v>
          </cell>
          <cell r="H188">
            <v>3.3854166666666665</v>
          </cell>
          <cell r="I188">
            <v>1.9652777777777779</v>
          </cell>
          <cell r="J188">
            <v>1.4097222222222223</v>
          </cell>
          <cell r="K188">
            <v>1.1395833333333334</v>
          </cell>
          <cell r="L188">
            <v>2.0286935286935268</v>
          </cell>
          <cell r="M188">
            <v>2.5</v>
          </cell>
          <cell r="N188">
            <v>2.5</v>
          </cell>
          <cell r="O188">
            <v>2.5</v>
          </cell>
          <cell r="P188">
            <v>2.5</v>
          </cell>
          <cell r="Q188">
            <v>2.1748911273911271</v>
          </cell>
        </row>
        <row r="189">
          <cell r="B189">
            <v>116110</v>
          </cell>
          <cell r="C189" t="str">
            <v>الشمام</v>
          </cell>
        </row>
        <row r="190"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2.4270833333333335</v>
          </cell>
          <cell r="F190">
            <v>2.4270833333333335</v>
          </cell>
          <cell r="G190">
            <v>2.4270833333333335</v>
          </cell>
          <cell r="H190">
            <v>5</v>
          </cell>
          <cell r="I190">
            <v>2.3854166666666665</v>
          </cell>
          <cell r="J190">
            <v>1.6944444444444446</v>
          </cell>
          <cell r="K190">
            <v>1.875</v>
          </cell>
          <cell r="L190">
            <v>2.5715811965811963</v>
          </cell>
          <cell r="M190">
            <v>3</v>
          </cell>
          <cell r="N190">
            <v>3</v>
          </cell>
          <cell r="O190">
            <v>3</v>
          </cell>
          <cell r="P190">
            <v>3</v>
          </cell>
          <cell r="Q190">
            <v>2.733974358974359</v>
          </cell>
        </row>
        <row r="191"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2.4375</v>
          </cell>
          <cell r="F191">
            <v>2.4375</v>
          </cell>
          <cell r="G191">
            <v>2.4375</v>
          </cell>
          <cell r="H191">
            <v>4.916666666666667</v>
          </cell>
          <cell r="I191">
            <v>3.1041666666666665</v>
          </cell>
          <cell r="J191">
            <v>1.7708333333333333</v>
          </cell>
          <cell r="K191">
            <v>1.8715277777777777</v>
          </cell>
          <cell r="L191">
            <v>1.9530303030303033</v>
          </cell>
          <cell r="M191">
            <v>3</v>
          </cell>
          <cell r="N191">
            <v>3</v>
          </cell>
          <cell r="O191">
            <v>3</v>
          </cell>
          <cell r="P191">
            <v>3</v>
          </cell>
          <cell r="Q191">
            <v>2.7440603956228955</v>
          </cell>
        </row>
        <row r="192">
          <cell r="B192">
            <v>116111</v>
          </cell>
          <cell r="C192" t="str">
            <v>مشمش</v>
          </cell>
        </row>
        <row r="193"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5</v>
          </cell>
          <cell r="F193">
            <v>5</v>
          </cell>
          <cell r="G193">
            <v>5</v>
          </cell>
          <cell r="H193">
            <v>5</v>
          </cell>
          <cell r="I193">
            <v>4.3125</v>
          </cell>
          <cell r="J193">
            <v>3.7743055555555554</v>
          </cell>
          <cell r="K193">
            <v>4.2465277777777777</v>
          </cell>
          <cell r="L193">
            <v>4.2465277777777777</v>
          </cell>
          <cell r="M193">
            <v>4.2465277777777777</v>
          </cell>
          <cell r="N193">
            <v>4.2465277777777777</v>
          </cell>
          <cell r="O193">
            <v>4.2465277777777777</v>
          </cell>
          <cell r="P193">
            <v>4.2465277777777777</v>
          </cell>
          <cell r="Q193">
            <v>4.463831018518519</v>
          </cell>
        </row>
        <row r="194">
          <cell r="B194">
            <v>116112</v>
          </cell>
          <cell r="C194" t="str">
            <v>الخوخ - الدراق</v>
          </cell>
        </row>
        <row r="195"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4.125</v>
          </cell>
          <cell r="F195">
            <v>4.125</v>
          </cell>
          <cell r="G195">
            <v>4.125</v>
          </cell>
          <cell r="H195">
            <v>6</v>
          </cell>
          <cell r="I195">
            <v>4.458333333333333</v>
          </cell>
          <cell r="J195">
            <v>3.3645833333333335</v>
          </cell>
          <cell r="K195">
            <v>3.5590277777777781</v>
          </cell>
          <cell r="L195">
            <v>3.5416666666666665</v>
          </cell>
          <cell r="M195">
            <v>3.9166666666666652</v>
          </cell>
          <cell r="N195">
            <v>3.9583333333333335</v>
          </cell>
          <cell r="O195">
            <v>4.541666666666667</v>
          </cell>
          <cell r="P195">
            <v>4.541666666666667</v>
          </cell>
          <cell r="Q195">
            <v>4.1880787037037033</v>
          </cell>
        </row>
        <row r="196"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3.7037037037037037</v>
          </cell>
          <cell r="F196">
            <v>3.7037037037037037</v>
          </cell>
          <cell r="G196">
            <v>3.7037037037037037</v>
          </cell>
          <cell r="H196">
            <v>6.375</v>
          </cell>
          <cell r="I196">
            <v>4.7962962962962967</v>
          </cell>
          <cell r="J196">
            <v>3.6493055555555558</v>
          </cell>
          <cell r="K196">
            <v>3.625</v>
          </cell>
          <cell r="L196">
            <v>3.9130036630036638</v>
          </cell>
          <cell r="M196">
            <v>4.5537037037037038</v>
          </cell>
          <cell r="N196">
            <v>4.166666666666667</v>
          </cell>
          <cell r="O196">
            <v>4.875</v>
          </cell>
          <cell r="P196">
            <v>4.875</v>
          </cell>
          <cell r="Q196">
            <v>4.3283405830280826</v>
          </cell>
        </row>
        <row r="197"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3.9583333333333335</v>
          </cell>
          <cell r="F197">
            <v>3.9583333333333335</v>
          </cell>
          <cell r="G197">
            <v>3.9583333333333335</v>
          </cell>
          <cell r="H197">
            <v>5</v>
          </cell>
          <cell r="I197">
            <v>3.4212962962962967</v>
          </cell>
          <cell r="J197">
            <v>3.4201388888888888</v>
          </cell>
          <cell r="K197">
            <v>3.2291666666666665</v>
          </cell>
          <cell r="L197">
            <v>3.3829365079365097</v>
          </cell>
          <cell r="M197">
            <v>3.8148148148148131</v>
          </cell>
          <cell r="N197">
            <v>3.8888888888888897</v>
          </cell>
          <cell r="O197">
            <v>4.791666666666667</v>
          </cell>
          <cell r="P197">
            <v>4.791666666666667</v>
          </cell>
          <cell r="Q197">
            <v>3.9679646164021167</v>
          </cell>
        </row>
        <row r="198">
          <cell r="B198">
            <v>116113</v>
          </cell>
          <cell r="C198" t="str">
            <v>البرقوق - جرانق</v>
          </cell>
        </row>
        <row r="199"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4.4549999999999992</v>
          </cell>
          <cell r="F199">
            <v>4.4549999999999992</v>
          </cell>
          <cell r="G199">
            <v>4.4549999999999992</v>
          </cell>
          <cell r="H199">
            <v>4.4549999999999992</v>
          </cell>
          <cell r="I199">
            <v>4.4549999999999992</v>
          </cell>
          <cell r="J199">
            <v>3.9375</v>
          </cell>
          <cell r="K199">
            <v>4.4027777777777777</v>
          </cell>
          <cell r="L199">
            <v>4.3504273504273536</v>
          </cell>
          <cell r="M199">
            <v>4.4812779812779837</v>
          </cell>
          <cell r="N199">
            <v>4.4204614829614872</v>
          </cell>
          <cell r="O199">
            <v>4.4204614829614872</v>
          </cell>
          <cell r="P199">
            <v>4.4204614829614872</v>
          </cell>
          <cell r="Q199">
            <v>4.3923639631972975</v>
          </cell>
        </row>
        <row r="200"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4.666666666666667</v>
          </cell>
          <cell r="F200">
            <v>4.666666666666667</v>
          </cell>
          <cell r="G200">
            <v>4.666666666666667</v>
          </cell>
          <cell r="H200">
            <v>4.666666666666667</v>
          </cell>
          <cell r="I200">
            <v>4.666666666666667</v>
          </cell>
          <cell r="J200">
            <v>3.5868055555555554</v>
          </cell>
          <cell r="K200">
            <v>3.4208333333333329</v>
          </cell>
          <cell r="L200">
            <v>3.4432234432234434</v>
          </cell>
          <cell r="M200">
            <v>3.5740740740740731</v>
          </cell>
          <cell r="N200">
            <v>3.5132575757575766</v>
          </cell>
          <cell r="O200">
            <v>4</v>
          </cell>
          <cell r="P200">
            <v>4</v>
          </cell>
          <cell r="Q200">
            <v>4.0726272762731108</v>
          </cell>
        </row>
        <row r="201">
          <cell r="B201">
            <v>116114</v>
          </cell>
          <cell r="C201" t="str">
            <v>الجوافة</v>
          </cell>
        </row>
        <row r="202"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6.6805555555555545</v>
          </cell>
          <cell r="F202">
            <v>6.6805555555555545</v>
          </cell>
          <cell r="G202">
            <v>6.6805555555555545</v>
          </cell>
          <cell r="H202">
            <v>6.6805555555555545</v>
          </cell>
          <cell r="I202">
            <v>6.6805555555555545</v>
          </cell>
          <cell r="J202">
            <v>6.6805555555555545</v>
          </cell>
          <cell r="K202">
            <v>6.6805555555555545</v>
          </cell>
          <cell r="L202">
            <v>6.6805555555555545</v>
          </cell>
          <cell r="M202">
            <v>3.8444444444444437</v>
          </cell>
          <cell r="N202">
            <v>3.4166666666666665</v>
          </cell>
          <cell r="O202">
            <v>5.0370370370370372</v>
          </cell>
          <cell r="P202">
            <v>5.0370370370370372</v>
          </cell>
          <cell r="Q202">
            <v>5.8983024691358024</v>
          </cell>
        </row>
        <row r="203"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6.3611111111111107</v>
          </cell>
          <cell r="F203">
            <v>6.3611111111111107</v>
          </cell>
          <cell r="G203">
            <v>6.3611111111111107</v>
          </cell>
          <cell r="H203">
            <v>6.3611111111111107</v>
          </cell>
          <cell r="I203">
            <v>6.3611111111111107</v>
          </cell>
          <cell r="J203">
            <v>6.3611111111111107</v>
          </cell>
          <cell r="K203">
            <v>6.3611111111111107</v>
          </cell>
          <cell r="L203">
            <v>6.3611111111111107</v>
          </cell>
          <cell r="M203">
            <v>3.5249999999999999</v>
          </cell>
          <cell r="N203">
            <v>3.7222222222222232</v>
          </cell>
          <cell r="O203">
            <v>5.2063492063492065</v>
          </cell>
          <cell r="P203">
            <v>5.2063492063492065</v>
          </cell>
          <cell r="Q203">
            <v>5.7124007936507937</v>
          </cell>
        </row>
        <row r="204">
          <cell r="B204">
            <v>116115</v>
          </cell>
          <cell r="C204" t="str">
            <v>التين</v>
          </cell>
        </row>
        <row r="205"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5</v>
          </cell>
          <cell r="F205">
            <v>5</v>
          </cell>
          <cell r="G205">
            <v>5</v>
          </cell>
          <cell r="H205">
            <v>5</v>
          </cell>
          <cell r="I205">
            <v>5</v>
          </cell>
          <cell r="J205">
            <v>7</v>
          </cell>
          <cell r="K205">
            <v>6.260416666666667</v>
          </cell>
          <cell r="L205">
            <v>4.8690476190476204</v>
          </cell>
          <cell r="M205">
            <v>5.1870370370370367</v>
          </cell>
          <cell r="N205">
            <v>5.1870370370370367</v>
          </cell>
          <cell r="O205">
            <v>5.1870370370370367</v>
          </cell>
          <cell r="P205">
            <v>5.1870370370370367</v>
          </cell>
          <cell r="Q205">
            <v>5.3231343694885362</v>
          </cell>
        </row>
        <row r="206"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5.041666666666667</v>
          </cell>
          <cell r="F206">
            <v>5.041666666666667</v>
          </cell>
          <cell r="G206">
            <v>5.041666666666667</v>
          </cell>
          <cell r="H206">
            <v>5.041666666666667</v>
          </cell>
          <cell r="I206">
            <v>5.041666666666667</v>
          </cell>
          <cell r="J206">
            <v>7</v>
          </cell>
          <cell r="K206">
            <v>6.125</v>
          </cell>
          <cell r="L206">
            <v>4.9285714285714297</v>
          </cell>
          <cell r="M206">
            <v>5.1759259259259265</v>
          </cell>
          <cell r="N206">
            <v>5.1759259259259265</v>
          </cell>
          <cell r="O206">
            <v>5.1759259259259265</v>
          </cell>
          <cell r="P206">
            <v>5.1759259259259265</v>
          </cell>
          <cell r="Q206">
            <v>5.3304673721340388</v>
          </cell>
        </row>
        <row r="207">
          <cell r="B207">
            <v>116116</v>
          </cell>
          <cell r="C207" t="str">
            <v>البلح</v>
          </cell>
        </row>
        <row r="208"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7.3611111111111107</v>
          </cell>
          <cell r="F208">
            <v>7.3611111111111107</v>
          </cell>
          <cell r="G208">
            <v>7.3611111111111107</v>
          </cell>
          <cell r="H208">
            <v>7.3611111111111107</v>
          </cell>
          <cell r="I208">
            <v>7.3611111111111107</v>
          </cell>
          <cell r="J208">
            <v>7.3611111111111107</v>
          </cell>
          <cell r="K208">
            <v>7.3611111111111107</v>
          </cell>
          <cell r="L208">
            <v>6.7949735449735469</v>
          </cell>
          <cell r="M208">
            <v>6.1018518518518539</v>
          </cell>
          <cell r="N208">
            <v>7.0694444444444429</v>
          </cell>
          <cell r="O208">
            <v>8.5833333333333339</v>
          </cell>
          <cell r="P208">
            <v>8.5833333333333339</v>
          </cell>
          <cell r="Q208">
            <v>7.3883928571428568</v>
          </cell>
        </row>
        <row r="209"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1.5972222222222221</v>
          </cell>
          <cell r="F209">
            <v>1.5972222222222221</v>
          </cell>
          <cell r="G209">
            <v>1.5972222222222221</v>
          </cell>
          <cell r="H209">
            <v>1.5972222222222221</v>
          </cell>
          <cell r="I209">
            <v>1.5972222222222221</v>
          </cell>
          <cell r="J209">
            <v>1.5972222222222221</v>
          </cell>
          <cell r="K209">
            <v>1.5972222222222221</v>
          </cell>
          <cell r="L209">
            <v>3</v>
          </cell>
          <cell r="M209">
            <v>2.0095238095238099</v>
          </cell>
          <cell r="N209">
            <v>2.9166666666666665</v>
          </cell>
          <cell r="O209">
            <v>3</v>
          </cell>
          <cell r="P209">
            <v>3</v>
          </cell>
          <cell r="Q209">
            <v>2.0922288359788359</v>
          </cell>
        </row>
        <row r="210">
          <cell r="B210">
            <v>116117</v>
          </cell>
          <cell r="C210" t="str">
            <v>كاكا-فرسمون</v>
          </cell>
        </row>
        <row r="211"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2.2361111111111112</v>
          </cell>
          <cell r="F211">
            <v>2.1215277777777772</v>
          </cell>
          <cell r="G211">
            <v>2.2777777777777777</v>
          </cell>
          <cell r="H211">
            <v>2.4282407407407409</v>
          </cell>
          <cell r="I211">
            <v>2.4282407407407409</v>
          </cell>
          <cell r="J211">
            <v>2.4282407407407409</v>
          </cell>
          <cell r="K211">
            <v>2.4282407407407409</v>
          </cell>
          <cell r="L211">
            <v>2.4282407407407409</v>
          </cell>
          <cell r="M211">
            <v>3</v>
          </cell>
          <cell r="N211">
            <v>3</v>
          </cell>
          <cell r="O211">
            <v>3.74404761904762</v>
          </cell>
          <cell r="P211">
            <v>2.0555555555555567</v>
          </cell>
          <cell r="Q211">
            <v>2.5480186287477955</v>
          </cell>
        </row>
        <row r="212">
          <cell r="B212">
            <v>116118</v>
          </cell>
          <cell r="C212" t="str">
            <v>الاجاص</v>
          </cell>
        </row>
        <row r="213"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5.4236111111111107</v>
          </cell>
          <cell r="F213">
            <v>5.1504629629629628</v>
          </cell>
          <cell r="G213">
            <v>5.1388888888888893</v>
          </cell>
          <cell r="H213">
            <v>5.604166666666667</v>
          </cell>
          <cell r="I213">
            <v>5.2534722222222223</v>
          </cell>
          <cell r="J213">
            <v>4.979166666666667</v>
          </cell>
          <cell r="K213">
            <v>5.291666666666667</v>
          </cell>
          <cell r="L213">
            <v>5.112637362637364</v>
          </cell>
          <cell r="M213">
            <v>5.2592592592592569</v>
          </cell>
          <cell r="N213">
            <v>4.1111111111111098</v>
          </cell>
          <cell r="O213">
            <v>4.8009259259259265</v>
          </cell>
          <cell r="P213">
            <v>4.4305555555555562</v>
          </cell>
          <cell r="Q213">
            <v>5.0463270333061994</v>
          </cell>
        </row>
        <row r="214"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2.5069444444444446</v>
          </cell>
          <cell r="F214">
            <v>2.2337962962962967</v>
          </cell>
          <cell r="G214">
            <v>2.2200000000000002</v>
          </cell>
          <cell r="H214">
            <v>2.6852777777777779</v>
          </cell>
          <cell r="I214">
            <v>2.3345833333333332</v>
          </cell>
          <cell r="J214">
            <v>2.0602777777777779</v>
          </cell>
          <cell r="K214">
            <v>2.3727777777777779</v>
          </cell>
          <cell r="L214">
            <v>2.1937484737484749</v>
          </cell>
          <cell r="M214">
            <v>2.2000000000000002</v>
          </cell>
          <cell r="N214">
            <v>3.6944444444444433</v>
          </cell>
          <cell r="O214">
            <v>4.166666666666667</v>
          </cell>
          <cell r="P214">
            <v>3.7962962962962967</v>
          </cell>
          <cell r="Q214">
            <v>2.7054011073802737</v>
          </cell>
        </row>
        <row r="215">
          <cell r="B215">
            <v>116119</v>
          </cell>
          <cell r="C215" t="str">
            <v>المانجا</v>
          </cell>
        </row>
        <row r="216"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5</v>
          </cell>
          <cell r="F216">
            <v>5</v>
          </cell>
          <cell r="G216">
            <v>5</v>
          </cell>
          <cell r="H216">
            <v>5</v>
          </cell>
          <cell r="I216">
            <v>5</v>
          </cell>
          <cell r="J216">
            <v>5</v>
          </cell>
          <cell r="K216">
            <v>7.5972222222222223</v>
          </cell>
          <cell r="L216">
            <v>5.4774114774114766</v>
          </cell>
          <cell r="M216">
            <v>5.2629629629629635</v>
          </cell>
          <cell r="N216">
            <v>5.583333333333333</v>
          </cell>
          <cell r="O216">
            <v>4.8125</v>
          </cell>
          <cell r="P216">
            <v>4.8125</v>
          </cell>
          <cell r="Q216">
            <v>5.2954941663274999</v>
          </cell>
        </row>
        <row r="217">
          <cell r="B217">
            <v>116120</v>
          </cell>
          <cell r="C217" t="str">
            <v>الرمان</v>
          </cell>
        </row>
        <row r="218"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3.4166666666666665</v>
          </cell>
          <cell r="F218">
            <v>3.4166666666666665</v>
          </cell>
          <cell r="G218">
            <v>3.4166666666666665</v>
          </cell>
          <cell r="H218">
            <v>3.4166666666666665</v>
          </cell>
          <cell r="I218">
            <v>3.4166666666666665</v>
          </cell>
          <cell r="J218">
            <v>3.4166666666666665</v>
          </cell>
          <cell r="K218">
            <v>3.4166666666666665</v>
          </cell>
          <cell r="L218">
            <v>2.3851851851851866</v>
          </cell>
          <cell r="M218">
            <v>2.5249999999999999</v>
          </cell>
          <cell r="N218">
            <v>3.1805555555555567</v>
          </cell>
          <cell r="O218">
            <v>2.7708333333333335</v>
          </cell>
          <cell r="P218">
            <v>2.3768939393939399</v>
          </cell>
          <cell r="Q218">
            <v>3.0962612233445568</v>
          </cell>
        </row>
        <row r="219"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4.104166666666667</v>
          </cell>
          <cell r="F219">
            <v>4</v>
          </cell>
          <cell r="G219">
            <v>3.8611111111111112</v>
          </cell>
          <cell r="H219">
            <v>3.8611111111111112</v>
          </cell>
          <cell r="I219">
            <v>3.8611111111111112</v>
          </cell>
          <cell r="J219">
            <v>3.8611111111111112</v>
          </cell>
          <cell r="K219">
            <v>3.8611111111111112</v>
          </cell>
          <cell r="L219">
            <v>2.875</v>
          </cell>
          <cell r="M219">
            <v>3.3666666666666667</v>
          </cell>
          <cell r="N219">
            <v>3.5000000000000036</v>
          </cell>
          <cell r="O219">
            <v>3.3055555555555536</v>
          </cell>
          <cell r="P219">
            <v>2.9242424242424234</v>
          </cell>
          <cell r="Q219">
            <v>3.6150989057239058</v>
          </cell>
        </row>
        <row r="220">
          <cell r="B220">
            <v>116121</v>
          </cell>
          <cell r="C220" t="str">
            <v>فواكه طازجة اخرى</v>
          </cell>
        </row>
        <row r="221"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5.71875</v>
          </cell>
          <cell r="F221">
            <v>4.9513888888888893</v>
          </cell>
          <cell r="G221">
            <v>4.2222222222222223</v>
          </cell>
          <cell r="H221">
            <v>4.3298611111111116</v>
          </cell>
          <cell r="I221">
            <v>4.3298611111111116</v>
          </cell>
          <cell r="J221">
            <v>4.3298611111111116</v>
          </cell>
          <cell r="K221">
            <v>4.3298611111111116</v>
          </cell>
          <cell r="L221">
            <v>4.3298611111111116</v>
          </cell>
          <cell r="M221">
            <v>5</v>
          </cell>
          <cell r="N221">
            <v>7.7555555555555564</v>
          </cell>
          <cell r="O221">
            <v>6.6583333333333341</v>
          </cell>
          <cell r="P221">
            <v>5.7777777777777759</v>
          </cell>
          <cell r="Q221">
            <v>5.1444444444444448</v>
          </cell>
        </row>
        <row r="222"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8.34375</v>
          </cell>
          <cell r="F222">
            <v>9.9375</v>
          </cell>
          <cell r="G222">
            <v>10.055555555555555</v>
          </cell>
          <cell r="H222">
            <v>9.8541666666666661</v>
          </cell>
          <cell r="I222">
            <v>9.8541666666666661</v>
          </cell>
          <cell r="J222">
            <v>9.8541666666666661</v>
          </cell>
          <cell r="K222">
            <v>9.8541666666666661</v>
          </cell>
          <cell r="L222">
            <v>9.8541666666666661</v>
          </cell>
          <cell r="M222">
            <v>10</v>
          </cell>
          <cell r="N222">
            <v>12.375</v>
          </cell>
          <cell r="O222">
            <v>9.5555555555555607</v>
          </cell>
          <cell r="P222">
            <v>9.1767676767676765</v>
          </cell>
          <cell r="Q222">
            <v>9.8929135101010104</v>
          </cell>
        </row>
        <row r="223"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7.7569444444444438</v>
          </cell>
          <cell r="F223">
            <v>8.7152777777777786</v>
          </cell>
          <cell r="G223">
            <v>6.6388888888888884</v>
          </cell>
          <cell r="H223">
            <v>5.114583333333333</v>
          </cell>
          <cell r="I223">
            <v>5.114583333333333</v>
          </cell>
          <cell r="J223">
            <v>5.114583333333333</v>
          </cell>
          <cell r="K223">
            <v>5.114583333333333</v>
          </cell>
          <cell r="L223">
            <v>5.114583333333333</v>
          </cell>
          <cell r="M223">
            <v>5.114583333333333</v>
          </cell>
          <cell r="N223">
            <v>5.114583333333333</v>
          </cell>
          <cell r="O223">
            <v>10</v>
          </cell>
          <cell r="P223">
            <v>6.4318181818181834</v>
          </cell>
          <cell r="Q223">
            <v>6.2787510521885537</v>
          </cell>
        </row>
        <row r="224">
          <cell r="B224">
            <v>1162</v>
          </cell>
          <cell r="C224" t="str">
            <v>فواكه مجففة</v>
          </cell>
        </row>
        <row r="225">
          <cell r="B225">
            <v>116201</v>
          </cell>
          <cell r="C225" t="str">
            <v>تين(قطين)</v>
          </cell>
        </row>
        <row r="226"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23</v>
          </cell>
          <cell r="F226">
            <v>22</v>
          </cell>
          <cell r="G226">
            <v>22</v>
          </cell>
          <cell r="H226">
            <v>20</v>
          </cell>
          <cell r="I226">
            <v>21</v>
          </cell>
          <cell r="J226">
            <v>21</v>
          </cell>
          <cell r="K226">
            <v>23</v>
          </cell>
          <cell r="L226">
            <v>23</v>
          </cell>
          <cell r="M226">
            <v>23</v>
          </cell>
          <cell r="N226">
            <v>24.666666666666668</v>
          </cell>
          <cell r="O226">
            <v>25.333333333333332</v>
          </cell>
          <cell r="P226">
            <v>26</v>
          </cell>
          <cell r="Q226">
            <v>22.833333333333332</v>
          </cell>
        </row>
        <row r="227"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23.666666666666668</v>
          </cell>
          <cell r="F227">
            <v>19.5</v>
          </cell>
          <cell r="G227">
            <v>21.555555555555554</v>
          </cell>
          <cell r="H227">
            <v>22.722222222222218</v>
          </cell>
          <cell r="I227">
            <v>22.777777777777775</v>
          </cell>
          <cell r="J227">
            <v>21.833333333333332</v>
          </cell>
          <cell r="K227">
            <v>22.888888888888889</v>
          </cell>
          <cell r="L227">
            <v>23.277777777777768</v>
          </cell>
          <cell r="M227">
            <v>24.5</v>
          </cell>
          <cell r="N227">
            <v>24.5</v>
          </cell>
          <cell r="O227">
            <v>24.3888888888889</v>
          </cell>
          <cell r="P227">
            <v>23.666666666666668</v>
          </cell>
          <cell r="Q227">
            <v>22.939814814814813</v>
          </cell>
        </row>
        <row r="228">
          <cell r="B228">
            <v>116202</v>
          </cell>
          <cell r="C228" t="str">
            <v>زبيب</v>
          </cell>
        </row>
        <row r="229"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26</v>
          </cell>
          <cell r="F229">
            <v>26</v>
          </cell>
          <cell r="G229">
            <v>28.333333333333332</v>
          </cell>
          <cell r="H229">
            <v>30.333333333333332</v>
          </cell>
          <cell r="I229">
            <v>29</v>
          </cell>
          <cell r="J229">
            <v>33</v>
          </cell>
          <cell r="K229">
            <v>34</v>
          </cell>
          <cell r="L229">
            <v>32.666666666666664</v>
          </cell>
          <cell r="M229">
            <v>32.666666666666664</v>
          </cell>
          <cell r="N229">
            <v>31.333333333333332</v>
          </cell>
          <cell r="O229">
            <v>30.5</v>
          </cell>
          <cell r="P229">
            <v>30.5</v>
          </cell>
          <cell r="Q229">
            <v>30.361111111111111</v>
          </cell>
        </row>
        <row r="230"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20.833333333333332</v>
          </cell>
          <cell r="F230">
            <v>20.5</v>
          </cell>
          <cell r="G230">
            <v>20.833333333333332</v>
          </cell>
          <cell r="H230">
            <v>20.666666666666668</v>
          </cell>
          <cell r="I230">
            <v>20.666666666666668</v>
          </cell>
          <cell r="J230">
            <v>20.5</v>
          </cell>
          <cell r="K230">
            <v>20.333333333333332</v>
          </cell>
          <cell r="L230">
            <v>20</v>
          </cell>
          <cell r="M230">
            <v>20.416666666666668</v>
          </cell>
          <cell r="N230">
            <v>20.25</v>
          </cell>
          <cell r="O230">
            <v>20</v>
          </cell>
          <cell r="P230">
            <v>20.5</v>
          </cell>
          <cell r="Q230">
            <v>20.458333333333332</v>
          </cell>
        </row>
        <row r="231">
          <cell r="B231">
            <v>116203</v>
          </cell>
          <cell r="C231" t="str">
            <v>تمر</v>
          </cell>
        </row>
        <row r="232"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16.722222222222221</v>
          </cell>
          <cell r="F232">
            <v>16</v>
          </cell>
          <cell r="G232">
            <v>16.611111111111111</v>
          </cell>
          <cell r="H232">
            <v>16.222222222222221</v>
          </cell>
          <cell r="I232">
            <v>16.222222222222221</v>
          </cell>
          <cell r="J232">
            <v>15.888888888888888</v>
          </cell>
          <cell r="K232">
            <v>15.944444444444445</v>
          </cell>
          <cell r="L232">
            <v>16.25</v>
          </cell>
          <cell r="M232">
            <v>16.416666666666668</v>
          </cell>
          <cell r="N232">
            <v>14.5</v>
          </cell>
          <cell r="O232">
            <v>17.416666666666668</v>
          </cell>
          <cell r="P232">
            <v>17.083333333333332</v>
          </cell>
          <cell r="Q232">
            <v>16.273148148148145</v>
          </cell>
        </row>
        <row r="233"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19.875</v>
          </cell>
          <cell r="F233">
            <v>21.875</v>
          </cell>
          <cell r="G233">
            <v>21.875</v>
          </cell>
          <cell r="H233">
            <v>21.25</v>
          </cell>
          <cell r="I233">
            <v>22.6</v>
          </cell>
          <cell r="J233">
            <v>22.6</v>
          </cell>
          <cell r="K233">
            <v>22.4</v>
          </cell>
          <cell r="L233">
            <v>22.6</v>
          </cell>
          <cell r="M233">
            <v>22</v>
          </cell>
          <cell r="N233">
            <v>21</v>
          </cell>
          <cell r="O233">
            <v>21</v>
          </cell>
          <cell r="P233">
            <v>21</v>
          </cell>
          <cell r="Q233">
            <v>21.672916666666666</v>
          </cell>
        </row>
        <row r="234">
          <cell r="B234">
            <v>1163</v>
          </cell>
          <cell r="C234" t="str">
            <v>المكسرات</v>
          </cell>
        </row>
        <row r="235">
          <cell r="B235">
            <v>116301</v>
          </cell>
          <cell r="C235" t="str">
            <v>فستق حلبي</v>
          </cell>
        </row>
        <row r="236"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59.166666666666664</v>
          </cell>
          <cell r="F236">
            <v>58.833333333333336</v>
          </cell>
          <cell r="G236">
            <v>58.666666666666664</v>
          </cell>
          <cell r="H236">
            <v>58.666666666666664</v>
          </cell>
          <cell r="I236">
            <v>60.833333333333336</v>
          </cell>
          <cell r="J236">
            <v>60.833333333333336</v>
          </cell>
          <cell r="K236">
            <v>61.166666666666664</v>
          </cell>
          <cell r="L236">
            <v>59.5</v>
          </cell>
          <cell r="M236">
            <v>58</v>
          </cell>
          <cell r="N236">
            <v>57.555555555555564</v>
          </cell>
          <cell r="O236">
            <v>57.777777777777771</v>
          </cell>
          <cell r="P236">
            <v>58.888888888888893</v>
          </cell>
          <cell r="Q236">
            <v>59.157407407407412</v>
          </cell>
        </row>
        <row r="237">
          <cell r="B237">
            <v>116302</v>
          </cell>
          <cell r="C237" t="str">
            <v>فستق سوداني</v>
          </cell>
        </row>
        <row r="238"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15.555555555555557</v>
          </cell>
          <cell r="F238">
            <v>15.666666666666666</v>
          </cell>
          <cell r="G238">
            <v>12.5</v>
          </cell>
          <cell r="H238">
            <v>13.625</v>
          </cell>
          <cell r="I238">
            <v>13.833333333333334</v>
          </cell>
          <cell r="J238">
            <v>14</v>
          </cell>
          <cell r="K238">
            <v>14.166666666666666</v>
          </cell>
          <cell r="L238">
            <v>13.833333333333334</v>
          </cell>
          <cell r="M238">
            <v>14.799999999999999</v>
          </cell>
          <cell r="N238">
            <v>16.266666666666666</v>
          </cell>
          <cell r="O238">
            <v>16.399999999999999</v>
          </cell>
          <cell r="P238">
            <v>17.2</v>
          </cell>
          <cell r="Q238">
            <v>14.820601851851849</v>
          </cell>
        </row>
        <row r="239">
          <cell r="B239">
            <v>116304</v>
          </cell>
          <cell r="C239" t="str">
            <v>جوز</v>
          </cell>
        </row>
        <row r="240"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29.333333333333332</v>
          </cell>
          <cell r="F240">
            <v>32</v>
          </cell>
          <cell r="G240">
            <v>32</v>
          </cell>
          <cell r="H240">
            <v>32</v>
          </cell>
          <cell r="I240">
            <v>32</v>
          </cell>
          <cell r="J240">
            <v>32</v>
          </cell>
          <cell r="K240">
            <v>32</v>
          </cell>
          <cell r="L240">
            <v>32</v>
          </cell>
          <cell r="M240">
            <v>31</v>
          </cell>
          <cell r="N240">
            <v>30</v>
          </cell>
          <cell r="O240">
            <v>30</v>
          </cell>
          <cell r="P240">
            <v>29.5</v>
          </cell>
          <cell r="Q240">
            <v>31.152777777777775</v>
          </cell>
        </row>
        <row r="241">
          <cell r="B241">
            <v>116305</v>
          </cell>
          <cell r="C241" t="str">
            <v>لوز</v>
          </cell>
        </row>
        <row r="242"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59.375</v>
          </cell>
          <cell r="F242">
            <v>60</v>
          </cell>
          <cell r="G242">
            <v>61</v>
          </cell>
          <cell r="H242">
            <v>60</v>
          </cell>
          <cell r="I242">
            <v>60.5</v>
          </cell>
          <cell r="J242">
            <v>60.5</v>
          </cell>
          <cell r="K242">
            <v>60.5</v>
          </cell>
          <cell r="L242">
            <v>60.66666666666665</v>
          </cell>
          <cell r="M242">
            <v>58.5</v>
          </cell>
          <cell r="N242">
            <v>54.333333333333336</v>
          </cell>
          <cell r="O242">
            <v>54.666666666666664</v>
          </cell>
          <cell r="P242">
            <v>57.333333333333336</v>
          </cell>
          <cell r="Q242">
            <v>58.947916666666664</v>
          </cell>
        </row>
        <row r="243"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58.166666666666664</v>
          </cell>
          <cell r="F243">
            <v>55.666666666666664</v>
          </cell>
          <cell r="G243">
            <v>54.666666666666664</v>
          </cell>
          <cell r="H243">
            <v>54.5</v>
          </cell>
          <cell r="I243">
            <v>57.166666666666664</v>
          </cell>
          <cell r="J243">
            <v>56.333333333333336</v>
          </cell>
          <cell r="K243">
            <v>56.666666666666664</v>
          </cell>
          <cell r="L243">
            <v>55.277777777777771</v>
          </cell>
          <cell r="M243">
            <v>54.888888888888893</v>
          </cell>
          <cell r="N243">
            <v>51.222222222222229</v>
          </cell>
          <cell r="O243">
            <v>52.666666666666664</v>
          </cell>
          <cell r="P243">
            <v>53.722222222222229</v>
          </cell>
          <cell r="Q243">
            <v>55.078703703703717</v>
          </cell>
        </row>
        <row r="244">
          <cell r="B244">
            <v>116306</v>
          </cell>
          <cell r="C244" t="str">
            <v>البزر</v>
          </cell>
        </row>
        <row r="245">
          <cell r="B245">
            <v>116306100</v>
          </cell>
          <cell r="C245" t="str">
            <v>بزر بطيخ</v>
          </cell>
        </row>
        <row r="246"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39.666666666666664</v>
          </cell>
          <cell r="F246">
            <v>40</v>
          </cell>
          <cell r="G246">
            <v>40</v>
          </cell>
          <cell r="H246">
            <v>40</v>
          </cell>
          <cell r="I246">
            <v>39.666666666666664</v>
          </cell>
          <cell r="J246">
            <v>39.166666666666664</v>
          </cell>
          <cell r="K246">
            <v>39.166666666666664</v>
          </cell>
          <cell r="L246">
            <v>39.166666666666664</v>
          </cell>
          <cell r="M246">
            <v>40.583333333333336</v>
          </cell>
          <cell r="N246">
            <v>40.416666666666664</v>
          </cell>
          <cell r="O246">
            <v>41.25</v>
          </cell>
          <cell r="P246">
            <v>41.166666666666664</v>
          </cell>
          <cell r="Q246">
            <v>40.020833333333336</v>
          </cell>
        </row>
        <row r="247">
          <cell r="B247">
            <v>116306101</v>
          </cell>
          <cell r="C247" t="str">
            <v>بزر عين شمس</v>
          </cell>
        </row>
        <row r="248"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16.833333333333332</v>
          </cell>
          <cell r="F248">
            <v>16.333333333333332</v>
          </cell>
          <cell r="G248">
            <v>18.444444444444443</v>
          </cell>
          <cell r="H248">
            <v>17.666666666666664</v>
          </cell>
          <cell r="I248">
            <v>17.666666666666664</v>
          </cell>
          <cell r="J248">
            <v>17.666666666666664</v>
          </cell>
          <cell r="K248">
            <v>17.666666666666664</v>
          </cell>
          <cell r="L248">
            <v>17.66666666666665</v>
          </cell>
          <cell r="M248">
            <v>18</v>
          </cell>
          <cell r="N248">
            <v>16.1111111111111</v>
          </cell>
          <cell r="O248">
            <v>15.5</v>
          </cell>
          <cell r="P248">
            <v>14.3888888888889</v>
          </cell>
          <cell r="Q248">
            <v>16.995370370370367</v>
          </cell>
        </row>
        <row r="249">
          <cell r="B249">
            <v>116307</v>
          </cell>
          <cell r="C249" t="str">
            <v>بندق</v>
          </cell>
        </row>
        <row r="250"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58.333333333333329</v>
          </cell>
          <cell r="F250">
            <v>60</v>
          </cell>
          <cell r="G250">
            <v>59.333333333333336</v>
          </cell>
          <cell r="H250">
            <v>62.166666666666671</v>
          </cell>
          <cell r="I250">
            <v>61.166666666666671</v>
          </cell>
          <cell r="J250">
            <v>62</v>
          </cell>
          <cell r="K250">
            <v>62</v>
          </cell>
          <cell r="L250">
            <v>62</v>
          </cell>
          <cell r="M250">
            <v>56.166666666666664</v>
          </cell>
          <cell r="N250">
            <v>55.333333333333336</v>
          </cell>
          <cell r="O250">
            <v>56.166666666666664</v>
          </cell>
          <cell r="P250">
            <v>55.333333333333336</v>
          </cell>
          <cell r="Q250">
            <v>59.166666666666664</v>
          </cell>
        </row>
        <row r="251">
          <cell r="B251">
            <v>116308</v>
          </cell>
          <cell r="C251" t="str">
            <v>مكسرات مشكلة</v>
          </cell>
        </row>
        <row r="252"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56.888888888888886</v>
          </cell>
          <cell r="F252">
            <v>57.333333333333336</v>
          </cell>
          <cell r="G252">
            <v>58.888888888888886</v>
          </cell>
          <cell r="H252">
            <v>57.44444444444445</v>
          </cell>
          <cell r="I252">
            <v>56.222222222222221</v>
          </cell>
          <cell r="J252">
            <v>57.55555555555555</v>
          </cell>
          <cell r="K252">
            <v>57.55555555555555</v>
          </cell>
          <cell r="L252">
            <v>57.333333333333336</v>
          </cell>
          <cell r="M252">
            <v>54.833333333333336</v>
          </cell>
          <cell r="N252">
            <v>57.333333333333336</v>
          </cell>
          <cell r="O252">
            <v>57.166666666666664</v>
          </cell>
          <cell r="P252">
            <v>57</v>
          </cell>
          <cell r="Q252">
            <v>57.129629629629626</v>
          </cell>
        </row>
        <row r="253">
          <cell r="B253">
            <v>116309</v>
          </cell>
          <cell r="C253" t="str">
            <v>مكسرات اخرى</v>
          </cell>
        </row>
        <row r="254"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20.555555555555557</v>
          </cell>
          <cell r="F254">
            <v>21.5</v>
          </cell>
          <cell r="G254">
            <v>22.555555555555557</v>
          </cell>
          <cell r="H254">
            <v>20.833333333333336</v>
          </cell>
          <cell r="I254">
            <v>20.833333333333336</v>
          </cell>
          <cell r="J254">
            <v>20.75</v>
          </cell>
          <cell r="K254">
            <v>20.75</v>
          </cell>
          <cell r="L254">
            <v>20.5</v>
          </cell>
          <cell r="M254">
            <v>20.916666666666668</v>
          </cell>
          <cell r="N254">
            <v>22.5</v>
          </cell>
          <cell r="O254">
            <v>22.166666666666668</v>
          </cell>
          <cell r="P254">
            <v>23.5</v>
          </cell>
          <cell r="Q254">
            <v>21.446759259259256</v>
          </cell>
        </row>
        <row r="255">
          <cell r="B255">
            <v>11630902</v>
          </cell>
          <cell r="C255" t="str">
            <v>كستناء</v>
          </cell>
          <cell r="D255" t="str">
            <v>1كغم</v>
          </cell>
          <cell r="E255">
            <v>20</v>
          </cell>
          <cell r="F255">
            <v>16.833333333333332</v>
          </cell>
          <cell r="G255">
            <v>15</v>
          </cell>
          <cell r="H255">
            <v>17.5</v>
          </cell>
          <cell r="I255">
            <v>20</v>
          </cell>
          <cell r="J255">
            <v>20</v>
          </cell>
          <cell r="K255">
            <v>20</v>
          </cell>
          <cell r="L255">
            <v>20</v>
          </cell>
          <cell r="M255">
            <v>20</v>
          </cell>
          <cell r="N255">
            <v>20</v>
          </cell>
          <cell r="O255">
            <v>19</v>
          </cell>
          <cell r="P255">
            <v>17.5</v>
          </cell>
          <cell r="Q255">
            <v>18.819444444444443</v>
          </cell>
        </row>
        <row r="256">
          <cell r="B256">
            <v>1164</v>
          </cell>
          <cell r="C256" t="str">
            <v>فواكه معلبة</v>
          </cell>
        </row>
        <row r="257">
          <cell r="B257">
            <v>116401</v>
          </cell>
          <cell r="C257" t="str">
            <v>اناناس معلب</v>
          </cell>
        </row>
        <row r="258"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6.3055555555555562</v>
          </cell>
          <cell r="F258">
            <v>6.3888888888888893</v>
          </cell>
          <cell r="G258">
            <v>6.3611111111111116</v>
          </cell>
          <cell r="H258">
            <v>6.4444444444444455</v>
          </cell>
          <cell r="I258">
            <v>6.3055555555555562</v>
          </cell>
          <cell r="J258">
            <v>6.2777777777777777</v>
          </cell>
          <cell r="K258">
            <v>6.3888888888888893</v>
          </cell>
          <cell r="L258">
            <v>6.4722222222222241</v>
          </cell>
          <cell r="M258">
            <v>6.5555555555555571</v>
          </cell>
          <cell r="N258">
            <v>6.666666666666667</v>
          </cell>
          <cell r="O258">
            <v>6.1111111111111098</v>
          </cell>
          <cell r="P258">
            <v>6.1111111111111098</v>
          </cell>
          <cell r="Q258">
            <v>6.3657407407407414</v>
          </cell>
        </row>
        <row r="259"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7.25</v>
          </cell>
          <cell r="F259">
            <v>7.5</v>
          </cell>
          <cell r="G259">
            <v>7.6111111111111107</v>
          </cell>
          <cell r="H259">
            <v>7.5</v>
          </cell>
          <cell r="I259">
            <v>7.5</v>
          </cell>
          <cell r="J259">
            <v>7.5</v>
          </cell>
          <cell r="K259">
            <v>7.5</v>
          </cell>
          <cell r="L259">
            <v>7.5</v>
          </cell>
          <cell r="M259">
            <v>7</v>
          </cell>
          <cell r="N259">
            <v>6.2222222222222241</v>
          </cell>
          <cell r="O259">
            <v>6.1111111111111098</v>
          </cell>
          <cell r="P259">
            <v>7.1111111111111098</v>
          </cell>
          <cell r="Q259">
            <v>7.1921296296296306</v>
          </cell>
        </row>
        <row r="260">
          <cell r="B260">
            <v>117</v>
          </cell>
          <cell r="C260" t="str">
            <v>الخضروات</v>
          </cell>
        </row>
        <row r="261">
          <cell r="B261">
            <v>1171</v>
          </cell>
          <cell r="C261" t="str">
            <v>الخضروات الطازجة</v>
          </cell>
        </row>
        <row r="262">
          <cell r="B262">
            <v>117101</v>
          </cell>
          <cell r="C262" t="str">
            <v>البندورة</v>
          </cell>
        </row>
        <row r="263"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3.416666666666667</v>
          </cell>
          <cell r="F263">
            <v>3.625</v>
          </cell>
          <cell r="G263">
            <v>4.75</v>
          </cell>
          <cell r="H263">
            <v>4.4826388888888893</v>
          </cell>
          <cell r="I263">
            <v>4.5902777777777777</v>
          </cell>
          <cell r="J263">
            <v>4.1736111111111116</v>
          </cell>
          <cell r="K263">
            <v>3.9583333333333335</v>
          </cell>
          <cell r="L263">
            <v>3.7060439560439531</v>
          </cell>
          <cell r="M263">
            <v>4.1824074074074069</v>
          </cell>
          <cell r="N263">
            <v>4.104166666666667</v>
          </cell>
          <cell r="O263">
            <v>3.2662037037037037</v>
          </cell>
          <cell r="P263">
            <v>3.1111111111111103</v>
          </cell>
          <cell r="Q263">
            <v>3.947205051892551</v>
          </cell>
        </row>
        <row r="264"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2.5833333333333335</v>
          </cell>
          <cell r="F264">
            <v>2.34375</v>
          </cell>
          <cell r="G264">
            <v>1.8506944444444444</v>
          </cell>
          <cell r="H264">
            <v>2.3090277777777781</v>
          </cell>
          <cell r="I264">
            <v>2.1770833333333335</v>
          </cell>
          <cell r="J264">
            <v>1.2361111111111109</v>
          </cell>
          <cell r="K264">
            <v>1.1875</v>
          </cell>
          <cell r="L264">
            <v>2.3347069597069599</v>
          </cell>
          <cell r="M264">
            <v>3.1629629629629634</v>
          </cell>
          <cell r="N264">
            <v>3.2013888888888897</v>
          </cell>
          <cell r="O264">
            <v>2.5300925925925934</v>
          </cell>
          <cell r="P264">
            <v>2.4166666666666665</v>
          </cell>
          <cell r="Q264">
            <v>2.2777765059015063</v>
          </cell>
        </row>
        <row r="265">
          <cell r="B265">
            <v>117102</v>
          </cell>
          <cell r="C265" t="str">
            <v>كوسا</v>
          </cell>
        </row>
        <row r="266"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3.9583333333333335</v>
          </cell>
          <cell r="F266">
            <v>4.3055555555555562</v>
          </cell>
          <cell r="G266">
            <v>2.9340277777777781</v>
          </cell>
          <cell r="H266">
            <v>2.1840277777777781</v>
          </cell>
          <cell r="I266">
            <v>2.0104166666666665</v>
          </cell>
          <cell r="J266">
            <v>2.0729166666666665</v>
          </cell>
          <cell r="K266">
            <v>1.7604166666666667</v>
          </cell>
          <cell r="L266">
            <v>2.4520757020757031</v>
          </cell>
          <cell r="M266">
            <v>2.8620370370370369</v>
          </cell>
          <cell r="N266">
            <v>2.5208333333333335</v>
          </cell>
          <cell r="O266">
            <v>2.1828703703703698</v>
          </cell>
          <cell r="P266">
            <v>2.0833333333333335</v>
          </cell>
          <cell r="Q266">
            <v>2.6105703517161851</v>
          </cell>
        </row>
        <row r="267">
          <cell r="B267">
            <v>117103</v>
          </cell>
          <cell r="C267" t="str">
            <v>باذنجان</v>
          </cell>
        </row>
        <row r="268"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3.2638888888888893</v>
          </cell>
          <cell r="F268">
            <v>4.125</v>
          </cell>
          <cell r="G268">
            <v>3.4895833333333335</v>
          </cell>
          <cell r="H268">
            <v>2.1041666666666665</v>
          </cell>
          <cell r="I268">
            <v>2</v>
          </cell>
          <cell r="J268">
            <v>1.7847222222222223</v>
          </cell>
          <cell r="K268">
            <v>1.09375</v>
          </cell>
          <cell r="L268">
            <v>1.26831501831502</v>
          </cell>
          <cell r="M268">
            <v>1.3731481481481467</v>
          </cell>
          <cell r="N268">
            <v>1.6180555555555565</v>
          </cell>
          <cell r="O268">
            <v>1.7916666666666667</v>
          </cell>
          <cell r="P268">
            <v>1.7</v>
          </cell>
          <cell r="Q268">
            <v>2.1343580416497083</v>
          </cell>
        </row>
        <row r="269">
          <cell r="B269">
            <v>117104</v>
          </cell>
          <cell r="C269" t="str">
            <v>بامية</v>
          </cell>
        </row>
        <row r="270"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16.333333333333332</v>
          </cell>
          <cell r="F270">
            <v>16.333333333333332</v>
          </cell>
          <cell r="G270">
            <v>35.833333333333336</v>
          </cell>
          <cell r="H270">
            <v>31.25</v>
          </cell>
          <cell r="I270">
            <v>20.513888888888889</v>
          </cell>
          <cell r="J270">
            <v>20.048611111111111</v>
          </cell>
          <cell r="K270">
            <v>7.802083333333333</v>
          </cell>
          <cell r="L270">
            <v>6.922771672771673</v>
          </cell>
          <cell r="M270">
            <v>13.594444444444468</v>
          </cell>
          <cell r="N270">
            <v>15.1388888888889</v>
          </cell>
          <cell r="O270">
            <v>15.1388888888889</v>
          </cell>
          <cell r="P270">
            <v>15.1388888888889</v>
          </cell>
          <cell r="Q270">
            <v>17.837372176434684</v>
          </cell>
        </row>
        <row r="271">
          <cell r="B271">
            <v>117105</v>
          </cell>
          <cell r="C271" t="str">
            <v>فاصولياء</v>
          </cell>
        </row>
        <row r="272"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4.791666666666667</v>
          </cell>
          <cell r="F272">
            <v>5</v>
          </cell>
          <cell r="G272">
            <v>5.854166666666667</v>
          </cell>
          <cell r="H272">
            <v>5.2013888888888893</v>
          </cell>
          <cell r="I272">
            <v>4.9375</v>
          </cell>
          <cell r="J272">
            <v>4.3680555555555554</v>
          </cell>
          <cell r="K272">
            <v>4.21875</v>
          </cell>
          <cell r="L272">
            <v>4.3699633699633695</v>
          </cell>
          <cell r="M272">
            <v>5.7648148148148124</v>
          </cell>
          <cell r="N272">
            <v>6.791666666666667</v>
          </cell>
          <cell r="O272">
            <v>6.791666666666667</v>
          </cell>
          <cell r="P272">
            <v>6.791666666666667</v>
          </cell>
          <cell r="Q272">
            <v>5.4067754968796633</v>
          </cell>
        </row>
        <row r="273">
          <cell r="B273">
            <v>117106</v>
          </cell>
          <cell r="C273" t="str">
            <v>الملوخية</v>
          </cell>
        </row>
        <row r="274"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15.25</v>
          </cell>
          <cell r="F274">
            <v>15.25</v>
          </cell>
          <cell r="G274">
            <v>31.666666666666668</v>
          </cell>
          <cell r="H274">
            <v>35.416666666666664</v>
          </cell>
          <cell r="I274">
            <v>30.763888888888889</v>
          </cell>
          <cell r="J274">
            <v>20.270833333333332</v>
          </cell>
          <cell r="K274">
            <v>18.354166666666668</v>
          </cell>
          <cell r="L274">
            <v>14.9285714285714</v>
          </cell>
          <cell r="M274">
            <v>21.5</v>
          </cell>
          <cell r="N274">
            <v>22.333333333333332</v>
          </cell>
          <cell r="O274">
            <v>22.333333333333332</v>
          </cell>
          <cell r="P274">
            <v>22.333333333333332</v>
          </cell>
          <cell r="Q274">
            <v>22.533399470899468</v>
          </cell>
        </row>
        <row r="275">
          <cell r="B275">
            <v>117107</v>
          </cell>
          <cell r="C275" t="str">
            <v>لوبيا</v>
          </cell>
          <cell r="M275" t="e">
            <v>#N/A</v>
          </cell>
        </row>
        <row r="276"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6.208333333333333</v>
          </cell>
          <cell r="F276">
            <v>6.208333333333333</v>
          </cell>
          <cell r="G276">
            <v>6.708333333333333</v>
          </cell>
          <cell r="H276">
            <v>6.354166666666667</v>
          </cell>
          <cell r="I276">
            <v>5.9375</v>
          </cell>
          <cell r="J276">
            <v>5.375</v>
          </cell>
          <cell r="K276">
            <v>5.489583333333333</v>
          </cell>
          <cell r="L276">
            <v>5.161782661782663</v>
          </cell>
          <cell r="M276">
            <v>4.874074074074076</v>
          </cell>
          <cell r="N276">
            <v>5.6944444444444429</v>
          </cell>
          <cell r="O276">
            <v>5.6944444444444429</v>
          </cell>
          <cell r="P276">
            <v>5.6944444444444429</v>
          </cell>
          <cell r="Q276">
            <v>5.783370005765839</v>
          </cell>
        </row>
        <row r="277">
          <cell r="B277">
            <v>117108</v>
          </cell>
          <cell r="C277" t="str">
            <v>بازيلاء خضراء</v>
          </cell>
        </row>
        <row r="278"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7.0243055555555562</v>
          </cell>
          <cell r="F278">
            <v>7.104166666666667</v>
          </cell>
          <cell r="G278">
            <v>5.7569444444444455</v>
          </cell>
          <cell r="H278">
            <v>5.0625</v>
          </cell>
          <cell r="I278">
            <v>5.2453703703703702</v>
          </cell>
          <cell r="J278">
            <v>5.2453703703703702</v>
          </cell>
          <cell r="K278">
            <v>5.2453703703703702</v>
          </cell>
          <cell r="L278">
            <v>5.2453703703703702</v>
          </cell>
          <cell r="M278">
            <v>5.2453703703703702</v>
          </cell>
          <cell r="N278">
            <v>5.2453703703703702</v>
          </cell>
          <cell r="O278">
            <v>7</v>
          </cell>
          <cell r="P278">
            <v>5.22828282828283</v>
          </cell>
          <cell r="Q278">
            <v>5.7207018097643081</v>
          </cell>
        </row>
        <row r="279">
          <cell r="B279">
            <v>117109</v>
          </cell>
          <cell r="C279" t="str">
            <v>فول اخضر</v>
          </cell>
        </row>
        <row r="280"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9</v>
          </cell>
          <cell r="F280">
            <v>6.7013888888888893</v>
          </cell>
          <cell r="G280">
            <v>2.7951388888888888</v>
          </cell>
          <cell r="H280">
            <v>1.9895833333333333</v>
          </cell>
          <cell r="I280">
            <v>2</v>
          </cell>
          <cell r="J280">
            <v>2</v>
          </cell>
          <cell r="K280">
            <v>2</v>
          </cell>
          <cell r="L280">
            <v>2</v>
          </cell>
          <cell r="M280">
            <v>2</v>
          </cell>
          <cell r="N280">
            <v>2</v>
          </cell>
          <cell r="O280">
            <v>2</v>
          </cell>
          <cell r="P280">
            <v>10</v>
          </cell>
          <cell r="Q280">
            <v>3.707175925925926</v>
          </cell>
        </row>
        <row r="281">
          <cell r="B281">
            <v>117110</v>
          </cell>
          <cell r="C281" t="str">
            <v>فلفل اخضر</v>
          </cell>
        </row>
        <row r="282"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9.2847222222222214</v>
          </cell>
          <cell r="F282">
            <v>11.75</v>
          </cell>
          <cell r="G282">
            <v>11.541666666666666</v>
          </cell>
          <cell r="H282">
            <v>9.1805555555555554</v>
          </cell>
          <cell r="I282">
            <v>6.8611111111111107</v>
          </cell>
          <cell r="J282">
            <v>4.729166666666667</v>
          </cell>
          <cell r="K282">
            <v>3.4270833333333335</v>
          </cell>
          <cell r="L282">
            <v>3.3717948717948736</v>
          </cell>
          <cell r="M282">
            <v>3.5685185185185202</v>
          </cell>
          <cell r="N282">
            <v>2.9166666666666665</v>
          </cell>
          <cell r="O282">
            <v>2.5324074074074066</v>
          </cell>
          <cell r="P282">
            <v>3.6805555555555567</v>
          </cell>
          <cell r="Q282">
            <v>6.0703540479582152</v>
          </cell>
        </row>
        <row r="283"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4.4722222222222223</v>
          </cell>
          <cell r="F283">
            <v>5.0902777777777777</v>
          </cell>
          <cell r="G283">
            <v>5.4861111111111107</v>
          </cell>
          <cell r="H283">
            <v>5.625</v>
          </cell>
          <cell r="I283">
            <v>4.2986111111111107</v>
          </cell>
          <cell r="J283">
            <v>3.25</v>
          </cell>
          <cell r="K283">
            <v>3.1041666666666665</v>
          </cell>
          <cell r="L283">
            <v>3.328296703296703</v>
          </cell>
          <cell r="M283">
            <v>3.9796296296296299</v>
          </cell>
          <cell r="N283">
            <v>4.0486111111111098</v>
          </cell>
          <cell r="O283">
            <v>3.4861111111111103</v>
          </cell>
          <cell r="P283">
            <v>3.25</v>
          </cell>
          <cell r="Q283">
            <v>4.118253120336453</v>
          </cell>
        </row>
        <row r="284">
          <cell r="B284">
            <v>117111</v>
          </cell>
          <cell r="C284" t="str">
            <v>سبانخ</v>
          </cell>
        </row>
        <row r="285"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1.8958333333333333</v>
          </cell>
          <cell r="F285">
            <v>2.1770833333333335</v>
          </cell>
          <cell r="G285">
            <v>1.8576388888888891</v>
          </cell>
          <cell r="H285">
            <v>1.8333333333333333</v>
          </cell>
          <cell r="I285">
            <v>1.9629629629629628</v>
          </cell>
          <cell r="J285">
            <v>2</v>
          </cell>
          <cell r="K285">
            <v>2</v>
          </cell>
          <cell r="L285">
            <v>2</v>
          </cell>
          <cell r="M285">
            <v>2</v>
          </cell>
          <cell r="N285">
            <v>2.1944444444444433</v>
          </cell>
          <cell r="O285">
            <v>1.8587962962962967</v>
          </cell>
          <cell r="P285">
            <v>1.2569444444444433</v>
          </cell>
          <cell r="Q285">
            <v>1.919753086419753</v>
          </cell>
        </row>
        <row r="286">
          <cell r="B286">
            <v>117112</v>
          </cell>
          <cell r="C286" t="str">
            <v>زهرة</v>
          </cell>
        </row>
        <row r="287"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1.2777777777777777</v>
          </cell>
          <cell r="F287">
            <v>0.97916666666666663</v>
          </cell>
          <cell r="G287">
            <v>1.0868055555555556</v>
          </cell>
          <cell r="H287">
            <v>1.7395833333333333</v>
          </cell>
          <cell r="I287">
            <v>1.9375</v>
          </cell>
          <cell r="J287">
            <v>2</v>
          </cell>
          <cell r="K287">
            <v>2</v>
          </cell>
          <cell r="L287">
            <v>2.5</v>
          </cell>
          <cell r="M287">
            <v>3.7333333333333329</v>
          </cell>
          <cell r="N287">
            <v>3.4027777777777768</v>
          </cell>
          <cell r="O287">
            <v>2.4189814814814801</v>
          </cell>
          <cell r="P287">
            <v>1.5555555555555565</v>
          </cell>
          <cell r="Q287">
            <v>2.0526234567901231</v>
          </cell>
        </row>
        <row r="288">
          <cell r="B288">
            <v>117113</v>
          </cell>
          <cell r="C288" t="str">
            <v>ملفوف</v>
          </cell>
        </row>
        <row r="289"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1.1458333333333333</v>
          </cell>
          <cell r="F289">
            <v>1</v>
          </cell>
          <cell r="G289">
            <v>1.0138888888888891</v>
          </cell>
          <cell r="H289">
            <v>1.7013888888888891</v>
          </cell>
          <cell r="I289">
            <v>1.8819444444444444</v>
          </cell>
          <cell r="J289">
            <v>2.1909722222222219</v>
          </cell>
          <cell r="K289">
            <v>2.1909722222222219</v>
          </cell>
          <cell r="L289">
            <v>2.5</v>
          </cell>
          <cell r="M289">
            <v>2.875</v>
          </cell>
          <cell r="N289">
            <v>3.3666666666666667</v>
          </cell>
          <cell r="O289">
            <v>2.4444444444444433</v>
          </cell>
          <cell r="P289">
            <v>1.4722222222222232</v>
          </cell>
          <cell r="Q289">
            <v>1.9819444444444443</v>
          </cell>
        </row>
        <row r="290">
          <cell r="B290">
            <v>117114</v>
          </cell>
          <cell r="C290" t="str">
            <v>خيار</v>
          </cell>
        </row>
        <row r="291"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2.5416666666666665</v>
          </cell>
          <cell r="F291">
            <v>2.5</v>
          </cell>
          <cell r="G291">
            <v>2.5</v>
          </cell>
          <cell r="H291">
            <v>2.5590277777777781</v>
          </cell>
          <cell r="I291">
            <v>2.0104166666666665</v>
          </cell>
          <cell r="J291">
            <v>1.96875</v>
          </cell>
          <cell r="K291">
            <v>2.0104166666666665</v>
          </cell>
          <cell r="L291">
            <v>2.5763125763125765</v>
          </cell>
          <cell r="M291">
            <v>3.0527777777777771</v>
          </cell>
          <cell r="N291">
            <v>2.7638888888888897</v>
          </cell>
          <cell r="O291">
            <v>2.7638888888888897</v>
          </cell>
          <cell r="P291">
            <v>2.7638888888888897</v>
          </cell>
          <cell r="Q291">
            <v>2.5009195665445669</v>
          </cell>
        </row>
        <row r="292"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2.8020833333333335</v>
          </cell>
          <cell r="F292">
            <v>3.3888888888888888</v>
          </cell>
          <cell r="G292">
            <v>2.3993055555555558</v>
          </cell>
          <cell r="H292">
            <v>1.8229166666666667</v>
          </cell>
          <cell r="I292">
            <v>1.7465277777777777</v>
          </cell>
          <cell r="J292">
            <v>1.6770833333333333</v>
          </cell>
          <cell r="K292">
            <v>1.5729166666666667</v>
          </cell>
          <cell r="L292">
            <v>1.9503968253968234</v>
          </cell>
          <cell r="M292">
            <v>1.6592592592592599</v>
          </cell>
          <cell r="N292">
            <v>1.7291666666666667</v>
          </cell>
          <cell r="O292">
            <v>2.0277777777777768</v>
          </cell>
          <cell r="P292">
            <v>1.9513888888888899</v>
          </cell>
          <cell r="Q292">
            <v>2.0606426366843027</v>
          </cell>
        </row>
        <row r="293">
          <cell r="B293">
            <v>117115</v>
          </cell>
          <cell r="C293" t="str">
            <v>خس</v>
          </cell>
        </row>
        <row r="294"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2.25</v>
          </cell>
          <cell r="F294">
            <v>1.9930555555555554</v>
          </cell>
          <cell r="G294">
            <v>1.9444444444444444</v>
          </cell>
          <cell r="H294">
            <v>1.9236111111111109</v>
          </cell>
          <cell r="I294">
            <v>2.0208333333333335</v>
          </cell>
          <cell r="J294">
            <v>2.1736111111111112</v>
          </cell>
          <cell r="K294">
            <v>2.0625</v>
          </cell>
          <cell r="L294">
            <v>2.2243589743589767</v>
          </cell>
          <cell r="M294">
            <v>2.2546296296296267</v>
          </cell>
          <cell r="N294">
            <v>2</v>
          </cell>
          <cell r="O294">
            <v>1.7662037037037033</v>
          </cell>
          <cell r="P294">
            <v>1.5763888888888899</v>
          </cell>
          <cell r="Q294">
            <v>2.0158030626780623</v>
          </cell>
        </row>
        <row r="295">
          <cell r="B295">
            <v>117116</v>
          </cell>
          <cell r="C295" t="str">
            <v>جزر</v>
          </cell>
        </row>
        <row r="296"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2.1805555555555554</v>
          </cell>
          <cell r="F296">
            <v>1.9618055555555554</v>
          </cell>
          <cell r="G296">
            <v>2</v>
          </cell>
          <cell r="H296">
            <v>2.0520833333333335</v>
          </cell>
          <cell r="I296">
            <v>1.9375</v>
          </cell>
          <cell r="J296">
            <v>2.28125</v>
          </cell>
          <cell r="K296">
            <v>2.21875</v>
          </cell>
          <cell r="L296">
            <v>2.5128205128205132</v>
          </cell>
          <cell r="M296">
            <v>2.9814814814814832</v>
          </cell>
          <cell r="N296">
            <v>2.7152777777777768</v>
          </cell>
          <cell r="O296">
            <v>2.0601851851851865</v>
          </cell>
          <cell r="P296">
            <v>1.9097222222222232</v>
          </cell>
          <cell r="Q296">
            <v>2.2342859686609695</v>
          </cell>
        </row>
        <row r="297"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1.8333333333333333</v>
          </cell>
          <cell r="F297">
            <v>1.7083333333333333</v>
          </cell>
          <cell r="G297">
            <v>1.8819444444444444</v>
          </cell>
          <cell r="H297">
            <v>1.5752314814814812</v>
          </cell>
          <cell r="I297">
            <v>1.4085648148148149</v>
          </cell>
          <cell r="J297">
            <v>1.8981481481481481</v>
          </cell>
          <cell r="K297">
            <v>1.8796296296296295</v>
          </cell>
          <cell r="L297">
            <v>1.8571428571428568</v>
          </cell>
          <cell r="M297">
            <v>1.8583333333333334</v>
          </cell>
          <cell r="N297">
            <v>1.9791666666666667</v>
          </cell>
          <cell r="O297">
            <v>1.9166666666666667</v>
          </cell>
          <cell r="P297">
            <v>1.8501082251082268</v>
          </cell>
          <cell r="Q297">
            <v>1.8038835778419113</v>
          </cell>
        </row>
        <row r="298">
          <cell r="B298">
            <v>117117</v>
          </cell>
          <cell r="C298" t="str">
            <v>بقدونس - محلي</v>
          </cell>
        </row>
        <row r="299"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1.2604166666666667</v>
          </cell>
          <cell r="F299">
            <v>1.1875</v>
          </cell>
          <cell r="G299">
            <v>1.0416666666666667</v>
          </cell>
          <cell r="H299">
            <v>1.0416666666666667</v>
          </cell>
          <cell r="I299">
            <v>1.0208333333333333</v>
          </cell>
          <cell r="J299">
            <v>1</v>
          </cell>
          <cell r="K299">
            <v>1</v>
          </cell>
          <cell r="L299">
            <v>1.007936507936509</v>
          </cell>
          <cell r="M299">
            <v>0.8027777777777777</v>
          </cell>
          <cell r="N299">
            <v>0.90277777777777768</v>
          </cell>
          <cell r="O299">
            <v>0.96296296296296291</v>
          </cell>
          <cell r="P299">
            <v>0.875</v>
          </cell>
          <cell r="Q299">
            <v>1.00862819664903</v>
          </cell>
        </row>
        <row r="300">
          <cell r="B300">
            <v>117118</v>
          </cell>
          <cell r="C300" t="str">
            <v>فجل</v>
          </cell>
        </row>
        <row r="301"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5.7986111111111107</v>
          </cell>
          <cell r="F301">
            <v>5.9722222222222223</v>
          </cell>
          <cell r="G301">
            <v>4.375</v>
          </cell>
          <cell r="H301">
            <v>4.3819444444444438</v>
          </cell>
          <cell r="I301">
            <v>4.7430555555555562</v>
          </cell>
          <cell r="J301">
            <v>5.0486111111111107</v>
          </cell>
          <cell r="K301">
            <v>4</v>
          </cell>
          <cell r="L301">
            <v>4</v>
          </cell>
          <cell r="M301">
            <v>4</v>
          </cell>
          <cell r="N301">
            <v>4</v>
          </cell>
          <cell r="O301">
            <v>4</v>
          </cell>
          <cell r="P301">
            <v>4</v>
          </cell>
          <cell r="Q301">
            <v>4.5266203703703702</v>
          </cell>
        </row>
        <row r="302">
          <cell r="B302">
            <v>117119</v>
          </cell>
          <cell r="C302" t="str">
            <v xml:space="preserve">زعتر اخضر </v>
          </cell>
        </row>
        <row r="303"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8.1666666666666661</v>
          </cell>
          <cell r="F303">
            <v>9.7777777777777786</v>
          </cell>
          <cell r="G303">
            <v>9.125</v>
          </cell>
          <cell r="H303">
            <v>7.8645833333333339</v>
          </cell>
          <cell r="I303">
            <v>9.0451388888888893</v>
          </cell>
          <cell r="J303">
            <v>10</v>
          </cell>
          <cell r="K303">
            <v>9.4722222222222214</v>
          </cell>
          <cell r="L303">
            <v>9.4722222222222214</v>
          </cell>
          <cell r="M303">
            <v>11.83333333333335</v>
          </cell>
          <cell r="N303">
            <v>11.541351010100991</v>
          </cell>
          <cell r="O303">
            <v>10.549242424242411</v>
          </cell>
          <cell r="P303">
            <v>8.242424242424244</v>
          </cell>
          <cell r="Q303">
            <v>9.5908301767676765</v>
          </cell>
        </row>
        <row r="304">
          <cell r="B304">
            <v>117120</v>
          </cell>
          <cell r="C304" t="str">
            <v xml:space="preserve">خضار اخرى </v>
          </cell>
        </row>
        <row r="305"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5.7986111111111107</v>
          </cell>
          <cell r="F305">
            <v>5.9722222222222223</v>
          </cell>
          <cell r="G305">
            <v>4.375</v>
          </cell>
          <cell r="H305">
            <v>4.3819444444444438</v>
          </cell>
          <cell r="I305">
            <v>4.7430555555555562</v>
          </cell>
          <cell r="J305">
            <v>5.0486111111111107</v>
          </cell>
          <cell r="K305">
            <v>4</v>
          </cell>
          <cell r="L305">
            <v>4</v>
          </cell>
          <cell r="M305">
            <v>5.8</v>
          </cell>
          <cell r="N305">
            <v>6.2805555555555559</v>
          </cell>
          <cell r="O305">
            <v>4.5509259259259265</v>
          </cell>
          <cell r="P305">
            <v>4.25</v>
          </cell>
          <cell r="Q305">
            <v>4.9334104938271599</v>
          </cell>
        </row>
        <row r="306"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9.4166666666666679</v>
          </cell>
          <cell r="F306">
            <v>9.4166666666666679</v>
          </cell>
          <cell r="G306">
            <v>12.805555555555555</v>
          </cell>
          <cell r="H306">
            <v>12.861111111111112</v>
          </cell>
          <cell r="I306">
            <v>13.310185185185185</v>
          </cell>
          <cell r="J306">
            <v>14</v>
          </cell>
          <cell r="K306">
            <v>14</v>
          </cell>
          <cell r="L306">
            <v>14</v>
          </cell>
          <cell r="M306">
            <v>14</v>
          </cell>
          <cell r="N306">
            <v>14</v>
          </cell>
          <cell r="O306">
            <v>14</v>
          </cell>
          <cell r="P306">
            <v>14</v>
          </cell>
          <cell r="Q306">
            <v>12.984182098765432</v>
          </cell>
        </row>
        <row r="307"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4.270833333333333</v>
          </cell>
          <cell r="F307">
            <v>5.8819444444444455</v>
          </cell>
          <cell r="G307">
            <v>6.291666666666667</v>
          </cell>
          <cell r="H307">
            <v>7.083333333333333</v>
          </cell>
          <cell r="I307">
            <v>6.8055555555555562</v>
          </cell>
          <cell r="J307">
            <v>7.2430555555555545</v>
          </cell>
          <cell r="K307">
            <v>3.625</v>
          </cell>
          <cell r="L307">
            <v>3.0726495726495702</v>
          </cell>
          <cell r="M307">
            <v>3.1722222222222229</v>
          </cell>
          <cell r="N307">
            <v>3.0208333333333335</v>
          </cell>
          <cell r="O307">
            <v>3.0208333333333335</v>
          </cell>
          <cell r="P307">
            <v>3.0208333333333335</v>
          </cell>
          <cell r="Q307">
            <v>4.7090633903133909</v>
          </cell>
        </row>
        <row r="308"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2</v>
          </cell>
          <cell r="F308">
            <v>2</v>
          </cell>
          <cell r="G308">
            <v>2</v>
          </cell>
          <cell r="H308">
            <v>2.3298611111111112</v>
          </cell>
          <cell r="I308">
            <v>2.1354166666666665</v>
          </cell>
          <cell r="J308">
            <v>1.9166666666666667</v>
          </cell>
          <cell r="K308">
            <v>2.09375</v>
          </cell>
          <cell r="L308">
            <v>2.0932539682539666</v>
          </cell>
          <cell r="M308">
            <v>3</v>
          </cell>
          <cell r="N308">
            <v>3</v>
          </cell>
          <cell r="O308">
            <v>3</v>
          </cell>
          <cell r="P308">
            <v>3</v>
          </cell>
          <cell r="Q308">
            <v>2.3807457010582009</v>
          </cell>
        </row>
        <row r="309"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12</v>
          </cell>
          <cell r="F309">
            <v>12</v>
          </cell>
          <cell r="G309">
            <v>32</v>
          </cell>
          <cell r="H309">
            <v>13.902777777777777</v>
          </cell>
          <cell r="I309">
            <v>7.875</v>
          </cell>
          <cell r="J309">
            <v>7.875</v>
          </cell>
          <cell r="K309">
            <v>8.8333333333333339</v>
          </cell>
          <cell r="L309">
            <v>8.6880341880341874</v>
          </cell>
          <cell r="M309">
            <v>8.6880341880341874</v>
          </cell>
          <cell r="N309">
            <v>8.6880341880341874</v>
          </cell>
          <cell r="O309">
            <v>8.6880341880341874</v>
          </cell>
          <cell r="P309">
            <v>8.6880341880341874</v>
          </cell>
          <cell r="Q309">
            <v>11.493856837606835</v>
          </cell>
        </row>
        <row r="310"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6.833333333333333</v>
          </cell>
          <cell r="F310">
            <v>6.833333333333333</v>
          </cell>
          <cell r="G310">
            <v>6.833333333333333</v>
          </cell>
          <cell r="H310">
            <v>6.833333333333333</v>
          </cell>
          <cell r="I310">
            <v>6.833333333333333</v>
          </cell>
          <cell r="J310">
            <v>6.833333333333333</v>
          </cell>
          <cell r="K310">
            <v>6.833333333333333</v>
          </cell>
          <cell r="L310">
            <v>6.833333333333333</v>
          </cell>
          <cell r="M310">
            <v>6.833333333333333</v>
          </cell>
          <cell r="N310">
            <v>5.520833333333333</v>
          </cell>
          <cell r="O310">
            <v>4.6990740740740735</v>
          </cell>
          <cell r="P310">
            <v>5.291666666666667</v>
          </cell>
          <cell r="Q310">
            <v>6.4176311728395072</v>
          </cell>
        </row>
        <row r="311">
          <cell r="B311">
            <v>1172</v>
          </cell>
          <cell r="C311" t="str">
            <v>خضروات مجمدة</v>
          </cell>
        </row>
        <row r="312">
          <cell r="B312">
            <v>117201</v>
          </cell>
          <cell r="C312" t="str">
            <v>بازيلاء مجمدة</v>
          </cell>
        </row>
        <row r="313"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7.166666666666667</v>
          </cell>
          <cell r="F313">
            <v>7.5</v>
          </cell>
          <cell r="G313">
            <v>7.666666666666667</v>
          </cell>
          <cell r="H313">
            <v>7.583333333333333</v>
          </cell>
          <cell r="I313">
            <v>7.5</v>
          </cell>
          <cell r="J313">
            <v>7.583333333333333</v>
          </cell>
          <cell r="K313">
            <v>7.666666666666667</v>
          </cell>
          <cell r="L313">
            <v>7.833333333333333</v>
          </cell>
          <cell r="M313">
            <v>7.416666666666667</v>
          </cell>
          <cell r="N313">
            <v>8.1666666666666661</v>
          </cell>
          <cell r="O313">
            <v>7.333333333333333</v>
          </cell>
          <cell r="P313">
            <v>7.25</v>
          </cell>
          <cell r="Q313">
            <v>7.5555555555555562</v>
          </cell>
        </row>
        <row r="314">
          <cell r="B314">
            <v>117203</v>
          </cell>
          <cell r="C314" t="str">
            <v>خضروات مشكلة مجمدة</v>
          </cell>
        </row>
        <row r="315"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7</v>
          </cell>
          <cell r="F315">
            <v>7.666666666666667</v>
          </cell>
          <cell r="G315">
            <v>8</v>
          </cell>
          <cell r="H315">
            <v>7.833333333333333</v>
          </cell>
          <cell r="I315">
            <v>7.416666666666667</v>
          </cell>
          <cell r="J315">
            <v>7.833333333333333</v>
          </cell>
          <cell r="K315">
            <v>7.916666666666667</v>
          </cell>
          <cell r="L315">
            <v>8</v>
          </cell>
          <cell r="M315">
            <v>7.583333333333333</v>
          </cell>
          <cell r="N315">
            <v>8.3333333333333339</v>
          </cell>
          <cell r="O315">
            <v>7.583333333333333</v>
          </cell>
          <cell r="P315">
            <v>7.166666666666667</v>
          </cell>
          <cell r="Q315">
            <v>7.6944444444444438</v>
          </cell>
        </row>
        <row r="316">
          <cell r="B316">
            <v>117204</v>
          </cell>
          <cell r="C316" t="str">
            <v>خضروات اخرى مجمدة</v>
          </cell>
        </row>
        <row r="317"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6.375</v>
          </cell>
          <cell r="F317">
            <v>6.75</v>
          </cell>
          <cell r="G317">
            <v>6.5</v>
          </cell>
          <cell r="H317">
            <v>6.5</v>
          </cell>
          <cell r="I317">
            <v>6.5</v>
          </cell>
          <cell r="J317">
            <v>6.5</v>
          </cell>
          <cell r="K317">
            <v>6.75</v>
          </cell>
          <cell r="L317">
            <v>6.75</v>
          </cell>
          <cell r="M317">
            <v>6.75</v>
          </cell>
          <cell r="N317">
            <v>6.375</v>
          </cell>
          <cell r="O317">
            <v>6.5</v>
          </cell>
          <cell r="P317">
            <v>6.125</v>
          </cell>
          <cell r="Q317">
            <v>6.53125</v>
          </cell>
        </row>
        <row r="318"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6.2777777777777786</v>
          </cell>
          <cell r="F318">
            <v>6.333333333333333</v>
          </cell>
          <cell r="G318">
            <v>6.333333333333333</v>
          </cell>
          <cell r="H318">
            <v>6.333333333333333</v>
          </cell>
          <cell r="I318">
            <v>6.2777777777777786</v>
          </cell>
          <cell r="J318">
            <v>6.333333333333333</v>
          </cell>
          <cell r="K318">
            <v>6.333333333333333</v>
          </cell>
          <cell r="L318">
            <v>6.3999999999999995</v>
          </cell>
          <cell r="M318">
            <v>6.166666666666667</v>
          </cell>
          <cell r="N318">
            <v>5.9444444444444429</v>
          </cell>
          <cell r="O318">
            <v>6.166666666666667</v>
          </cell>
          <cell r="P318">
            <v>6.1111111111111098</v>
          </cell>
          <cell r="Q318">
            <v>6.2509259259259258</v>
          </cell>
        </row>
        <row r="319">
          <cell r="B319">
            <v>1173</v>
          </cell>
          <cell r="C319" t="str">
            <v>خضروات مجففة</v>
          </cell>
        </row>
        <row r="320">
          <cell r="B320">
            <v>117301</v>
          </cell>
          <cell r="C320" t="str">
            <v>ملوخية مجففة</v>
          </cell>
        </row>
        <row r="321"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6.25</v>
          </cell>
          <cell r="F321">
            <v>7.333333333333333</v>
          </cell>
          <cell r="G321">
            <v>6.75</v>
          </cell>
          <cell r="H321">
            <v>6.5</v>
          </cell>
          <cell r="I321">
            <v>6.5</v>
          </cell>
          <cell r="J321">
            <v>6.5</v>
          </cell>
          <cell r="K321">
            <v>6.5</v>
          </cell>
          <cell r="L321">
            <v>6.75</v>
          </cell>
          <cell r="M321">
            <v>6.5</v>
          </cell>
          <cell r="N321">
            <v>6.2222222222222241</v>
          </cell>
          <cell r="O321">
            <v>6.2222222222222241</v>
          </cell>
          <cell r="P321">
            <v>6.2222222222222241</v>
          </cell>
          <cell r="Q321">
            <v>6.5208333333333348</v>
          </cell>
        </row>
        <row r="322">
          <cell r="B322">
            <v>117302</v>
          </cell>
          <cell r="C322" t="str">
            <v>بصل ناشف</v>
          </cell>
        </row>
        <row r="323"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1.9340277777777777</v>
          </cell>
          <cell r="F323">
            <v>1.8506944444444444</v>
          </cell>
          <cell r="G323">
            <v>1.9236111111111109</v>
          </cell>
          <cell r="H323">
            <v>1.5520833333333333</v>
          </cell>
          <cell r="I323">
            <v>1.2326388888888891</v>
          </cell>
          <cell r="J323">
            <v>1.4097222222222221</v>
          </cell>
          <cell r="K323">
            <v>1.59375</v>
          </cell>
          <cell r="L323">
            <v>2.3197496947496963</v>
          </cell>
          <cell r="M323">
            <v>2.5870370370370366</v>
          </cell>
          <cell r="N323">
            <v>2.9513888888888897</v>
          </cell>
          <cell r="O323">
            <v>2.1550925925925934</v>
          </cell>
          <cell r="P323">
            <v>2.1458333333333335</v>
          </cell>
          <cell r="Q323">
            <v>1.9713024436982769</v>
          </cell>
        </row>
        <row r="324"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2.4548611111111112</v>
          </cell>
          <cell r="F324">
            <v>2.3125</v>
          </cell>
          <cell r="G324">
            <v>2</v>
          </cell>
          <cell r="H324">
            <v>1.7291666666666667</v>
          </cell>
          <cell r="I324">
            <v>1.1944444444444444</v>
          </cell>
          <cell r="J324">
            <v>1.5</v>
          </cell>
          <cell r="K324">
            <v>1.5555555555555556</v>
          </cell>
          <cell r="L324">
            <v>2.1388888888888897</v>
          </cell>
          <cell r="M324">
            <v>2.8182539682539662</v>
          </cell>
          <cell r="N324">
            <v>3.3998015873015865</v>
          </cell>
          <cell r="O324">
            <v>2.6666666666666665</v>
          </cell>
          <cell r="P324">
            <v>2.4261363636363633</v>
          </cell>
          <cell r="Q324">
            <v>2.1830229377104375</v>
          </cell>
        </row>
        <row r="325">
          <cell r="B325">
            <v>117303</v>
          </cell>
          <cell r="C325" t="str">
            <v>ثوم</v>
          </cell>
        </row>
        <row r="326"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21.315972222222225</v>
          </cell>
          <cell r="F326">
            <v>24</v>
          </cell>
          <cell r="G326">
            <v>24</v>
          </cell>
          <cell r="H326">
            <v>24</v>
          </cell>
          <cell r="I326">
            <v>24</v>
          </cell>
          <cell r="J326">
            <v>15.333333333333334</v>
          </cell>
          <cell r="K326">
            <v>14.083333333333334</v>
          </cell>
          <cell r="L326">
            <v>14.865384615384599</v>
          </cell>
          <cell r="M326">
            <v>15.388888888888866</v>
          </cell>
          <cell r="N326">
            <v>13.113095238095234</v>
          </cell>
          <cell r="O326">
            <v>14.071428571428568</v>
          </cell>
          <cell r="P326">
            <v>15.091269841269868</v>
          </cell>
          <cell r="Q326">
            <v>18.271892170329668</v>
          </cell>
        </row>
        <row r="327"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20.854166666666668</v>
          </cell>
          <cell r="F327">
            <v>22.069444444444446</v>
          </cell>
          <cell r="G327">
            <v>21.25462962962963</v>
          </cell>
          <cell r="H327">
            <v>20.736111111111111</v>
          </cell>
          <cell r="I327">
            <v>20.25</v>
          </cell>
          <cell r="J327">
            <v>14.583333333333334</v>
          </cell>
          <cell r="K327">
            <v>14.680555555555557</v>
          </cell>
          <cell r="L327">
            <v>15.867063492063465</v>
          </cell>
          <cell r="M327">
            <v>16.720370370370365</v>
          </cell>
          <cell r="N327">
            <v>16.402777777777768</v>
          </cell>
          <cell r="O327">
            <v>17.148148148148135</v>
          </cell>
          <cell r="P327">
            <v>16.9861111111111</v>
          </cell>
          <cell r="Q327">
            <v>18.129392636684301</v>
          </cell>
        </row>
        <row r="328">
          <cell r="B328">
            <v>117304</v>
          </cell>
          <cell r="C328" t="str">
            <v>زعتر مجفف</v>
          </cell>
        </row>
        <row r="329"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40.333333333333336</v>
          </cell>
          <cell r="F329">
            <v>39.333333333333336</v>
          </cell>
          <cell r="G329">
            <v>40</v>
          </cell>
          <cell r="H329">
            <v>42.5</v>
          </cell>
          <cell r="I329">
            <v>42.5</v>
          </cell>
          <cell r="J329">
            <v>40</v>
          </cell>
          <cell r="K329">
            <v>39.333333333333336</v>
          </cell>
          <cell r="L329">
            <v>41.666666666666664</v>
          </cell>
          <cell r="M329">
            <v>41.666666666666664</v>
          </cell>
          <cell r="N329">
            <v>40.5</v>
          </cell>
          <cell r="O329">
            <v>41.166666666666664</v>
          </cell>
          <cell r="P329">
            <v>42.666666666666664</v>
          </cell>
          <cell r="Q329">
            <v>40.972222222222229</v>
          </cell>
        </row>
        <row r="330">
          <cell r="B330">
            <v>1174</v>
          </cell>
          <cell r="C330" t="str">
            <v>بقول مجففة</v>
          </cell>
        </row>
        <row r="331">
          <cell r="B331">
            <v>117401</v>
          </cell>
          <cell r="C331" t="str">
            <v>عدس حب</v>
          </cell>
        </row>
        <row r="332"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7</v>
          </cell>
          <cell r="F332">
            <v>7</v>
          </cell>
          <cell r="G332">
            <v>7</v>
          </cell>
          <cell r="H332">
            <v>7</v>
          </cell>
          <cell r="I332">
            <v>6.5</v>
          </cell>
          <cell r="J332">
            <v>6.5</v>
          </cell>
          <cell r="K332">
            <v>6.5</v>
          </cell>
          <cell r="L332">
            <v>6.5</v>
          </cell>
          <cell r="M332">
            <v>7</v>
          </cell>
          <cell r="N332">
            <v>6.3333333333333348</v>
          </cell>
          <cell r="O332">
            <v>6.1666666666666652</v>
          </cell>
          <cell r="P332">
            <v>6.1666666666666652</v>
          </cell>
          <cell r="Q332">
            <v>6.6388888888888893</v>
          </cell>
        </row>
        <row r="333"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6.4444444444444438</v>
          </cell>
          <cell r="F333">
            <v>6.166666666666667</v>
          </cell>
          <cell r="G333">
            <v>6.666666666666667</v>
          </cell>
          <cell r="H333">
            <v>5.8518518518518521</v>
          </cell>
          <cell r="I333">
            <v>6.018518518518519</v>
          </cell>
          <cell r="J333">
            <v>6.185185185185186</v>
          </cell>
          <cell r="K333">
            <v>6.018518518518519</v>
          </cell>
          <cell r="L333">
            <v>6.5333333333333341</v>
          </cell>
          <cell r="M333">
            <v>6.3666666666666671</v>
          </cell>
          <cell r="N333">
            <v>6.3666666666666671</v>
          </cell>
          <cell r="O333">
            <v>6.166666666666667</v>
          </cell>
          <cell r="P333">
            <v>6.3999999999999995</v>
          </cell>
          <cell r="Q333">
            <v>6.2654320987654328</v>
          </cell>
        </row>
        <row r="334">
          <cell r="B334">
            <v>117402</v>
          </cell>
          <cell r="C334" t="str">
            <v>عدس مجروش</v>
          </cell>
        </row>
        <row r="335"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6</v>
          </cell>
          <cell r="F335">
            <v>6</v>
          </cell>
          <cell r="G335">
            <v>6</v>
          </cell>
          <cell r="H335">
            <v>6</v>
          </cell>
          <cell r="I335">
            <v>6.083333333333333</v>
          </cell>
          <cell r="J335">
            <v>6.083333333333333</v>
          </cell>
          <cell r="K335">
            <v>6.083333333333333</v>
          </cell>
          <cell r="L335">
            <v>6.2222222222222241</v>
          </cell>
          <cell r="M335">
            <v>6.1111111111111098</v>
          </cell>
          <cell r="N335">
            <v>6.1111111111111098</v>
          </cell>
          <cell r="O335">
            <v>6</v>
          </cell>
          <cell r="P335">
            <v>6.0555555555555571</v>
          </cell>
          <cell r="Q335">
            <v>6.0624999999999991</v>
          </cell>
        </row>
        <row r="336">
          <cell r="B336">
            <v>117403</v>
          </cell>
          <cell r="C336" t="str">
            <v>حمص حب</v>
          </cell>
        </row>
        <row r="337"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5.333333333333333</v>
          </cell>
          <cell r="F337">
            <v>5.3425925925925926</v>
          </cell>
          <cell r="G337">
            <v>5.3981481481481488</v>
          </cell>
          <cell r="H337">
            <v>5.3055555555555562</v>
          </cell>
          <cell r="I337">
            <v>5.25</v>
          </cell>
          <cell r="J337">
            <v>5.21</v>
          </cell>
          <cell r="K337">
            <v>5.21</v>
          </cell>
          <cell r="L337">
            <v>6</v>
          </cell>
          <cell r="M337">
            <v>6.5</v>
          </cell>
          <cell r="N337">
            <v>7.25</v>
          </cell>
          <cell r="O337">
            <v>7</v>
          </cell>
          <cell r="P337">
            <v>7</v>
          </cell>
          <cell r="Q337">
            <v>5.8999691358024693</v>
          </cell>
        </row>
        <row r="338"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6.3240740740740735</v>
          </cell>
          <cell r="F338">
            <v>6.333333333333333</v>
          </cell>
          <cell r="G338">
            <v>6.3888888888888893</v>
          </cell>
          <cell r="H338">
            <v>6.2962962962962967</v>
          </cell>
          <cell r="I338">
            <v>6.2407407407407405</v>
          </cell>
          <cell r="J338">
            <v>6.2037037037037033</v>
          </cell>
          <cell r="K338">
            <v>6.2037037037037033</v>
          </cell>
          <cell r="L338">
            <v>6</v>
          </cell>
          <cell r="M338">
            <v>6.666666666666667</v>
          </cell>
          <cell r="N338">
            <v>6.6111111111111098</v>
          </cell>
          <cell r="O338">
            <v>6.333333333333333</v>
          </cell>
          <cell r="P338">
            <v>6.3888888888888902</v>
          </cell>
          <cell r="Q338">
            <v>6.3325617283950608</v>
          </cell>
        </row>
        <row r="339">
          <cell r="B339">
            <v>117404</v>
          </cell>
          <cell r="C339" t="str">
            <v>فول حب</v>
          </cell>
        </row>
        <row r="340"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5</v>
          </cell>
          <cell r="F340">
            <v>5.25</v>
          </cell>
          <cell r="G340">
            <v>4.375</v>
          </cell>
          <cell r="H340">
            <v>4.375</v>
          </cell>
          <cell r="I340">
            <v>5.375</v>
          </cell>
          <cell r="J340">
            <v>4.583333333333333</v>
          </cell>
          <cell r="K340">
            <v>4.5</v>
          </cell>
          <cell r="L340">
            <v>4.666666666666667</v>
          </cell>
          <cell r="M340">
            <v>4.3888888888888902</v>
          </cell>
          <cell r="N340">
            <v>4</v>
          </cell>
          <cell r="O340">
            <v>4.333333333333333</v>
          </cell>
          <cell r="P340">
            <v>4.25</v>
          </cell>
          <cell r="Q340">
            <v>4.5914351851851851</v>
          </cell>
        </row>
        <row r="341"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4</v>
          </cell>
          <cell r="F341">
            <v>4.166666666666667</v>
          </cell>
          <cell r="G341">
            <v>3.7222222222222228</v>
          </cell>
          <cell r="H341">
            <v>3.9444444444444442</v>
          </cell>
          <cell r="I341">
            <v>3.7777777777777772</v>
          </cell>
          <cell r="J341">
            <v>4.1111111111111107</v>
          </cell>
          <cell r="K341">
            <v>4.1111111111111107</v>
          </cell>
          <cell r="L341">
            <v>3.8888888888888897</v>
          </cell>
          <cell r="M341">
            <v>4.0555555555555562</v>
          </cell>
          <cell r="N341">
            <v>4.166666666666667</v>
          </cell>
          <cell r="O341">
            <v>4.2777777777777768</v>
          </cell>
          <cell r="P341">
            <v>4.166666666666667</v>
          </cell>
          <cell r="Q341">
            <v>4.0324074074074074</v>
          </cell>
        </row>
        <row r="342">
          <cell r="B342">
            <v>117405</v>
          </cell>
          <cell r="C342" t="str">
            <v>فاصولياء ناشفه</v>
          </cell>
        </row>
        <row r="343"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7.166666666666667</v>
          </cell>
          <cell r="F343">
            <v>7.333333333333333</v>
          </cell>
          <cell r="G343">
            <v>7</v>
          </cell>
          <cell r="H343">
            <v>6.5</v>
          </cell>
          <cell r="I343">
            <v>6.9444444444444438</v>
          </cell>
          <cell r="J343">
            <v>6.9444444444444438</v>
          </cell>
          <cell r="K343">
            <v>6.6111111111111107</v>
          </cell>
          <cell r="L343">
            <v>6.25</v>
          </cell>
          <cell r="M343">
            <v>6.583333333333333</v>
          </cell>
          <cell r="N343">
            <v>7.166666666666667</v>
          </cell>
          <cell r="O343">
            <v>6.833333333333333</v>
          </cell>
          <cell r="P343">
            <v>6.5</v>
          </cell>
          <cell r="Q343">
            <v>6.8194444444444438</v>
          </cell>
        </row>
        <row r="344"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7</v>
          </cell>
          <cell r="F344">
            <v>7.333333333333333</v>
          </cell>
          <cell r="G344">
            <v>6.4444444444444438</v>
          </cell>
          <cell r="H344">
            <v>6.3611111111111107</v>
          </cell>
          <cell r="I344">
            <v>6.3611111111111107</v>
          </cell>
          <cell r="J344">
            <v>6.25</v>
          </cell>
          <cell r="K344">
            <v>6.3611111111111107</v>
          </cell>
          <cell r="L344">
            <v>6.3611111111111098</v>
          </cell>
          <cell r="M344">
            <v>6.2222222222222241</v>
          </cell>
          <cell r="N344">
            <v>6.6111111111111098</v>
          </cell>
          <cell r="O344">
            <v>6.833333333333333</v>
          </cell>
          <cell r="P344">
            <v>6.6111111111111098</v>
          </cell>
          <cell r="Q344">
            <v>6.5625</v>
          </cell>
        </row>
        <row r="345">
          <cell r="B345">
            <v>117406</v>
          </cell>
          <cell r="C345" t="str">
            <v>بقول اخرى مجففة</v>
          </cell>
        </row>
        <row r="346"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6.833333333333333</v>
          </cell>
          <cell r="F346">
            <v>8.25</v>
          </cell>
          <cell r="G346">
            <v>8.25</v>
          </cell>
          <cell r="H346">
            <v>8.25</v>
          </cell>
          <cell r="I346">
            <v>8.25</v>
          </cell>
          <cell r="J346">
            <v>8.25</v>
          </cell>
          <cell r="K346">
            <v>8.25</v>
          </cell>
          <cell r="L346">
            <v>8</v>
          </cell>
          <cell r="M346">
            <v>8</v>
          </cell>
          <cell r="N346">
            <v>7.666666666666667</v>
          </cell>
          <cell r="O346">
            <v>7.833333333333333</v>
          </cell>
          <cell r="P346">
            <v>7.5</v>
          </cell>
          <cell r="Q346">
            <v>7.9444444444444438</v>
          </cell>
        </row>
        <row r="347"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3.75</v>
          </cell>
          <cell r="F347">
            <v>3.8333333333333335</v>
          </cell>
          <cell r="G347">
            <v>3.8333333333333335</v>
          </cell>
          <cell r="H347">
            <v>3.75</v>
          </cell>
          <cell r="I347">
            <v>3.75</v>
          </cell>
          <cell r="J347">
            <v>3.75</v>
          </cell>
          <cell r="K347">
            <v>3.75</v>
          </cell>
          <cell r="L347">
            <v>3.5833333333333348</v>
          </cell>
          <cell r="M347">
            <v>3.5833333333333348</v>
          </cell>
          <cell r="N347">
            <v>3.2777777777777768</v>
          </cell>
          <cell r="O347">
            <v>3.3888888888888897</v>
          </cell>
          <cell r="P347">
            <v>3.6666666666666665</v>
          </cell>
          <cell r="Q347">
            <v>3.6597222222222228</v>
          </cell>
        </row>
        <row r="348"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5.5</v>
          </cell>
          <cell r="F348">
            <v>6.333333333333333</v>
          </cell>
          <cell r="G348">
            <v>5.333333333333333</v>
          </cell>
          <cell r="H348">
            <v>5.333333333333333</v>
          </cell>
          <cell r="I348">
            <v>5.2777777777777777</v>
          </cell>
          <cell r="J348">
            <v>5.333333333333333</v>
          </cell>
          <cell r="K348">
            <v>5.333333333333333</v>
          </cell>
          <cell r="L348">
            <v>5.333333333333333</v>
          </cell>
          <cell r="M348">
            <v>5.5666666666666664</v>
          </cell>
          <cell r="N348">
            <v>6.166666666666667</v>
          </cell>
          <cell r="O348">
            <v>5.833333333333333</v>
          </cell>
          <cell r="P348">
            <v>5.7333333333333334</v>
          </cell>
          <cell r="Q348">
            <v>5.5898148148148152</v>
          </cell>
        </row>
        <row r="349"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5.7962962962962967</v>
          </cell>
          <cell r="F349">
            <v>5.5</v>
          </cell>
          <cell r="G349">
            <v>6.2592592592592595</v>
          </cell>
          <cell r="H349">
            <v>5.7407407407407405</v>
          </cell>
          <cell r="I349">
            <v>5.9444444444444438</v>
          </cell>
          <cell r="J349">
            <v>6</v>
          </cell>
          <cell r="K349">
            <v>5.7592592592592595</v>
          </cell>
          <cell r="L349">
            <v>5.6000000000000005</v>
          </cell>
          <cell r="M349">
            <v>5.9666666666666659</v>
          </cell>
          <cell r="N349">
            <v>5.5</v>
          </cell>
          <cell r="O349">
            <v>5.5666666666666664</v>
          </cell>
          <cell r="P349">
            <v>5.8999999999999995</v>
          </cell>
          <cell r="Q349">
            <v>5.7944444444444452</v>
          </cell>
        </row>
        <row r="350">
          <cell r="B350">
            <v>1175</v>
          </cell>
          <cell r="C350" t="str">
            <v>الدرنيات</v>
          </cell>
        </row>
        <row r="351">
          <cell r="B351">
            <v>117501</v>
          </cell>
          <cell r="C351" t="str">
            <v>بطاطا</v>
          </cell>
        </row>
        <row r="352"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2.0729166666666665</v>
          </cell>
          <cell r="F352">
            <v>2</v>
          </cell>
          <cell r="G352">
            <v>1.9895833333333333</v>
          </cell>
          <cell r="H352">
            <v>2.1041666666666665</v>
          </cell>
          <cell r="I352">
            <v>1.6770833333333333</v>
          </cell>
          <cell r="J352">
            <v>1.5104166666666667</v>
          </cell>
          <cell r="K352">
            <v>2</v>
          </cell>
          <cell r="L352">
            <v>2.1759768009768035</v>
          </cell>
          <cell r="M352">
            <v>2.0777777777777771</v>
          </cell>
          <cell r="N352">
            <v>2.1666666666666665</v>
          </cell>
          <cell r="O352">
            <v>2.1458333333333335</v>
          </cell>
          <cell r="P352">
            <v>1.9722222222222232</v>
          </cell>
          <cell r="Q352">
            <v>1.9910536223036222</v>
          </cell>
        </row>
        <row r="353"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2.2037499999999999</v>
          </cell>
          <cell r="F353">
            <v>2.1308333333333334</v>
          </cell>
          <cell r="G353">
            <v>2.1204166666666664</v>
          </cell>
          <cell r="H353">
            <v>2.2349999999999994</v>
          </cell>
          <cell r="I353">
            <v>1.8079166666666662</v>
          </cell>
          <cell r="J353">
            <v>1.6412499999999997</v>
          </cell>
          <cell r="K353">
            <v>2</v>
          </cell>
          <cell r="L353">
            <v>2.1800000000000002</v>
          </cell>
          <cell r="M353">
            <v>2.5</v>
          </cell>
          <cell r="N353">
            <v>2.7609126984126999</v>
          </cell>
          <cell r="O353">
            <v>2.5625</v>
          </cell>
          <cell r="P353">
            <v>2.2569444444444433</v>
          </cell>
          <cell r="Q353">
            <v>2.1999603174603171</v>
          </cell>
        </row>
        <row r="354">
          <cell r="B354">
            <v>1176</v>
          </cell>
          <cell r="C354" t="str">
            <v>خضروات  خضراء معلبة</v>
          </cell>
        </row>
        <row r="355">
          <cell r="B355">
            <v>117601</v>
          </cell>
          <cell r="C355" t="str">
            <v>بازيلاء معلبة</v>
          </cell>
        </row>
        <row r="356"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4.0208333333333339</v>
          </cell>
          <cell r="F356">
            <v>4.0260416666666661</v>
          </cell>
          <cell r="G356">
            <v>4</v>
          </cell>
          <cell r="H356">
            <v>4.0104166666666661</v>
          </cell>
          <cell r="I356">
            <v>4.03125</v>
          </cell>
          <cell r="J356">
            <v>3.9010416666666665</v>
          </cell>
          <cell r="K356">
            <v>4.1145833333333339</v>
          </cell>
          <cell r="L356">
            <v>3.9979166666666659</v>
          </cell>
          <cell r="M356">
            <v>4.0031249999999998</v>
          </cell>
          <cell r="N356">
            <v>4.046875</v>
          </cell>
          <cell r="O356">
            <v>4.015625</v>
          </cell>
          <cell r="P356">
            <v>4.0031249999999998</v>
          </cell>
          <cell r="Q356">
            <v>4.0142361111111109</v>
          </cell>
        </row>
        <row r="357">
          <cell r="B357">
            <v>117602</v>
          </cell>
          <cell r="C357" t="str">
            <v>فاصولياء خضراء معلبة</v>
          </cell>
        </row>
        <row r="358"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4.0166666666666675</v>
          </cell>
          <cell r="F358">
            <v>4.0083333333333337</v>
          </cell>
          <cell r="G358">
            <v>4.1666666666666661</v>
          </cell>
          <cell r="H358">
            <v>4.05</v>
          </cell>
          <cell r="I358">
            <v>4.0833333333333339</v>
          </cell>
          <cell r="J358">
            <v>4.0416666666666661</v>
          </cell>
          <cell r="K358">
            <v>4.1250000000000009</v>
          </cell>
          <cell r="L358">
            <v>4</v>
          </cell>
          <cell r="M358">
            <v>3.8833333333333333</v>
          </cell>
          <cell r="N358">
            <v>4.0777777777777784</v>
          </cell>
          <cell r="O358">
            <v>4.0388888888888888</v>
          </cell>
          <cell r="P358">
            <v>4.0666666666666664</v>
          </cell>
          <cell r="Q358">
            <v>4.0465277777777784</v>
          </cell>
        </row>
        <row r="359">
          <cell r="B359">
            <v>117604</v>
          </cell>
          <cell r="C359" t="str">
            <v>رب بندورة</v>
          </cell>
        </row>
        <row r="360"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5.166666666666667</v>
          </cell>
          <cell r="F360">
            <v>5</v>
          </cell>
          <cell r="G360">
            <v>5</v>
          </cell>
          <cell r="H360">
            <v>5</v>
          </cell>
          <cell r="I360">
            <v>5</v>
          </cell>
          <cell r="J360">
            <v>5.166666666666667</v>
          </cell>
          <cell r="K360">
            <v>5.166666666666667</v>
          </cell>
          <cell r="L360">
            <v>5.166666666666667</v>
          </cell>
          <cell r="M360">
            <v>5</v>
          </cell>
          <cell r="N360">
            <v>5.166666666666667</v>
          </cell>
          <cell r="O360">
            <v>5</v>
          </cell>
          <cell r="P360">
            <v>5.166666666666667</v>
          </cell>
          <cell r="Q360">
            <v>5.083333333333333</v>
          </cell>
        </row>
        <row r="361">
          <cell r="B361">
            <v>1177</v>
          </cell>
          <cell r="C361" t="str">
            <v>بقول معلبة</v>
          </cell>
        </row>
        <row r="362">
          <cell r="B362">
            <v>117701</v>
          </cell>
          <cell r="C362" t="str">
            <v>فول حب معلب</v>
          </cell>
        </row>
        <row r="363"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2.416666666666667</v>
          </cell>
          <cell r="F363">
            <v>2.375</v>
          </cell>
          <cell r="G363">
            <v>2.3888888888888893</v>
          </cell>
          <cell r="H363">
            <v>2.3888888888888893</v>
          </cell>
          <cell r="I363">
            <v>2.3472222222222223</v>
          </cell>
          <cell r="J363">
            <v>2.3472222222222223</v>
          </cell>
          <cell r="K363">
            <v>2.3472222222222223</v>
          </cell>
          <cell r="L363">
            <v>2.375</v>
          </cell>
          <cell r="M363">
            <v>2.4166666666666652</v>
          </cell>
          <cell r="N363">
            <v>2.4166666666666665</v>
          </cell>
          <cell r="O363">
            <v>2.4722222222222232</v>
          </cell>
          <cell r="P363">
            <v>2.1944444444444433</v>
          </cell>
          <cell r="Q363">
            <v>2.3738425925925921</v>
          </cell>
        </row>
        <row r="364">
          <cell r="B364">
            <v>117702</v>
          </cell>
          <cell r="C364" t="str">
            <v>حمص حب علب</v>
          </cell>
        </row>
        <row r="365"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5.333333333333333</v>
          </cell>
          <cell r="F365">
            <v>4.5</v>
          </cell>
          <cell r="G365">
            <v>4.3888888888888893</v>
          </cell>
          <cell r="H365">
            <v>4.3055555555555562</v>
          </cell>
          <cell r="I365">
            <v>4.1388888888888893</v>
          </cell>
          <cell r="J365">
            <v>3.9722222222222228</v>
          </cell>
          <cell r="K365">
            <v>3.5</v>
          </cell>
          <cell r="L365">
            <v>3.75</v>
          </cell>
          <cell r="M365">
            <v>3.9375</v>
          </cell>
          <cell r="N365">
            <v>3.9375</v>
          </cell>
          <cell r="O365">
            <v>3.9375</v>
          </cell>
          <cell r="P365">
            <v>4.333333333333333</v>
          </cell>
          <cell r="Q365">
            <v>4.1695601851851851</v>
          </cell>
        </row>
        <row r="366">
          <cell r="B366">
            <v>118</v>
          </cell>
          <cell r="C366" t="str">
            <v>السكر والمنتجات السكرية</v>
          </cell>
        </row>
        <row r="367">
          <cell r="B367">
            <v>118001</v>
          </cell>
          <cell r="C367" t="str">
            <v>السكر</v>
          </cell>
        </row>
        <row r="368"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3.8750000000000004</v>
          </cell>
          <cell r="F368">
            <v>3.5</v>
          </cell>
          <cell r="G368">
            <v>3.5</v>
          </cell>
          <cell r="H368">
            <v>3.5</v>
          </cell>
          <cell r="I368">
            <v>3.5</v>
          </cell>
          <cell r="J368">
            <v>3.5</v>
          </cell>
          <cell r="K368">
            <v>3.5</v>
          </cell>
          <cell r="L368">
            <v>3.5</v>
          </cell>
          <cell r="M368">
            <v>3.5</v>
          </cell>
          <cell r="N368">
            <v>3.5</v>
          </cell>
          <cell r="O368">
            <v>3.5</v>
          </cell>
          <cell r="P368">
            <v>3.5</v>
          </cell>
          <cell r="Q368">
            <v>3.53125</v>
          </cell>
        </row>
        <row r="369"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141.5</v>
          </cell>
          <cell r="F369">
            <v>136.16666666666666</v>
          </cell>
          <cell r="G369">
            <v>139.12962962962962</v>
          </cell>
          <cell r="H369">
            <v>127.83333333333333</v>
          </cell>
          <cell r="I369">
            <v>126.72222222222221</v>
          </cell>
          <cell r="J369">
            <v>125.6111111111111</v>
          </cell>
          <cell r="K369">
            <v>125.6111111111111</v>
          </cell>
          <cell r="L369">
            <v>124.12962962962962</v>
          </cell>
          <cell r="M369">
            <v>114.0185185185186</v>
          </cell>
          <cell r="N369">
            <v>105.37962962962962</v>
          </cell>
          <cell r="O369">
            <v>107</v>
          </cell>
          <cell r="P369">
            <v>98</v>
          </cell>
          <cell r="Q369">
            <v>122.59182098765432</v>
          </cell>
        </row>
        <row r="370">
          <cell r="B370">
            <v>11800104</v>
          </cell>
          <cell r="C370" t="str">
            <v>سكر ابيض مصري</v>
          </cell>
          <cell r="D370" t="str">
            <v>كيس /50 كغم</v>
          </cell>
          <cell r="E370">
            <v>140.33333333333334</v>
          </cell>
          <cell r="F370">
            <v>135</v>
          </cell>
          <cell r="G370">
            <v>137.96296296296296</v>
          </cell>
          <cell r="H370">
            <v>126.66666666666667</v>
          </cell>
          <cell r="I370">
            <v>125.55555555555556</v>
          </cell>
          <cell r="J370">
            <v>124.44444444444444</v>
          </cell>
          <cell r="K370">
            <v>124.48148148148148</v>
          </cell>
          <cell r="L370">
            <v>123</v>
          </cell>
          <cell r="M370">
            <v>112.88888888888899</v>
          </cell>
          <cell r="N370">
            <v>104.25</v>
          </cell>
          <cell r="O370">
            <v>100.44444444444446</v>
          </cell>
          <cell r="P370">
            <v>98.722222222222229</v>
          </cell>
          <cell r="Q370">
            <v>121.14583333333333</v>
          </cell>
        </row>
        <row r="371">
          <cell r="B371">
            <v>118002</v>
          </cell>
          <cell r="C371" t="str">
            <v>الحلاوة/ الطحينية</v>
          </cell>
        </row>
        <row r="372"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18.666666666666668</v>
          </cell>
          <cell r="F372">
            <v>18.666666666666668</v>
          </cell>
          <cell r="G372">
            <v>18</v>
          </cell>
          <cell r="H372">
            <v>17.583333333333332</v>
          </cell>
          <cell r="I372">
            <v>17.5</v>
          </cell>
          <cell r="J372">
            <v>17.5</v>
          </cell>
          <cell r="K372">
            <v>17.5</v>
          </cell>
          <cell r="L372">
            <v>17.5</v>
          </cell>
          <cell r="M372">
            <v>17.866666666666667</v>
          </cell>
          <cell r="N372">
            <v>18.766666666666666</v>
          </cell>
          <cell r="O372">
            <v>18.633333333333333</v>
          </cell>
          <cell r="P372">
            <v>18.133333333333333</v>
          </cell>
          <cell r="Q372">
            <v>18.026388888888889</v>
          </cell>
        </row>
        <row r="373">
          <cell r="B373">
            <v>118003</v>
          </cell>
          <cell r="C373" t="str">
            <v>مربى</v>
          </cell>
        </row>
        <row r="374"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5.7777777777777786</v>
          </cell>
          <cell r="F374">
            <v>5.666666666666667</v>
          </cell>
          <cell r="G374">
            <v>5.666666666666667</v>
          </cell>
          <cell r="H374">
            <v>6.25</v>
          </cell>
          <cell r="I374">
            <v>6</v>
          </cell>
          <cell r="J374">
            <v>6</v>
          </cell>
          <cell r="K374">
            <v>6</v>
          </cell>
          <cell r="L374">
            <v>5.833333333333333</v>
          </cell>
          <cell r="M374">
            <v>5.5555555555555571</v>
          </cell>
          <cell r="N374">
            <v>5.9444444444444429</v>
          </cell>
          <cell r="O374">
            <v>6</v>
          </cell>
          <cell r="P374">
            <v>6.2777777777777759</v>
          </cell>
          <cell r="Q374">
            <v>5.9143518518518521</v>
          </cell>
        </row>
        <row r="375">
          <cell r="B375">
            <v>118004</v>
          </cell>
          <cell r="C375" t="str">
            <v>العسل</v>
          </cell>
        </row>
        <row r="376"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55.277777777777779</v>
          </cell>
          <cell r="F376">
            <v>53.333333333333336</v>
          </cell>
          <cell r="G376">
            <v>56.666666666666664</v>
          </cell>
          <cell r="H376">
            <v>58.333333333333336</v>
          </cell>
          <cell r="I376">
            <v>56.666666666666664</v>
          </cell>
          <cell r="J376">
            <v>58.333333333333336</v>
          </cell>
          <cell r="K376">
            <v>56.666666666666664</v>
          </cell>
          <cell r="L376">
            <v>57</v>
          </cell>
          <cell r="M376">
            <v>54.333333333333336</v>
          </cell>
          <cell r="N376">
            <v>57.666666666666664</v>
          </cell>
          <cell r="O376">
            <v>60</v>
          </cell>
          <cell r="P376">
            <v>57.666666666666664</v>
          </cell>
          <cell r="Q376">
            <v>56.828703703703695</v>
          </cell>
        </row>
        <row r="377">
          <cell r="B377">
            <v>118005</v>
          </cell>
          <cell r="C377" t="str">
            <v>راحة</v>
          </cell>
        </row>
        <row r="378"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10</v>
          </cell>
          <cell r="F378">
            <v>10</v>
          </cell>
          <cell r="G378">
            <v>10</v>
          </cell>
          <cell r="H378">
            <v>10</v>
          </cell>
          <cell r="I378">
            <v>10</v>
          </cell>
          <cell r="J378">
            <v>10</v>
          </cell>
          <cell r="K378">
            <v>10</v>
          </cell>
          <cell r="L378">
            <v>10</v>
          </cell>
          <cell r="M378">
            <v>10</v>
          </cell>
          <cell r="N378">
            <v>10</v>
          </cell>
          <cell r="O378">
            <v>10</v>
          </cell>
          <cell r="P378">
            <v>10</v>
          </cell>
          <cell r="Q378">
            <v>10</v>
          </cell>
        </row>
        <row r="379">
          <cell r="B379">
            <v>118006</v>
          </cell>
          <cell r="C379" t="str">
            <v>الشوكولاتة المحلية</v>
          </cell>
        </row>
        <row r="380"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10</v>
          </cell>
          <cell r="F380">
            <v>10</v>
          </cell>
          <cell r="G380">
            <v>10</v>
          </cell>
          <cell r="H380">
            <v>10</v>
          </cell>
          <cell r="I380">
            <v>10</v>
          </cell>
          <cell r="J380">
            <v>10</v>
          </cell>
          <cell r="K380">
            <v>10</v>
          </cell>
          <cell r="L380">
            <v>10</v>
          </cell>
          <cell r="M380">
            <v>10</v>
          </cell>
          <cell r="N380">
            <v>10.666666666666666</v>
          </cell>
          <cell r="O380">
            <v>10</v>
          </cell>
          <cell r="P380">
            <v>10</v>
          </cell>
          <cell r="Q380">
            <v>10.055555555555555</v>
          </cell>
        </row>
        <row r="381">
          <cell r="B381">
            <v>118007</v>
          </cell>
          <cell r="C381" t="str">
            <v>الشوكلاته المستوردة</v>
          </cell>
        </row>
        <row r="382"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42.527777777777779</v>
          </cell>
          <cell r="F382">
            <v>45.5</v>
          </cell>
          <cell r="G382">
            <v>44.907407407407398</v>
          </cell>
          <cell r="H382">
            <v>46.018518518518512</v>
          </cell>
          <cell r="I382">
            <v>45.018518518518512</v>
          </cell>
          <cell r="J382">
            <v>45.296296296296298</v>
          </cell>
          <cell r="K382">
            <v>45.851851851851848</v>
          </cell>
          <cell r="L382">
            <v>43.277777777777771</v>
          </cell>
          <cell r="M382">
            <v>41.555555555555564</v>
          </cell>
          <cell r="N382">
            <v>40.277777777777764</v>
          </cell>
          <cell r="O382">
            <v>38.6111111111111</v>
          </cell>
          <cell r="P382">
            <v>39.166666666666664</v>
          </cell>
          <cell r="Q382">
            <v>43.167438271604929</v>
          </cell>
        </row>
        <row r="383"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30</v>
          </cell>
          <cell r="F383">
            <v>30</v>
          </cell>
          <cell r="G383">
            <v>30</v>
          </cell>
          <cell r="H383">
            <v>30</v>
          </cell>
          <cell r="I383">
            <v>30</v>
          </cell>
          <cell r="J383">
            <v>30</v>
          </cell>
          <cell r="K383">
            <v>30</v>
          </cell>
          <cell r="L383">
            <v>30</v>
          </cell>
          <cell r="M383">
            <v>31</v>
          </cell>
          <cell r="N383">
            <v>31</v>
          </cell>
          <cell r="O383">
            <v>32</v>
          </cell>
          <cell r="P383">
            <v>32</v>
          </cell>
          <cell r="Q383">
            <v>30.5</v>
          </cell>
        </row>
        <row r="384"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37.5</v>
          </cell>
          <cell r="F384">
            <v>37.5</v>
          </cell>
          <cell r="G384">
            <v>37.5</v>
          </cell>
          <cell r="H384">
            <v>37.5</v>
          </cell>
          <cell r="I384">
            <v>37.5</v>
          </cell>
          <cell r="J384">
            <v>37.5</v>
          </cell>
          <cell r="K384">
            <v>37.5</v>
          </cell>
          <cell r="L384">
            <v>37.5</v>
          </cell>
          <cell r="M384">
            <v>36.5</v>
          </cell>
          <cell r="N384">
            <v>36.5</v>
          </cell>
          <cell r="O384">
            <v>36.444444444444436</v>
          </cell>
          <cell r="P384">
            <v>36.666666666666664</v>
          </cell>
          <cell r="Q384">
            <v>37.175925925925931</v>
          </cell>
        </row>
        <row r="385">
          <cell r="B385">
            <v>118008</v>
          </cell>
          <cell r="C385" t="str">
            <v>التوفي</v>
          </cell>
        </row>
        <row r="386"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30</v>
          </cell>
          <cell r="F386">
            <v>28</v>
          </cell>
          <cell r="G386">
            <v>30.5</v>
          </cell>
          <cell r="H386">
            <v>30</v>
          </cell>
          <cell r="I386">
            <v>29</v>
          </cell>
          <cell r="J386">
            <v>30</v>
          </cell>
          <cell r="K386">
            <v>29</v>
          </cell>
          <cell r="L386">
            <v>28</v>
          </cell>
          <cell r="M386">
            <v>30</v>
          </cell>
          <cell r="N386">
            <v>29</v>
          </cell>
          <cell r="O386">
            <v>30</v>
          </cell>
          <cell r="P386">
            <v>29.666666666666668</v>
          </cell>
          <cell r="Q386">
            <v>29.430555555555557</v>
          </cell>
        </row>
        <row r="387">
          <cell r="B387">
            <v>118009</v>
          </cell>
          <cell r="C387" t="str">
            <v>علكة</v>
          </cell>
        </row>
        <row r="388"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2</v>
          </cell>
          <cell r="F388">
            <v>2</v>
          </cell>
          <cell r="G388">
            <v>2</v>
          </cell>
          <cell r="H388">
            <v>2</v>
          </cell>
          <cell r="I388">
            <v>2</v>
          </cell>
          <cell r="J388">
            <v>2</v>
          </cell>
          <cell r="K388">
            <v>2</v>
          </cell>
          <cell r="L388">
            <v>2</v>
          </cell>
          <cell r="M388">
            <v>2</v>
          </cell>
          <cell r="N388">
            <v>2</v>
          </cell>
          <cell r="O388">
            <v>2</v>
          </cell>
          <cell r="P388">
            <v>2</v>
          </cell>
          <cell r="Q388">
            <v>2</v>
          </cell>
        </row>
        <row r="389">
          <cell r="B389">
            <v>118010</v>
          </cell>
          <cell r="C389" t="str">
            <v>ملبس واخرى</v>
          </cell>
        </row>
        <row r="390"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16</v>
          </cell>
          <cell r="F390">
            <v>16.600000000000001</v>
          </cell>
          <cell r="G390">
            <v>15.2</v>
          </cell>
          <cell r="H390">
            <v>16.125</v>
          </cell>
          <cell r="I390">
            <v>16.7</v>
          </cell>
          <cell r="J390">
            <v>16.3</v>
          </cell>
          <cell r="K390">
            <v>16.3</v>
          </cell>
          <cell r="L390">
            <v>16.5</v>
          </cell>
          <cell r="M390">
            <v>15.86666666666666</v>
          </cell>
          <cell r="N390">
            <v>15.9</v>
          </cell>
          <cell r="O390">
            <v>16.361111111111118</v>
          </cell>
          <cell r="P390">
            <v>16.277777777777782</v>
          </cell>
          <cell r="Q390">
            <v>16.177546296296295</v>
          </cell>
        </row>
        <row r="391">
          <cell r="B391">
            <v>118011</v>
          </cell>
          <cell r="C391" t="str">
            <v>منتجات سكرية اخرى</v>
          </cell>
        </row>
        <row r="392">
          <cell r="B392">
            <v>0</v>
          </cell>
          <cell r="C392" t="str">
            <v>البوظة</v>
          </cell>
        </row>
        <row r="393"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1</v>
          </cell>
          <cell r="F393">
            <v>1</v>
          </cell>
          <cell r="G393">
            <v>1</v>
          </cell>
          <cell r="H393">
            <v>1</v>
          </cell>
          <cell r="I393">
            <v>1</v>
          </cell>
          <cell r="J393">
            <v>1</v>
          </cell>
          <cell r="K393">
            <v>1</v>
          </cell>
          <cell r="L393">
            <v>1</v>
          </cell>
          <cell r="M393">
            <v>1</v>
          </cell>
          <cell r="N393">
            <v>1</v>
          </cell>
          <cell r="O393">
            <v>1</v>
          </cell>
          <cell r="P393">
            <v>1</v>
          </cell>
          <cell r="Q393">
            <v>1</v>
          </cell>
        </row>
        <row r="394"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20</v>
          </cell>
          <cell r="F394">
            <v>22</v>
          </cell>
          <cell r="G394">
            <v>22</v>
          </cell>
          <cell r="H394">
            <v>22</v>
          </cell>
          <cell r="I394">
            <v>20</v>
          </cell>
          <cell r="J394">
            <v>19</v>
          </cell>
          <cell r="K394">
            <v>18</v>
          </cell>
          <cell r="L394">
            <v>18</v>
          </cell>
          <cell r="M394">
            <v>18</v>
          </cell>
          <cell r="N394">
            <v>18</v>
          </cell>
          <cell r="O394">
            <v>18.5</v>
          </cell>
          <cell r="P394">
            <v>18.5</v>
          </cell>
          <cell r="Q394">
            <v>19.5</v>
          </cell>
        </row>
        <row r="395">
          <cell r="B395">
            <v>119</v>
          </cell>
          <cell r="C395" t="str">
            <v>التوابل والملح والاغذية الاخرى</v>
          </cell>
        </row>
        <row r="396">
          <cell r="B396">
            <v>1191</v>
          </cell>
          <cell r="C396" t="str">
            <v>التوابل</v>
          </cell>
        </row>
        <row r="397">
          <cell r="B397">
            <v>119101</v>
          </cell>
          <cell r="C397" t="str">
            <v>فلفل اسود</v>
          </cell>
        </row>
        <row r="398"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12.444444444444443</v>
          </cell>
          <cell r="F398">
            <v>12.5</v>
          </cell>
          <cell r="G398">
            <v>12.944444444444443</v>
          </cell>
          <cell r="H398">
            <v>13.083333333333334</v>
          </cell>
          <cell r="I398">
            <v>12.555555555555557</v>
          </cell>
          <cell r="J398">
            <v>12.555555555555557</v>
          </cell>
          <cell r="K398">
            <v>12.611111111111109</v>
          </cell>
          <cell r="L398">
            <v>11.4</v>
          </cell>
          <cell r="M398">
            <v>11.200000000000001</v>
          </cell>
          <cell r="N398">
            <v>11</v>
          </cell>
          <cell r="O398">
            <v>12.4</v>
          </cell>
          <cell r="P398">
            <v>12.333333333333334</v>
          </cell>
          <cell r="Q398">
            <v>12.252314814814817</v>
          </cell>
        </row>
        <row r="399">
          <cell r="B399">
            <v>119102</v>
          </cell>
          <cell r="C399" t="str">
            <v>بهارات مشكلة</v>
          </cell>
        </row>
        <row r="400"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9.9722222222222232</v>
          </cell>
          <cell r="F400">
            <v>10.5</v>
          </cell>
          <cell r="G400">
            <v>9.9722222222222232</v>
          </cell>
          <cell r="H400">
            <v>10.583333333333334</v>
          </cell>
          <cell r="I400">
            <v>10.166666666666666</v>
          </cell>
          <cell r="J400">
            <v>10</v>
          </cell>
          <cell r="K400">
            <v>10</v>
          </cell>
          <cell r="L400">
            <v>9.4666666666666668</v>
          </cell>
          <cell r="M400">
            <v>8.7999999999999989</v>
          </cell>
          <cell r="N400">
            <v>8.6666666666666661</v>
          </cell>
          <cell r="O400">
            <v>9.6666666666666661</v>
          </cell>
          <cell r="P400">
            <v>10</v>
          </cell>
          <cell r="Q400">
            <v>9.8162037037037049</v>
          </cell>
        </row>
        <row r="401">
          <cell r="B401">
            <v>119103</v>
          </cell>
          <cell r="C401" t="str">
            <v>هال</v>
          </cell>
        </row>
        <row r="402"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18.583333333333332</v>
          </cell>
          <cell r="F402">
            <v>19.833333333333332</v>
          </cell>
          <cell r="G402">
            <v>18.833333333333332</v>
          </cell>
          <cell r="H402">
            <v>19.083333333333332</v>
          </cell>
          <cell r="I402">
            <v>18.972222222222221</v>
          </cell>
          <cell r="J402">
            <v>19.777777777777779</v>
          </cell>
          <cell r="K402">
            <v>19.763888888888889</v>
          </cell>
          <cell r="L402">
            <v>18.166666666666668</v>
          </cell>
          <cell r="M402">
            <v>17.666666666666668</v>
          </cell>
          <cell r="N402">
            <v>16.433333333333334</v>
          </cell>
          <cell r="O402">
            <v>17.666666666666668</v>
          </cell>
          <cell r="P402">
            <v>17.866666666666667</v>
          </cell>
          <cell r="Q402">
            <v>18.553935185185182</v>
          </cell>
        </row>
        <row r="403">
          <cell r="B403">
            <v>119104</v>
          </cell>
          <cell r="C403" t="str">
            <v>قرفة</v>
          </cell>
        </row>
        <row r="404"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5.625</v>
          </cell>
          <cell r="F404">
            <v>5.5</v>
          </cell>
          <cell r="G404">
            <v>5.666666666666667</v>
          </cell>
          <cell r="H404">
            <v>5.5</v>
          </cell>
          <cell r="I404">
            <v>5.5</v>
          </cell>
          <cell r="J404">
            <v>5.666666666666667</v>
          </cell>
          <cell r="K404">
            <v>5.5</v>
          </cell>
          <cell r="L404">
            <v>5.666666666666667</v>
          </cell>
          <cell r="M404">
            <v>5.4444444444444429</v>
          </cell>
          <cell r="N404">
            <v>5.833333333333333</v>
          </cell>
          <cell r="O404">
            <v>5.7777777777777759</v>
          </cell>
          <cell r="P404">
            <v>5.7777777777777759</v>
          </cell>
          <cell r="Q404">
            <v>5.6215277777777777</v>
          </cell>
        </row>
        <row r="405">
          <cell r="B405">
            <v>119105</v>
          </cell>
          <cell r="C405" t="str">
            <v>يانسون</v>
          </cell>
        </row>
        <row r="406"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5.166666666666667</v>
          </cell>
          <cell r="F406">
            <v>5.333333333333333</v>
          </cell>
          <cell r="G406">
            <v>5.166666666666667</v>
          </cell>
          <cell r="H406">
            <v>5.333333333333333</v>
          </cell>
          <cell r="I406">
            <v>5.083333333333333</v>
          </cell>
          <cell r="J406">
            <v>5.25</v>
          </cell>
          <cell r="K406">
            <v>5.083333333333333</v>
          </cell>
          <cell r="L406">
            <v>5.25</v>
          </cell>
          <cell r="M406">
            <v>4.75</v>
          </cell>
          <cell r="N406">
            <v>4.833333333333333</v>
          </cell>
          <cell r="O406">
            <v>4.666666666666667</v>
          </cell>
          <cell r="P406">
            <v>4.666666666666667</v>
          </cell>
          <cell r="Q406">
            <v>5.0486111111111107</v>
          </cell>
        </row>
        <row r="407">
          <cell r="B407">
            <v>119106</v>
          </cell>
          <cell r="C407" t="str">
            <v>كمون</v>
          </cell>
        </row>
        <row r="408"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6.083333333333333</v>
          </cell>
          <cell r="F408">
            <v>6</v>
          </cell>
          <cell r="G408">
            <v>5.75</v>
          </cell>
          <cell r="H408">
            <v>5.833333333333333</v>
          </cell>
          <cell r="I408">
            <v>5.6388888888888884</v>
          </cell>
          <cell r="J408">
            <v>5.916666666666667</v>
          </cell>
          <cell r="K408">
            <v>5.75</v>
          </cell>
          <cell r="L408">
            <v>5.9666666666666659</v>
          </cell>
          <cell r="M408">
            <v>5.333333333333333</v>
          </cell>
          <cell r="N408">
            <v>5.5666666666666664</v>
          </cell>
          <cell r="O408">
            <v>5.7</v>
          </cell>
          <cell r="P408">
            <v>5.6333333333333329</v>
          </cell>
          <cell r="Q408">
            <v>5.7643518518518517</v>
          </cell>
        </row>
        <row r="409">
          <cell r="B409">
            <v>119107</v>
          </cell>
          <cell r="C409" t="str">
            <v>حلبه</v>
          </cell>
        </row>
        <row r="410"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2.5</v>
          </cell>
          <cell r="F410">
            <v>2.5</v>
          </cell>
          <cell r="G410">
            <v>2.5</v>
          </cell>
          <cell r="H410">
            <v>2.8333333333333335</v>
          </cell>
          <cell r="I410">
            <v>2.6666666666666665</v>
          </cell>
          <cell r="J410">
            <v>2.5</v>
          </cell>
          <cell r="K410">
            <v>2.5</v>
          </cell>
          <cell r="L410">
            <v>2.5</v>
          </cell>
          <cell r="M410">
            <v>2.6666666666666665</v>
          </cell>
          <cell r="N410">
            <v>3.1666666666666665</v>
          </cell>
          <cell r="O410">
            <v>3.25</v>
          </cell>
          <cell r="P410">
            <v>3.6666666666666665</v>
          </cell>
          <cell r="Q410">
            <v>2.7708333333333335</v>
          </cell>
        </row>
        <row r="411">
          <cell r="B411">
            <v>119108</v>
          </cell>
          <cell r="C411" t="str">
            <v>قزحه</v>
          </cell>
        </row>
        <row r="412"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4.5</v>
          </cell>
          <cell r="F412">
            <v>5.166666666666667</v>
          </cell>
          <cell r="G412">
            <v>4.5</v>
          </cell>
          <cell r="H412">
            <v>4.5</v>
          </cell>
          <cell r="I412">
            <v>4.5</v>
          </cell>
          <cell r="J412">
            <v>4.5555555555555554</v>
          </cell>
          <cell r="K412">
            <v>4.3888888888888884</v>
          </cell>
          <cell r="L412">
            <v>4.666666666666667</v>
          </cell>
          <cell r="M412">
            <v>4.583333333333333</v>
          </cell>
          <cell r="N412">
            <v>5.5</v>
          </cell>
          <cell r="O412">
            <v>5.333333333333333</v>
          </cell>
          <cell r="P412">
            <v>5.083333333333333</v>
          </cell>
          <cell r="Q412">
            <v>4.7731481481481479</v>
          </cell>
        </row>
        <row r="413">
          <cell r="B413">
            <v>119109</v>
          </cell>
          <cell r="C413" t="str">
            <v>سمسم</v>
          </cell>
        </row>
        <row r="414"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5.25</v>
          </cell>
          <cell r="F414">
            <v>5.166666666666667</v>
          </cell>
          <cell r="G414">
            <v>5.166666666666667</v>
          </cell>
          <cell r="H414">
            <v>4.916666666666667</v>
          </cell>
          <cell r="I414">
            <v>5.166666666666667</v>
          </cell>
          <cell r="J414">
            <v>5.291666666666667</v>
          </cell>
          <cell r="K414">
            <v>5.166666666666667</v>
          </cell>
          <cell r="L414">
            <v>5.333333333333333</v>
          </cell>
          <cell r="M414">
            <v>5.166666666666667</v>
          </cell>
          <cell r="N414">
            <v>5.25</v>
          </cell>
          <cell r="O414">
            <v>5.416666666666667</v>
          </cell>
          <cell r="P414">
            <v>5.333333333333333</v>
          </cell>
          <cell r="Q414">
            <v>5.2187500000000009</v>
          </cell>
        </row>
        <row r="415">
          <cell r="B415">
            <v>119110</v>
          </cell>
          <cell r="C415" t="str">
            <v>سماق</v>
          </cell>
        </row>
        <row r="416">
          <cell r="B416">
            <v>11911001</v>
          </cell>
          <cell r="C416" t="str">
            <v>سماق</v>
          </cell>
          <cell r="D416" t="str">
            <v>250 غم</v>
          </cell>
          <cell r="E416">
            <v>6.583333333333333</v>
          </cell>
          <cell r="F416">
            <v>5.666666666666667</v>
          </cell>
          <cell r="G416">
            <v>5.75</v>
          </cell>
          <cell r="H416">
            <v>5.5</v>
          </cell>
          <cell r="I416">
            <v>5.166666666666667</v>
          </cell>
          <cell r="J416">
            <v>5.666666666666667</v>
          </cell>
          <cell r="K416">
            <v>5.75</v>
          </cell>
          <cell r="L416">
            <v>5.5555555555555571</v>
          </cell>
          <cell r="M416">
            <v>5.583333333333333</v>
          </cell>
          <cell r="N416">
            <v>5.25</v>
          </cell>
          <cell r="O416">
            <v>5.333333333333333</v>
          </cell>
          <cell r="P416">
            <v>5.75</v>
          </cell>
          <cell r="Q416">
            <v>5.6296296296296306</v>
          </cell>
        </row>
        <row r="417">
          <cell r="B417">
            <v>119111</v>
          </cell>
          <cell r="C417" t="str">
            <v>بهارات وتوابل اخرى</v>
          </cell>
        </row>
        <row r="418">
          <cell r="B418">
            <v>11911101</v>
          </cell>
          <cell r="C418" t="str">
            <v>كركم</v>
          </cell>
          <cell r="D418" t="str">
            <v>250 غم</v>
          </cell>
          <cell r="E418">
            <v>4.833333333333333</v>
          </cell>
          <cell r="F418">
            <v>5.5</v>
          </cell>
          <cell r="G418">
            <v>5.25</v>
          </cell>
          <cell r="H418">
            <v>4.833333333333333</v>
          </cell>
          <cell r="I418">
            <v>5.166666666666667</v>
          </cell>
          <cell r="J418">
            <v>4.833333333333333</v>
          </cell>
          <cell r="K418">
            <v>4.666666666666667</v>
          </cell>
          <cell r="L418">
            <v>5.083333333333333</v>
          </cell>
          <cell r="M418">
            <v>5.166666666666667</v>
          </cell>
          <cell r="N418">
            <v>5.083333333333333</v>
          </cell>
          <cell r="O418">
            <v>5.666666666666667</v>
          </cell>
          <cell r="P418">
            <v>5.791666666666667</v>
          </cell>
          <cell r="Q418">
            <v>5.1562499999999991</v>
          </cell>
        </row>
        <row r="419">
          <cell r="B419">
            <v>11911102</v>
          </cell>
          <cell r="C419" t="str">
            <v>صنوبر</v>
          </cell>
          <cell r="D419" t="str">
            <v>250 غم</v>
          </cell>
          <cell r="E419">
            <v>40.416666666666664</v>
          </cell>
          <cell r="F419">
            <v>41.5</v>
          </cell>
          <cell r="G419">
            <v>40</v>
          </cell>
          <cell r="H419">
            <v>40.916666666666664</v>
          </cell>
          <cell r="I419">
            <v>40</v>
          </cell>
          <cell r="J419">
            <v>40.833333333333329</v>
          </cell>
          <cell r="K419">
            <v>39.583333333333329</v>
          </cell>
          <cell r="L419">
            <v>43.055555555555564</v>
          </cell>
          <cell r="M419">
            <v>44.083333333333336</v>
          </cell>
          <cell r="N419">
            <v>44.083333333333336</v>
          </cell>
          <cell r="O419">
            <v>43.766666666666673</v>
          </cell>
          <cell r="P419">
            <v>44.033333333333331</v>
          </cell>
          <cell r="Q419">
            <v>41.856018518518511</v>
          </cell>
        </row>
        <row r="420">
          <cell r="B420">
            <v>1192</v>
          </cell>
          <cell r="C420" t="str">
            <v>الملح</v>
          </cell>
        </row>
        <row r="421">
          <cell r="B421">
            <v>119201</v>
          </cell>
          <cell r="C421" t="str">
            <v>ملح الطعام</v>
          </cell>
        </row>
        <row r="422"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1.5</v>
          </cell>
          <cell r="F422">
            <v>1.5</v>
          </cell>
          <cell r="G422">
            <v>1.5</v>
          </cell>
          <cell r="H422">
            <v>1.5</v>
          </cell>
          <cell r="I422">
            <v>1.5</v>
          </cell>
          <cell r="J422">
            <v>1.5</v>
          </cell>
          <cell r="K422">
            <v>1.4166666666666667</v>
          </cell>
          <cell r="L422">
            <v>1.5</v>
          </cell>
          <cell r="M422">
            <v>1.375</v>
          </cell>
          <cell r="N422">
            <v>1.1666666666666667</v>
          </cell>
          <cell r="O422">
            <v>1.1666666666666667</v>
          </cell>
          <cell r="P422">
            <v>1.2</v>
          </cell>
          <cell r="Q422">
            <v>1.4020833333333333</v>
          </cell>
        </row>
        <row r="423">
          <cell r="B423">
            <v>1193</v>
          </cell>
          <cell r="C423" t="str">
            <v>اغذية اخرى</v>
          </cell>
        </row>
        <row r="424">
          <cell r="B424">
            <v>119301</v>
          </cell>
          <cell r="C424" t="str">
            <v>الزعتر</v>
          </cell>
        </row>
        <row r="425"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36.277777777777779</v>
          </cell>
          <cell r="F425">
            <v>38.333333333333336</v>
          </cell>
          <cell r="G425">
            <v>36.74074074074074</v>
          </cell>
          <cell r="H425">
            <v>36.55555555555555</v>
          </cell>
          <cell r="I425">
            <v>36</v>
          </cell>
          <cell r="J425">
            <v>35.574074074074076</v>
          </cell>
          <cell r="K425">
            <v>35.574074074074076</v>
          </cell>
          <cell r="L425">
            <v>34.766666666666666</v>
          </cell>
          <cell r="M425">
            <v>34.466666666666669</v>
          </cell>
          <cell r="N425">
            <v>33.4</v>
          </cell>
          <cell r="O425">
            <v>32.533333333333331</v>
          </cell>
          <cell r="P425">
            <v>34.800000000000004</v>
          </cell>
          <cell r="Q425">
            <v>35.418518518518518</v>
          </cell>
        </row>
        <row r="426">
          <cell r="B426">
            <v>119302</v>
          </cell>
          <cell r="C426" t="str">
            <v>الطحينية</v>
          </cell>
        </row>
        <row r="427"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11.569444444444445</v>
          </cell>
          <cell r="F427">
            <v>11.263888888888889</v>
          </cell>
          <cell r="G427">
            <v>10.333333333333334</v>
          </cell>
          <cell r="H427">
            <v>11.166666666666666</v>
          </cell>
          <cell r="I427">
            <v>11.166666666666666</v>
          </cell>
          <cell r="J427">
            <v>11.194444444444445</v>
          </cell>
          <cell r="K427">
            <v>11.107638888888888</v>
          </cell>
          <cell r="L427">
            <v>12</v>
          </cell>
          <cell r="M427">
            <v>12</v>
          </cell>
          <cell r="N427">
            <v>12</v>
          </cell>
          <cell r="O427">
            <v>12</v>
          </cell>
          <cell r="P427">
            <v>12</v>
          </cell>
          <cell r="Q427">
            <v>11.483506944444443</v>
          </cell>
        </row>
        <row r="428"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18.166666666666668</v>
          </cell>
          <cell r="F428">
            <v>18.583333333333332</v>
          </cell>
          <cell r="G428">
            <v>18.555555555555557</v>
          </cell>
          <cell r="H428">
            <v>18.361111111111111</v>
          </cell>
          <cell r="I428">
            <v>18.444444444444443</v>
          </cell>
          <cell r="J428">
            <v>18.444444444444443</v>
          </cell>
          <cell r="K428">
            <v>18.444444444444443</v>
          </cell>
          <cell r="L428">
            <v>18.111111111111132</v>
          </cell>
          <cell r="M428">
            <v>17.611111111111132</v>
          </cell>
          <cell r="N428">
            <v>18.6388888888889</v>
          </cell>
          <cell r="O428">
            <v>18.916666666666668</v>
          </cell>
          <cell r="P428">
            <v>18.5277777777778</v>
          </cell>
          <cell r="Q428">
            <v>18.400462962962973</v>
          </cell>
        </row>
        <row r="429">
          <cell r="B429">
            <v>119303</v>
          </cell>
          <cell r="C429" t="str">
            <v>زيتون مكبوس</v>
          </cell>
        </row>
        <row r="430"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6</v>
          </cell>
          <cell r="F430">
            <v>6</v>
          </cell>
          <cell r="G430">
            <v>6</v>
          </cell>
          <cell r="H430">
            <v>6</v>
          </cell>
          <cell r="I430">
            <v>6</v>
          </cell>
          <cell r="J430">
            <v>6</v>
          </cell>
          <cell r="K430">
            <v>6</v>
          </cell>
          <cell r="L430">
            <v>6</v>
          </cell>
          <cell r="M430">
            <v>6</v>
          </cell>
          <cell r="N430">
            <v>6</v>
          </cell>
          <cell r="O430">
            <v>6.166666666666667</v>
          </cell>
          <cell r="P430">
            <v>6</v>
          </cell>
          <cell r="Q430">
            <v>6.0138888888888893</v>
          </cell>
        </row>
        <row r="431"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5</v>
          </cell>
          <cell r="F431">
            <v>5</v>
          </cell>
          <cell r="G431">
            <v>5</v>
          </cell>
          <cell r="H431">
            <v>5</v>
          </cell>
          <cell r="I431">
            <v>5</v>
          </cell>
          <cell r="J431">
            <v>5</v>
          </cell>
          <cell r="K431">
            <v>5</v>
          </cell>
          <cell r="L431">
            <v>5</v>
          </cell>
          <cell r="M431">
            <v>5.25</v>
          </cell>
          <cell r="N431">
            <v>4.7777777777777768</v>
          </cell>
          <cell r="O431">
            <v>5.0555555555555562</v>
          </cell>
          <cell r="P431">
            <v>5.0555555555555562</v>
          </cell>
          <cell r="Q431">
            <v>5.0115740740740744</v>
          </cell>
        </row>
        <row r="432">
          <cell r="B432">
            <v>119304</v>
          </cell>
          <cell r="C432" t="str">
            <v>مخللات</v>
          </cell>
        </row>
        <row r="433"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4.666666666666667</v>
          </cell>
          <cell r="F433">
            <v>5</v>
          </cell>
          <cell r="G433">
            <v>4.666666666666667</v>
          </cell>
          <cell r="H433">
            <v>4.666666666666667</v>
          </cell>
          <cell r="I433">
            <v>5</v>
          </cell>
          <cell r="J433">
            <v>4.666666666666667</v>
          </cell>
          <cell r="K433">
            <v>4.666666666666667</v>
          </cell>
          <cell r="L433">
            <v>4.666666666666667</v>
          </cell>
          <cell r="M433">
            <v>4.666666666666667</v>
          </cell>
          <cell r="N433">
            <v>4.833333333333333</v>
          </cell>
          <cell r="O433">
            <v>4.666666666666667</v>
          </cell>
          <cell r="P433">
            <v>4.666666666666667</v>
          </cell>
          <cell r="Q433">
            <v>4.7361111111111107</v>
          </cell>
        </row>
        <row r="434"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3.75</v>
          </cell>
          <cell r="F434">
            <v>3.75</v>
          </cell>
          <cell r="G434">
            <v>3.75</v>
          </cell>
          <cell r="H434">
            <v>3.75</v>
          </cell>
          <cell r="I434">
            <v>3.5</v>
          </cell>
          <cell r="J434">
            <v>3.75</v>
          </cell>
          <cell r="K434">
            <v>3.75</v>
          </cell>
          <cell r="L434">
            <v>3.75</v>
          </cell>
          <cell r="M434">
            <v>3.75</v>
          </cell>
          <cell r="N434">
            <v>4.3888888888888902</v>
          </cell>
          <cell r="O434">
            <v>4.0555555555555562</v>
          </cell>
          <cell r="P434">
            <v>4.0555555555555562</v>
          </cell>
          <cell r="Q434">
            <v>3.8333333333333339</v>
          </cell>
        </row>
        <row r="435"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5</v>
          </cell>
          <cell r="F435">
            <v>5</v>
          </cell>
          <cell r="G435">
            <v>5</v>
          </cell>
          <cell r="H435">
            <v>5</v>
          </cell>
          <cell r="I435">
            <v>5</v>
          </cell>
          <cell r="J435">
            <v>5</v>
          </cell>
          <cell r="K435">
            <v>5</v>
          </cell>
          <cell r="L435">
            <v>5.5</v>
          </cell>
          <cell r="M435">
            <v>5</v>
          </cell>
          <cell r="N435">
            <v>5.333333333333333</v>
          </cell>
          <cell r="O435">
            <v>5.166666666666667</v>
          </cell>
          <cell r="P435">
            <v>5.166666666666667</v>
          </cell>
          <cell r="Q435">
            <v>5.0972222222222223</v>
          </cell>
        </row>
        <row r="436"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3.75</v>
          </cell>
          <cell r="F436">
            <v>3.8333333333333335</v>
          </cell>
          <cell r="G436">
            <v>3.75</v>
          </cell>
          <cell r="H436">
            <v>3.75</v>
          </cell>
          <cell r="I436">
            <v>3.5</v>
          </cell>
          <cell r="J436">
            <v>3.75</v>
          </cell>
          <cell r="K436">
            <v>3.75</v>
          </cell>
          <cell r="L436">
            <v>3.875</v>
          </cell>
          <cell r="M436">
            <v>3.8333333333333335</v>
          </cell>
          <cell r="N436">
            <v>3.8333333333333335</v>
          </cell>
          <cell r="O436">
            <v>4.333333333333333</v>
          </cell>
          <cell r="P436">
            <v>4</v>
          </cell>
          <cell r="Q436">
            <v>3.829861111111112</v>
          </cell>
        </row>
        <row r="437">
          <cell r="B437">
            <v>119305</v>
          </cell>
          <cell r="C437" t="str">
            <v>الشوربة</v>
          </cell>
        </row>
        <row r="438"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14</v>
          </cell>
          <cell r="F438">
            <v>14.875</v>
          </cell>
          <cell r="G438">
            <v>14.666666666666666</v>
          </cell>
          <cell r="H438">
            <v>14.933333333333332</v>
          </cell>
          <cell r="I438">
            <v>14.805555555555557</v>
          </cell>
          <cell r="J438">
            <v>14.611111111111112</v>
          </cell>
          <cell r="K438">
            <v>14.555555555555555</v>
          </cell>
          <cell r="L438">
            <v>14.755555555555551</v>
          </cell>
          <cell r="M438">
            <v>14</v>
          </cell>
          <cell r="N438">
            <v>14</v>
          </cell>
          <cell r="O438">
            <v>14</v>
          </cell>
          <cell r="P438">
            <v>14</v>
          </cell>
          <cell r="Q438">
            <v>14.433564814814815</v>
          </cell>
        </row>
        <row r="439"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5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5</v>
          </cell>
          <cell r="P439">
            <v>5</v>
          </cell>
          <cell r="Q439">
            <v>5</v>
          </cell>
        </row>
        <row r="440">
          <cell r="B440">
            <v>119306</v>
          </cell>
          <cell r="C440" t="str">
            <v>ماء ورد-زهر</v>
          </cell>
        </row>
        <row r="441"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4.2037037037037033</v>
          </cell>
          <cell r="F441">
            <v>4.166666666666667</v>
          </cell>
          <cell r="G441">
            <v>4.3703703703703702</v>
          </cell>
          <cell r="H441">
            <v>4.2037037037037033</v>
          </cell>
          <cell r="I441">
            <v>4.2592592592592595</v>
          </cell>
          <cell r="J441">
            <v>4.2222222222222223</v>
          </cell>
          <cell r="K441">
            <v>4.2037037037037033</v>
          </cell>
          <cell r="L441">
            <v>4.0277777777777768</v>
          </cell>
          <cell r="M441">
            <v>4.2222222222222232</v>
          </cell>
          <cell r="N441">
            <v>4.0555555555555562</v>
          </cell>
          <cell r="O441">
            <v>4.166666666666667</v>
          </cell>
          <cell r="P441">
            <v>4.6111111111111098</v>
          </cell>
          <cell r="Q441">
            <v>4.2260802469135799</v>
          </cell>
        </row>
        <row r="442">
          <cell r="B442">
            <v>119307</v>
          </cell>
          <cell r="C442" t="str">
            <v>جلي</v>
          </cell>
        </row>
        <row r="443"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6.333333333333333</v>
          </cell>
          <cell r="F443">
            <v>6.7638888888888884</v>
          </cell>
          <cell r="G443">
            <v>6.7083333333333321</v>
          </cell>
          <cell r="H443">
            <v>6.416666666666667</v>
          </cell>
          <cell r="I443">
            <v>6.5476190476190466</v>
          </cell>
          <cell r="J443">
            <v>6.4404761904761898</v>
          </cell>
          <cell r="K443">
            <v>6.6190476190476186</v>
          </cell>
          <cell r="L443">
            <v>6.4642857142857144</v>
          </cell>
          <cell r="M443">
            <v>6</v>
          </cell>
          <cell r="N443">
            <v>5.5</v>
          </cell>
          <cell r="O443">
            <v>5</v>
          </cell>
          <cell r="P443">
            <v>5</v>
          </cell>
          <cell r="Q443">
            <v>6.1494708994708986</v>
          </cell>
        </row>
        <row r="444"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1.75</v>
          </cell>
          <cell r="F444">
            <v>1.75</v>
          </cell>
          <cell r="G444">
            <v>2</v>
          </cell>
          <cell r="H444">
            <v>2</v>
          </cell>
          <cell r="I444">
            <v>1.75</v>
          </cell>
          <cell r="J444">
            <v>2</v>
          </cell>
          <cell r="K444">
            <v>2</v>
          </cell>
          <cell r="L444">
            <v>2</v>
          </cell>
          <cell r="M444">
            <v>2</v>
          </cell>
          <cell r="N444">
            <v>2</v>
          </cell>
          <cell r="O444">
            <v>2</v>
          </cell>
          <cell r="P444">
            <v>2</v>
          </cell>
          <cell r="Q444">
            <v>1.9375</v>
          </cell>
        </row>
        <row r="445">
          <cell r="B445">
            <v>119308</v>
          </cell>
          <cell r="C445" t="str">
            <v>كرميل</v>
          </cell>
        </row>
        <row r="446"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3</v>
          </cell>
          <cell r="F446">
            <v>3</v>
          </cell>
          <cell r="G446">
            <v>2.5</v>
          </cell>
          <cell r="H446">
            <v>3</v>
          </cell>
          <cell r="I446">
            <v>3</v>
          </cell>
          <cell r="J446">
            <v>3</v>
          </cell>
          <cell r="K446">
            <v>3</v>
          </cell>
          <cell r="L446">
            <v>3</v>
          </cell>
          <cell r="M446">
            <v>3</v>
          </cell>
          <cell r="N446">
            <v>3</v>
          </cell>
          <cell r="O446">
            <v>3</v>
          </cell>
          <cell r="P446">
            <v>3</v>
          </cell>
          <cell r="Q446">
            <v>2.9583333333333335</v>
          </cell>
        </row>
        <row r="447">
          <cell r="B447">
            <v>119309</v>
          </cell>
          <cell r="C447" t="str">
            <v>كاتشب</v>
          </cell>
        </row>
        <row r="448"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5</v>
          </cell>
          <cell r="F448">
            <v>5</v>
          </cell>
          <cell r="G448">
            <v>5</v>
          </cell>
          <cell r="H448">
            <v>5</v>
          </cell>
          <cell r="I448">
            <v>5</v>
          </cell>
          <cell r="J448">
            <v>5</v>
          </cell>
          <cell r="K448">
            <v>5</v>
          </cell>
          <cell r="L448">
            <v>5</v>
          </cell>
          <cell r="M448">
            <v>5.5</v>
          </cell>
          <cell r="N448">
            <v>6</v>
          </cell>
          <cell r="O448">
            <v>6</v>
          </cell>
          <cell r="P448">
            <v>6</v>
          </cell>
          <cell r="Q448">
            <v>5.291666666666667</v>
          </cell>
        </row>
        <row r="449">
          <cell r="B449">
            <v>119310</v>
          </cell>
          <cell r="C449" t="str">
            <v>خميرة</v>
          </cell>
        </row>
        <row r="450"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6</v>
          </cell>
          <cell r="F450">
            <v>6</v>
          </cell>
          <cell r="G450">
            <v>6</v>
          </cell>
          <cell r="H450">
            <v>5.8888888888888893</v>
          </cell>
          <cell r="I450">
            <v>5.833333333333333</v>
          </cell>
          <cell r="J450">
            <v>5.8888888888888893</v>
          </cell>
          <cell r="K450">
            <v>5.8888888888888893</v>
          </cell>
          <cell r="L450">
            <v>5.916666666666667</v>
          </cell>
          <cell r="M450">
            <v>5.75</v>
          </cell>
          <cell r="N450">
            <v>6.0555555555555571</v>
          </cell>
          <cell r="O450">
            <v>6.2222222222222241</v>
          </cell>
          <cell r="P450">
            <v>6.083333333333333</v>
          </cell>
          <cell r="Q450">
            <v>5.9606481481481479</v>
          </cell>
        </row>
        <row r="451">
          <cell r="B451">
            <v>119311</v>
          </cell>
          <cell r="C451" t="str">
            <v>اغذية اخرى</v>
          </cell>
        </row>
        <row r="452"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0.11666666666666665</v>
          </cell>
          <cell r="F452">
            <v>0.11666666666666665</v>
          </cell>
          <cell r="G452">
            <v>0.11666666666666665</v>
          </cell>
          <cell r="H452">
            <v>0.11666666666666665</v>
          </cell>
          <cell r="I452">
            <v>0.11444444444444445</v>
          </cell>
          <cell r="J452">
            <v>0.11555555555555554</v>
          </cell>
          <cell r="K452">
            <v>0.11555555555555554</v>
          </cell>
          <cell r="L452">
            <v>0.11555555555555568</v>
          </cell>
          <cell r="M452">
            <v>0.11222222222222233</v>
          </cell>
          <cell r="N452">
            <v>0.10333333333333335</v>
          </cell>
          <cell r="O452">
            <v>0.10666666666666667</v>
          </cell>
          <cell r="P452">
            <v>0.10555555555555567</v>
          </cell>
          <cell r="Q452">
            <v>0.11296296296296297</v>
          </cell>
        </row>
        <row r="453"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3.9444444444444442</v>
          </cell>
          <cell r="F453">
            <v>3.8333333333333335</v>
          </cell>
          <cell r="G453">
            <v>3.8055555555555554</v>
          </cell>
          <cell r="H453">
            <v>3.8333333333333335</v>
          </cell>
          <cell r="I453">
            <v>3.8055555555555554</v>
          </cell>
          <cell r="J453">
            <v>3.8055555555555554</v>
          </cell>
          <cell r="K453">
            <v>3.7870370370370368</v>
          </cell>
          <cell r="L453">
            <v>3.7777777777777768</v>
          </cell>
          <cell r="M453">
            <v>3.8333333333333335</v>
          </cell>
          <cell r="N453">
            <v>4.0555555555555562</v>
          </cell>
          <cell r="O453">
            <v>4.166666666666667</v>
          </cell>
          <cell r="P453">
            <v>3.7222222222222232</v>
          </cell>
          <cell r="Q453">
            <v>3.8641975308641978</v>
          </cell>
        </row>
        <row r="454">
          <cell r="B454">
            <v>12</v>
          </cell>
          <cell r="C454" t="str">
            <v>المشروبات غير الكحولية</v>
          </cell>
        </row>
        <row r="455">
          <cell r="B455">
            <v>121</v>
          </cell>
          <cell r="C455" t="str">
            <v>الشاي والبن والكاكاو</v>
          </cell>
        </row>
        <row r="456">
          <cell r="B456">
            <v>1211</v>
          </cell>
          <cell r="C456" t="str">
            <v>الشاي</v>
          </cell>
        </row>
        <row r="457">
          <cell r="B457">
            <v>121101</v>
          </cell>
          <cell r="C457" t="str">
            <v>شاي حلل</v>
          </cell>
        </row>
        <row r="458"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13</v>
          </cell>
          <cell r="F458">
            <v>13.5</v>
          </cell>
          <cell r="G458">
            <v>13.5</v>
          </cell>
          <cell r="H458">
            <v>14.4375</v>
          </cell>
          <cell r="I458">
            <v>15</v>
          </cell>
          <cell r="J458">
            <v>15</v>
          </cell>
          <cell r="K458">
            <v>15</v>
          </cell>
          <cell r="L458">
            <v>15</v>
          </cell>
          <cell r="M458">
            <v>14</v>
          </cell>
          <cell r="N458">
            <v>14</v>
          </cell>
          <cell r="O458">
            <v>14</v>
          </cell>
          <cell r="P458">
            <v>14</v>
          </cell>
          <cell r="Q458">
            <v>14.203125</v>
          </cell>
        </row>
        <row r="459">
          <cell r="B459">
            <v>121102</v>
          </cell>
          <cell r="C459" t="str">
            <v>شاي اكياس</v>
          </cell>
        </row>
        <row r="460"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12.416666666666666</v>
          </cell>
          <cell r="F460">
            <v>12.5</v>
          </cell>
          <cell r="G460">
            <v>12.875</v>
          </cell>
          <cell r="H460">
            <v>12.5</v>
          </cell>
          <cell r="I460">
            <v>12.5</v>
          </cell>
          <cell r="J460">
            <v>12.5</v>
          </cell>
          <cell r="K460">
            <v>12.5</v>
          </cell>
          <cell r="L460">
            <v>12.5</v>
          </cell>
          <cell r="M460">
            <v>13</v>
          </cell>
          <cell r="N460">
            <v>11.5</v>
          </cell>
          <cell r="O460">
            <v>11.5</v>
          </cell>
          <cell r="P460">
            <v>11.666666666666666</v>
          </cell>
          <cell r="Q460">
            <v>12.329861111111109</v>
          </cell>
        </row>
        <row r="461">
          <cell r="B461">
            <v>1212</v>
          </cell>
          <cell r="C461" t="str">
            <v>القهوة</v>
          </cell>
        </row>
        <row r="462">
          <cell r="B462">
            <v>121202</v>
          </cell>
          <cell r="C462" t="str">
            <v>قهوة مطحونة</v>
          </cell>
        </row>
        <row r="463"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47.722222222222229</v>
          </cell>
          <cell r="F463">
            <v>46</v>
          </cell>
          <cell r="G463">
            <v>48.111111111111107</v>
          </cell>
          <cell r="H463">
            <v>46.333333333333336</v>
          </cell>
          <cell r="I463">
            <v>45.222222222222229</v>
          </cell>
          <cell r="J463">
            <v>45.277777777777779</v>
          </cell>
          <cell r="K463">
            <v>45.555555555555564</v>
          </cell>
          <cell r="L463">
            <v>45.944444444444436</v>
          </cell>
          <cell r="M463">
            <v>48.722222222222229</v>
          </cell>
          <cell r="N463">
            <v>45.944444444444436</v>
          </cell>
          <cell r="O463">
            <v>44.722222222222229</v>
          </cell>
          <cell r="P463">
            <v>45.777777777777771</v>
          </cell>
          <cell r="Q463">
            <v>46.277777777777779</v>
          </cell>
        </row>
        <row r="464">
          <cell r="B464">
            <v>121203</v>
          </cell>
          <cell r="C464" t="str">
            <v>نسكافيه</v>
          </cell>
        </row>
        <row r="465"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21.166666666666668</v>
          </cell>
          <cell r="F465">
            <v>20.666666666666668</v>
          </cell>
          <cell r="G465">
            <v>20.5</v>
          </cell>
          <cell r="H465">
            <v>20.5</v>
          </cell>
          <cell r="I465">
            <v>20</v>
          </cell>
          <cell r="J465">
            <v>21.75</v>
          </cell>
          <cell r="K465">
            <v>21.75</v>
          </cell>
          <cell r="L465">
            <v>21.75</v>
          </cell>
          <cell r="M465">
            <v>20.16666666666665</v>
          </cell>
          <cell r="N465">
            <v>19.25</v>
          </cell>
          <cell r="O465">
            <v>20.25</v>
          </cell>
          <cell r="P465">
            <v>20.75</v>
          </cell>
          <cell r="Q465">
            <v>20.708333333333332</v>
          </cell>
        </row>
        <row r="466"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25.75</v>
          </cell>
          <cell r="F466">
            <v>27</v>
          </cell>
          <cell r="G466">
            <v>27</v>
          </cell>
          <cell r="H466">
            <v>27.083333333333332</v>
          </cell>
          <cell r="I466">
            <v>27.083333333333332</v>
          </cell>
          <cell r="J466">
            <v>27.083333333333332</v>
          </cell>
          <cell r="K466">
            <v>27.083333333333332</v>
          </cell>
          <cell r="L466">
            <v>27.083333333333332</v>
          </cell>
          <cell r="M466">
            <v>27.25</v>
          </cell>
          <cell r="N466">
            <v>26.916666666666668</v>
          </cell>
          <cell r="O466">
            <v>26.333333333333332</v>
          </cell>
          <cell r="P466">
            <v>27.25</v>
          </cell>
          <cell r="Q466">
            <v>26.909722222222225</v>
          </cell>
        </row>
        <row r="467">
          <cell r="B467">
            <v>1213</v>
          </cell>
          <cell r="C467" t="str">
            <v>الكاكاو</v>
          </cell>
        </row>
        <row r="468">
          <cell r="B468">
            <v>121301</v>
          </cell>
          <cell r="C468" t="str">
            <v>كاكاو</v>
          </cell>
        </row>
        <row r="469"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2</v>
          </cell>
          <cell r="F469">
            <v>2</v>
          </cell>
          <cell r="G469">
            <v>2.5</v>
          </cell>
          <cell r="H469">
            <v>3.5</v>
          </cell>
          <cell r="I469">
            <v>4</v>
          </cell>
          <cell r="J469">
            <v>4</v>
          </cell>
          <cell r="K469">
            <v>4</v>
          </cell>
          <cell r="L469">
            <v>4</v>
          </cell>
          <cell r="M469">
            <v>4</v>
          </cell>
          <cell r="N469">
            <v>4</v>
          </cell>
          <cell r="O469">
            <v>4.5</v>
          </cell>
          <cell r="P469">
            <v>4.333333333333333</v>
          </cell>
          <cell r="Q469">
            <v>3.5694444444444446</v>
          </cell>
        </row>
        <row r="470"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3</v>
          </cell>
          <cell r="F470">
            <v>3</v>
          </cell>
          <cell r="G470">
            <v>4</v>
          </cell>
          <cell r="H470">
            <v>3.5</v>
          </cell>
          <cell r="I470">
            <v>3.25</v>
          </cell>
          <cell r="J470">
            <v>3</v>
          </cell>
          <cell r="K470">
            <v>2.5</v>
          </cell>
          <cell r="L470">
            <v>2.5</v>
          </cell>
          <cell r="M470">
            <v>2.625</v>
          </cell>
          <cell r="N470">
            <v>2.625</v>
          </cell>
          <cell r="O470">
            <v>2.5</v>
          </cell>
          <cell r="P470">
            <v>2.25</v>
          </cell>
          <cell r="Q470">
            <v>2.8958333333333335</v>
          </cell>
        </row>
        <row r="471">
          <cell r="B471">
            <v>122</v>
          </cell>
          <cell r="C471" t="str">
            <v>المياه المعدنية والمشروبات المرطبة و الغازية</v>
          </cell>
        </row>
        <row r="472">
          <cell r="B472">
            <v>122001</v>
          </cell>
          <cell r="C472" t="str">
            <v>المياه المعدنية</v>
          </cell>
        </row>
        <row r="473"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2</v>
          </cell>
          <cell r="F473">
            <v>2</v>
          </cell>
          <cell r="G473">
            <v>2</v>
          </cell>
          <cell r="H473">
            <v>2</v>
          </cell>
          <cell r="I473">
            <v>2</v>
          </cell>
          <cell r="J473">
            <v>2</v>
          </cell>
          <cell r="K473">
            <v>2</v>
          </cell>
          <cell r="L473">
            <v>2</v>
          </cell>
          <cell r="M473">
            <v>2</v>
          </cell>
          <cell r="N473">
            <v>2</v>
          </cell>
          <cell r="O473">
            <v>2</v>
          </cell>
          <cell r="P473">
            <v>2</v>
          </cell>
          <cell r="Q473">
            <v>2</v>
          </cell>
        </row>
        <row r="474"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2</v>
          </cell>
          <cell r="F474">
            <v>2</v>
          </cell>
          <cell r="G474">
            <v>2</v>
          </cell>
          <cell r="H474">
            <v>2</v>
          </cell>
          <cell r="I474">
            <v>2</v>
          </cell>
          <cell r="J474">
            <v>2</v>
          </cell>
          <cell r="K474">
            <v>2</v>
          </cell>
          <cell r="L474">
            <v>2</v>
          </cell>
          <cell r="M474">
            <v>2</v>
          </cell>
          <cell r="N474">
            <v>2</v>
          </cell>
          <cell r="O474">
            <v>2</v>
          </cell>
          <cell r="P474">
            <v>2</v>
          </cell>
          <cell r="Q474">
            <v>2</v>
          </cell>
        </row>
        <row r="475">
          <cell r="B475">
            <v>122002</v>
          </cell>
          <cell r="C475" t="str">
            <v>المياه الغازية</v>
          </cell>
        </row>
        <row r="476"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2</v>
          </cell>
          <cell r="F476">
            <v>2</v>
          </cell>
          <cell r="G476">
            <v>2</v>
          </cell>
          <cell r="H476">
            <v>2</v>
          </cell>
          <cell r="I476">
            <v>2</v>
          </cell>
          <cell r="J476">
            <v>2</v>
          </cell>
          <cell r="K476">
            <v>2</v>
          </cell>
          <cell r="L476">
            <v>2</v>
          </cell>
          <cell r="M476">
            <v>2</v>
          </cell>
          <cell r="N476">
            <v>2</v>
          </cell>
          <cell r="O476">
            <v>2</v>
          </cell>
          <cell r="P476">
            <v>2</v>
          </cell>
          <cell r="Q476">
            <v>2</v>
          </cell>
        </row>
        <row r="477"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5</v>
          </cell>
          <cell r="F477">
            <v>5</v>
          </cell>
          <cell r="G477">
            <v>5</v>
          </cell>
          <cell r="H477">
            <v>5</v>
          </cell>
          <cell r="I477">
            <v>5</v>
          </cell>
          <cell r="J477">
            <v>5</v>
          </cell>
          <cell r="K477">
            <v>5</v>
          </cell>
          <cell r="L477">
            <v>5</v>
          </cell>
          <cell r="M477">
            <v>4.9444444444444438</v>
          </cell>
          <cell r="N477">
            <v>4.9444444444444438</v>
          </cell>
          <cell r="O477">
            <v>5</v>
          </cell>
          <cell r="P477">
            <v>5</v>
          </cell>
          <cell r="Q477">
            <v>4.9907407407407405</v>
          </cell>
        </row>
        <row r="478"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5</v>
          </cell>
          <cell r="F478">
            <v>5</v>
          </cell>
          <cell r="G478">
            <v>5</v>
          </cell>
          <cell r="H478">
            <v>5</v>
          </cell>
          <cell r="I478">
            <v>5</v>
          </cell>
          <cell r="J478">
            <v>5</v>
          </cell>
          <cell r="K478">
            <v>5</v>
          </cell>
          <cell r="L478">
            <v>5</v>
          </cell>
          <cell r="M478">
            <v>4.9444444444444438</v>
          </cell>
          <cell r="N478">
            <v>5</v>
          </cell>
          <cell r="O478">
            <v>5</v>
          </cell>
          <cell r="P478">
            <v>5</v>
          </cell>
          <cell r="Q478">
            <v>4.9953703703703702</v>
          </cell>
        </row>
        <row r="479">
          <cell r="B479">
            <v>122003</v>
          </cell>
          <cell r="C479" t="str">
            <v>عصير فواكه طازج طبيعي</v>
          </cell>
        </row>
        <row r="480"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1</v>
          </cell>
          <cell r="F480">
            <v>1</v>
          </cell>
          <cell r="G480">
            <v>1</v>
          </cell>
          <cell r="H480">
            <v>1</v>
          </cell>
          <cell r="I480">
            <v>1</v>
          </cell>
          <cell r="J480">
            <v>1</v>
          </cell>
          <cell r="K480">
            <v>1</v>
          </cell>
          <cell r="L480">
            <v>1</v>
          </cell>
          <cell r="M480">
            <v>1</v>
          </cell>
          <cell r="N480">
            <v>1</v>
          </cell>
          <cell r="O480">
            <v>1</v>
          </cell>
          <cell r="P480">
            <v>1</v>
          </cell>
          <cell r="Q480">
            <v>1</v>
          </cell>
        </row>
        <row r="481">
          <cell r="B481">
            <v>122004</v>
          </cell>
          <cell r="C481" t="str">
            <v>عصير فواكه طبيعي معلب</v>
          </cell>
        </row>
        <row r="482"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6</v>
          </cell>
          <cell r="F482">
            <v>5.9166666666666661</v>
          </cell>
          <cell r="G482">
            <v>6</v>
          </cell>
          <cell r="H482">
            <v>7</v>
          </cell>
          <cell r="I482">
            <v>6.75</v>
          </cell>
          <cell r="J482">
            <v>7</v>
          </cell>
          <cell r="K482">
            <v>7</v>
          </cell>
          <cell r="L482">
            <v>7</v>
          </cell>
          <cell r="M482">
            <v>7</v>
          </cell>
          <cell r="N482">
            <v>7</v>
          </cell>
          <cell r="O482">
            <v>7</v>
          </cell>
          <cell r="P482">
            <v>7</v>
          </cell>
          <cell r="Q482">
            <v>6.7222222222222214</v>
          </cell>
        </row>
        <row r="483">
          <cell r="B483">
            <v>122005</v>
          </cell>
          <cell r="C483" t="str">
            <v>العصير الصناعي</v>
          </cell>
        </row>
        <row r="484"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3.25</v>
          </cell>
          <cell r="F484">
            <v>3.4750000000000001</v>
          </cell>
          <cell r="G484">
            <v>3.375</v>
          </cell>
          <cell r="H484">
            <v>3.46875</v>
          </cell>
          <cell r="I484">
            <v>3.2833333333333328</v>
          </cell>
          <cell r="J484">
            <v>3.2083333333333335</v>
          </cell>
          <cell r="K484">
            <v>3.2738095238095242</v>
          </cell>
          <cell r="L484">
            <v>3.2380952380952386</v>
          </cell>
          <cell r="M484">
            <v>3.1904761904761911</v>
          </cell>
          <cell r="N484">
            <v>2.375</v>
          </cell>
          <cell r="O484">
            <v>2.5</v>
          </cell>
          <cell r="P484">
            <v>2.25</v>
          </cell>
          <cell r="Q484">
            <v>3.0739831349206348</v>
          </cell>
        </row>
        <row r="485"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18.111111111111111</v>
          </cell>
          <cell r="F485">
            <v>18.5</v>
          </cell>
          <cell r="G485">
            <v>18.333333333333332</v>
          </cell>
          <cell r="H485">
            <v>17.796296296296294</v>
          </cell>
          <cell r="I485">
            <v>17.555555555555554</v>
          </cell>
          <cell r="J485">
            <v>17.962962962962962</v>
          </cell>
          <cell r="K485">
            <v>18</v>
          </cell>
          <cell r="L485">
            <v>18.166666666666668</v>
          </cell>
          <cell r="M485">
            <v>17.944444444444432</v>
          </cell>
          <cell r="N485">
            <v>18</v>
          </cell>
          <cell r="O485">
            <v>17.833333333333332</v>
          </cell>
          <cell r="P485">
            <v>17.777777777777768</v>
          </cell>
          <cell r="Q485">
            <v>17.998456790123456</v>
          </cell>
        </row>
        <row r="486"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5</v>
          </cell>
          <cell r="F486">
            <v>5</v>
          </cell>
          <cell r="G486">
            <v>5</v>
          </cell>
          <cell r="H486">
            <v>5</v>
          </cell>
          <cell r="I486">
            <v>5</v>
          </cell>
          <cell r="J486">
            <v>5</v>
          </cell>
          <cell r="K486">
            <v>5</v>
          </cell>
          <cell r="L486">
            <v>5</v>
          </cell>
          <cell r="M486">
            <v>5</v>
          </cell>
          <cell r="N486">
            <v>5</v>
          </cell>
          <cell r="O486">
            <v>5</v>
          </cell>
          <cell r="P486">
            <v>5</v>
          </cell>
          <cell r="Q486">
            <v>5</v>
          </cell>
        </row>
        <row r="487">
          <cell r="B487">
            <v>2</v>
          </cell>
          <cell r="C487" t="str">
            <v>المشروبات الكحولية والتبغ</v>
          </cell>
        </row>
        <row r="488">
          <cell r="B488">
            <v>21</v>
          </cell>
          <cell r="C488" t="str">
            <v>المشروبات الكحولية</v>
          </cell>
        </row>
        <row r="489">
          <cell r="B489">
            <v>212</v>
          </cell>
          <cell r="C489" t="str">
            <v xml:space="preserve">خمور </v>
          </cell>
        </row>
        <row r="490">
          <cell r="B490">
            <v>212001</v>
          </cell>
          <cell r="C490" t="str">
            <v xml:space="preserve">عرق وويسكي  </v>
          </cell>
        </row>
        <row r="491"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B494">
            <v>213</v>
          </cell>
          <cell r="C494" t="str">
            <v>البيرة</v>
          </cell>
        </row>
        <row r="495"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B497">
            <v>22</v>
          </cell>
          <cell r="C497" t="str">
            <v>منتجات التبغ</v>
          </cell>
        </row>
        <row r="498">
          <cell r="B498">
            <v>220</v>
          </cell>
          <cell r="C498" t="str">
            <v>السجائر والسيجار ومنتجات التبغ</v>
          </cell>
        </row>
        <row r="499">
          <cell r="B499">
            <v>2201</v>
          </cell>
          <cell r="C499" t="str">
            <v>السجائر</v>
          </cell>
        </row>
        <row r="500">
          <cell r="B500">
            <v>220101</v>
          </cell>
          <cell r="C500" t="str">
            <v>السجائر المحلية</v>
          </cell>
        </row>
        <row r="501"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21</v>
          </cell>
          <cell r="F501">
            <v>21</v>
          </cell>
          <cell r="G501">
            <v>25</v>
          </cell>
          <cell r="H501">
            <v>25</v>
          </cell>
          <cell r="I501">
            <v>21</v>
          </cell>
          <cell r="J501">
            <v>21</v>
          </cell>
          <cell r="K501">
            <v>21</v>
          </cell>
          <cell r="L501">
            <v>21</v>
          </cell>
          <cell r="M501">
            <v>21</v>
          </cell>
          <cell r="N501">
            <v>21</v>
          </cell>
          <cell r="O501">
            <v>21</v>
          </cell>
          <cell r="P501">
            <v>21</v>
          </cell>
          <cell r="Q501">
            <v>21.666666666666668</v>
          </cell>
        </row>
        <row r="502"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20</v>
          </cell>
          <cell r="F502">
            <v>20</v>
          </cell>
          <cell r="G502">
            <v>20</v>
          </cell>
          <cell r="H502">
            <v>20</v>
          </cell>
          <cell r="I502">
            <v>20</v>
          </cell>
          <cell r="J502">
            <v>20</v>
          </cell>
          <cell r="K502">
            <v>20</v>
          </cell>
          <cell r="L502">
            <v>20</v>
          </cell>
          <cell r="M502">
            <v>20</v>
          </cell>
          <cell r="N502">
            <v>20</v>
          </cell>
          <cell r="O502">
            <v>20</v>
          </cell>
          <cell r="P502">
            <v>20</v>
          </cell>
          <cell r="Q502">
            <v>20</v>
          </cell>
        </row>
        <row r="503"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16.5</v>
          </cell>
          <cell r="F503">
            <v>16.5</v>
          </cell>
          <cell r="G503">
            <v>16.5</v>
          </cell>
          <cell r="H503">
            <v>16.5</v>
          </cell>
          <cell r="I503">
            <v>16.5</v>
          </cell>
          <cell r="J503">
            <v>16.5</v>
          </cell>
          <cell r="K503">
            <v>16.5</v>
          </cell>
          <cell r="L503">
            <v>16.5</v>
          </cell>
          <cell r="M503">
            <v>16.5</v>
          </cell>
          <cell r="N503">
            <v>16.5</v>
          </cell>
          <cell r="O503">
            <v>16.5</v>
          </cell>
          <cell r="P503">
            <v>16.5</v>
          </cell>
          <cell r="Q503">
            <v>16.5</v>
          </cell>
        </row>
        <row r="504">
          <cell r="B504">
            <v>220102</v>
          </cell>
          <cell r="C504" t="str">
            <v>السجائر المستوردة</v>
          </cell>
        </row>
        <row r="505"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25</v>
          </cell>
          <cell r="F505">
            <v>25</v>
          </cell>
          <cell r="G505">
            <v>25</v>
          </cell>
          <cell r="H505">
            <v>25</v>
          </cell>
          <cell r="I505">
            <v>25</v>
          </cell>
          <cell r="J505">
            <v>25</v>
          </cell>
          <cell r="K505">
            <v>25</v>
          </cell>
          <cell r="L505">
            <v>25</v>
          </cell>
          <cell r="M505">
            <v>25</v>
          </cell>
          <cell r="N505">
            <v>25</v>
          </cell>
          <cell r="O505">
            <v>25</v>
          </cell>
          <cell r="P505">
            <v>25</v>
          </cell>
          <cell r="Q505">
            <v>25</v>
          </cell>
        </row>
        <row r="506"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22</v>
          </cell>
          <cell r="F506">
            <v>23</v>
          </cell>
          <cell r="G506">
            <v>25</v>
          </cell>
          <cell r="H506">
            <v>25</v>
          </cell>
          <cell r="I506">
            <v>22</v>
          </cell>
          <cell r="J506">
            <v>22</v>
          </cell>
          <cell r="K506">
            <v>22</v>
          </cell>
          <cell r="L506">
            <v>22</v>
          </cell>
          <cell r="M506">
            <v>22</v>
          </cell>
          <cell r="N506">
            <v>22</v>
          </cell>
          <cell r="O506">
            <v>22</v>
          </cell>
          <cell r="P506">
            <v>22</v>
          </cell>
          <cell r="Q506">
            <v>22.583333333333332</v>
          </cell>
        </row>
        <row r="507"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21</v>
          </cell>
          <cell r="F507">
            <v>20</v>
          </cell>
          <cell r="G507">
            <v>20.229166666666664</v>
          </cell>
          <cell r="H507">
            <v>20.291666666666668</v>
          </cell>
          <cell r="I507">
            <v>20.166666666666668</v>
          </cell>
          <cell r="J507">
            <v>20.25</v>
          </cell>
          <cell r="K507">
            <v>20.5625</v>
          </cell>
          <cell r="L507">
            <v>20.75</v>
          </cell>
          <cell r="M507">
            <v>25</v>
          </cell>
          <cell r="N507">
            <v>23</v>
          </cell>
          <cell r="O507">
            <v>23</v>
          </cell>
          <cell r="P507">
            <v>23</v>
          </cell>
          <cell r="Q507">
            <v>21.4375</v>
          </cell>
        </row>
        <row r="508"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  <cell r="E508">
            <v>19.416666666666668</v>
          </cell>
          <cell r="F508">
            <v>19.75</v>
          </cell>
          <cell r="G508">
            <v>23.375</v>
          </cell>
          <cell r="H508">
            <v>25.25</v>
          </cell>
          <cell r="I508">
            <v>23</v>
          </cell>
          <cell r="J508">
            <v>26</v>
          </cell>
          <cell r="K508">
            <v>18.5</v>
          </cell>
          <cell r="L508">
            <v>18.5</v>
          </cell>
          <cell r="M508">
            <v>19.25</v>
          </cell>
          <cell r="N508">
            <v>20.25</v>
          </cell>
          <cell r="O508">
            <v>20.5</v>
          </cell>
          <cell r="P508">
            <v>20.166666666666668</v>
          </cell>
          <cell r="Q508">
            <v>21.163194444444446</v>
          </cell>
        </row>
        <row r="509"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  <cell r="E509">
            <v>15.166666666666666</v>
          </cell>
          <cell r="F509">
            <v>15.583333333333334</v>
          </cell>
          <cell r="G509">
            <v>17.333333333333332</v>
          </cell>
          <cell r="H509">
            <v>19.875</v>
          </cell>
          <cell r="I509">
            <v>21</v>
          </cell>
          <cell r="J509">
            <v>18.75</v>
          </cell>
          <cell r="K509">
            <v>18.25</v>
          </cell>
          <cell r="L509">
            <v>17.416666666666668</v>
          </cell>
          <cell r="M509">
            <v>18.25</v>
          </cell>
          <cell r="N509">
            <v>18</v>
          </cell>
          <cell r="O509">
            <v>17.916666666666668</v>
          </cell>
          <cell r="P509">
            <v>18</v>
          </cell>
          <cell r="Q509">
            <v>17.961805555555554</v>
          </cell>
        </row>
        <row r="510"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  <cell r="E510">
            <v>8</v>
          </cell>
          <cell r="F510">
            <v>8</v>
          </cell>
          <cell r="G510">
            <v>12</v>
          </cell>
          <cell r="H510">
            <v>11.5</v>
          </cell>
          <cell r="I510">
            <v>11.5</v>
          </cell>
          <cell r="J510">
            <v>12.5</v>
          </cell>
          <cell r="K510">
            <v>12.5</v>
          </cell>
          <cell r="L510">
            <v>12</v>
          </cell>
          <cell r="M510">
            <v>13</v>
          </cell>
          <cell r="N510">
            <v>13</v>
          </cell>
          <cell r="O510">
            <v>14</v>
          </cell>
          <cell r="P510">
            <v>13</v>
          </cell>
          <cell r="Q510">
            <v>11.75</v>
          </cell>
        </row>
        <row r="511"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  <cell r="E511">
            <v>13.666666666666666</v>
          </cell>
          <cell r="F511">
            <v>13.5</v>
          </cell>
          <cell r="G511">
            <v>14.166666666666666</v>
          </cell>
          <cell r="H511">
            <v>14.75</v>
          </cell>
          <cell r="I511">
            <v>13</v>
          </cell>
          <cell r="J511">
            <v>12</v>
          </cell>
          <cell r="K511">
            <v>12</v>
          </cell>
          <cell r="L511">
            <v>14.833333333333334</v>
          </cell>
          <cell r="M511">
            <v>15.083333333333334</v>
          </cell>
          <cell r="N511">
            <v>15</v>
          </cell>
          <cell r="O511">
            <v>15</v>
          </cell>
          <cell r="P511">
            <v>15</v>
          </cell>
          <cell r="Q511">
            <v>14</v>
          </cell>
        </row>
        <row r="512"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  <cell r="E512">
            <v>15.166666666666666</v>
          </cell>
          <cell r="F512">
            <v>14.833333333333334</v>
          </cell>
          <cell r="G512">
            <v>16.666666666666668</v>
          </cell>
          <cell r="H512">
            <v>15.25</v>
          </cell>
          <cell r="I512">
            <v>14.75</v>
          </cell>
          <cell r="J512">
            <v>15</v>
          </cell>
          <cell r="K512">
            <v>15</v>
          </cell>
          <cell r="L512">
            <v>16.5</v>
          </cell>
          <cell r="M512">
            <v>17.5</v>
          </cell>
          <cell r="N512">
            <v>18.916666666666668</v>
          </cell>
          <cell r="O512">
            <v>19.333333333333332</v>
          </cell>
          <cell r="P512">
            <v>18.916666666666668</v>
          </cell>
          <cell r="Q512">
            <v>16.486111111111111</v>
          </cell>
        </row>
        <row r="513">
          <cell r="B513">
            <v>2203</v>
          </cell>
          <cell r="C513" t="str">
            <v>منتجات التبغ الأخرى</v>
          </cell>
        </row>
        <row r="514">
          <cell r="B514">
            <v>220301</v>
          </cell>
          <cell r="C514" t="str">
            <v>دخان حل</v>
          </cell>
        </row>
        <row r="515"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100</v>
          </cell>
          <cell r="F515">
            <v>100</v>
          </cell>
          <cell r="G515">
            <v>100</v>
          </cell>
          <cell r="H515">
            <v>100</v>
          </cell>
          <cell r="I515">
            <v>100</v>
          </cell>
          <cell r="J515">
            <v>100</v>
          </cell>
          <cell r="K515">
            <v>100</v>
          </cell>
          <cell r="L515">
            <v>100</v>
          </cell>
          <cell r="M515">
            <v>113.33333333333333</v>
          </cell>
          <cell r="N515">
            <v>118.33333333333333</v>
          </cell>
          <cell r="O515">
            <v>116.66666666666667</v>
          </cell>
          <cell r="P515">
            <v>103.33333333333333</v>
          </cell>
          <cell r="Q515">
            <v>104.30555555555556</v>
          </cell>
        </row>
        <row r="516">
          <cell r="B516">
            <v>220302</v>
          </cell>
          <cell r="C516" t="str">
            <v>تنباك /معسل</v>
          </cell>
        </row>
        <row r="517"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16.666666666666668</v>
          </cell>
          <cell r="F517">
            <v>16.5</v>
          </cell>
          <cell r="G517">
            <v>17.5</v>
          </cell>
          <cell r="H517">
            <v>17.5</v>
          </cell>
          <cell r="I517">
            <v>17.5</v>
          </cell>
          <cell r="J517">
            <v>17.5</v>
          </cell>
          <cell r="K517">
            <v>17.5</v>
          </cell>
          <cell r="L517">
            <v>19.166666666666668</v>
          </cell>
          <cell r="M517">
            <v>20.166666666666668</v>
          </cell>
          <cell r="N517">
            <v>19.833333333333332</v>
          </cell>
          <cell r="O517">
            <v>20.5</v>
          </cell>
          <cell r="P517">
            <v>20.6111111111111</v>
          </cell>
          <cell r="Q517">
            <v>18.412037037037038</v>
          </cell>
        </row>
        <row r="518">
          <cell r="B518">
            <v>3</v>
          </cell>
          <cell r="C518" t="str">
            <v>الاقمشة والملابس والاحذية</v>
          </cell>
        </row>
        <row r="519">
          <cell r="B519">
            <v>31</v>
          </cell>
          <cell r="C519" t="str">
            <v>الاقمشة والملابس</v>
          </cell>
        </row>
        <row r="520">
          <cell r="B520">
            <v>311</v>
          </cell>
          <cell r="C520" t="str">
            <v>الاقمشة</v>
          </cell>
        </row>
        <row r="521">
          <cell r="B521">
            <v>311001</v>
          </cell>
          <cell r="C521" t="str">
            <v>اقمشة الملابس الرجالية</v>
          </cell>
        </row>
        <row r="522"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11.666666666666666</v>
          </cell>
          <cell r="F522">
            <v>11.333333333333334</v>
          </cell>
          <cell r="G522">
            <v>11.166666666666666</v>
          </cell>
          <cell r="H522">
            <v>10.833333333333334</v>
          </cell>
          <cell r="I522">
            <v>11.666666666666666</v>
          </cell>
          <cell r="J522">
            <v>11.666666666666666</v>
          </cell>
          <cell r="K522">
            <v>11.666666666666666</v>
          </cell>
          <cell r="L522">
            <v>12</v>
          </cell>
          <cell r="M522">
            <v>11.666666666666666</v>
          </cell>
          <cell r="N522">
            <v>11.5</v>
          </cell>
          <cell r="O522">
            <v>11.5</v>
          </cell>
          <cell r="P522">
            <v>11.666666666666666</v>
          </cell>
          <cell r="Q522">
            <v>11.527777777777779</v>
          </cell>
        </row>
        <row r="523">
          <cell r="B523">
            <v>311002</v>
          </cell>
          <cell r="C523" t="str">
            <v>اقمشة الملابس النسائية</v>
          </cell>
        </row>
        <row r="524"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17</v>
          </cell>
          <cell r="F524">
            <v>16.5</v>
          </cell>
          <cell r="G524">
            <v>17</v>
          </cell>
          <cell r="H524">
            <v>17</v>
          </cell>
          <cell r="I524">
            <v>17</v>
          </cell>
          <cell r="J524">
            <v>17</v>
          </cell>
          <cell r="K524">
            <v>17</v>
          </cell>
          <cell r="L524">
            <v>17</v>
          </cell>
          <cell r="M524">
            <v>16.8888888888889</v>
          </cell>
          <cell r="N524">
            <v>16.1111111111111</v>
          </cell>
          <cell r="O524">
            <v>17.833333333333332</v>
          </cell>
          <cell r="P524">
            <v>18.055555555555568</v>
          </cell>
          <cell r="Q524">
            <v>17.032407407407408</v>
          </cell>
        </row>
        <row r="525"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18.333333333333332</v>
          </cell>
          <cell r="F525">
            <v>18</v>
          </cell>
          <cell r="G525">
            <v>20</v>
          </cell>
          <cell r="H525">
            <v>18</v>
          </cell>
          <cell r="I525">
            <v>20</v>
          </cell>
          <cell r="J525">
            <v>20</v>
          </cell>
          <cell r="K525">
            <v>20</v>
          </cell>
          <cell r="L525">
            <v>20</v>
          </cell>
          <cell r="M525">
            <v>19.33333333333335</v>
          </cell>
          <cell r="N525">
            <v>19.16666666666665</v>
          </cell>
          <cell r="O525">
            <v>18.16666666666665</v>
          </cell>
          <cell r="P525">
            <v>17.777777777777768</v>
          </cell>
          <cell r="Q525">
            <v>19.064814814814813</v>
          </cell>
        </row>
        <row r="526">
          <cell r="B526">
            <v>312</v>
          </cell>
          <cell r="C526" t="str">
            <v>الملابس الجاهزة</v>
          </cell>
        </row>
        <row r="527">
          <cell r="B527">
            <v>312001</v>
          </cell>
          <cell r="C527" t="str">
            <v>ملابس رجالية جاهزة</v>
          </cell>
        </row>
        <row r="528"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50</v>
          </cell>
          <cell r="F528">
            <v>50</v>
          </cell>
          <cell r="G528">
            <v>50</v>
          </cell>
          <cell r="H528">
            <v>50</v>
          </cell>
          <cell r="I528">
            <v>50</v>
          </cell>
          <cell r="J528">
            <v>50</v>
          </cell>
          <cell r="K528">
            <v>50</v>
          </cell>
          <cell r="L528">
            <v>50</v>
          </cell>
          <cell r="M528">
            <v>50</v>
          </cell>
          <cell r="N528">
            <v>50</v>
          </cell>
          <cell r="O528">
            <v>50</v>
          </cell>
          <cell r="P528">
            <v>50</v>
          </cell>
          <cell r="Q528">
            <v>50</v>
          </cell>
        </row>
        <row r="529"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70</v>
          </cell>
          <cell r="F529">
            <v>70</v>
          </cell>
          <cell r="G529">
            <v>70</v>
          </cell>
          <cell r="H529">
            <v>70</v>
          </cell>
          <cell r="I529">
            <v>70</v>
          </cell>
          <cell r="J529">
            <v>70</v>
          </cell>
          <cell r="K529">
            <v>70</v>
          </cell>
          <cell r="L529">
            <v>70</v>
          </cell>
          <cell r="M529">
            <v>70</v>
          </cell>
          <cell r="N529">
            <v>70</v>
          </cell>
          <cell r="O529">
            <v>80</v>
          </cell>
          <cell r="P529">
            <v>75</v>
          </cell>
          <cell r="Q529">
            <v>71.25</v>
          </cell>
        </row>
        <row r="530"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80</v>
          </cell>
          <cell r="F530">
            <v>80</v>
          </cell>
          <cell r="G530">
            <v>80</v>
          </cell>
          <cell r="H530">
            <v>80</v>
          </cell>
          <cell r="I530">
            <v>80</v>
          </cell>
          <cell r="J530">
            <v>80</v>
          </cell>
          <cell r="K530">
            <v>80</v>
          </cell>
          <cell r="L530">
            <v>80</v>
          </cell>
          <cell r="M530">
            <v>80</v>
          </cell>
          <cell r="N530">
            <v>80</v>
          </cell>
          <cell r="O530">
            <v>85</v>
          </cell>
          <cell r="P530">
            <v>80</v>
          </cell>
          <cell r="Q530">
            <v>80.416666666666671</v>
          </cell>
        </row>
        <row r="531"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75</v>
          </cell>
          <cell r="F531">
            <v>75</v>
          </cell>
          <cell r="G531">
            <v>75</v>
          </cell>
          <cell r="H531">
            <v>75</v>
          </cell>
          <cell r="I531">
            <v>75</v>
          </cell>
          <cell r="J531">
            <v>75</v>
          </cell>
          <cell r="K531">
            <v>75</v>
          </cell>
          <cell r="L531">
            <v>75</v>
          </cell>
          <cell r="M531">
            <v>75</v>
          </cell>
          <cell r="N531">
            <v>71.666666666666671</v>
          </cell>
          <cell r="O531">
            <v>67.5</v>
          </cell>
          <cell r="P531">
            <v>65</v>
          </cell>
          <cell r="Q531">
            <v>73.263888888888886</v>
          </cell>
        </row>
        <row r="532"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300</v>
          </cell>
          <cell r="F532">
            <v>300</v>
          </cell>
          <cell r="G532">
            <v>300</v>
          </cell>
          <cell r="H532">
            <v>300</v>
          </cell>
          <cell r="I532">
            <v>300</v>
          </cell>
          <cell r="J532">
            <v>300</v>
          </cell>
          <cell r="K532">
            <v>308</v>
          </cell>
          <cell r="L532">
            <v>300</v>
          </cell>
          <cell r="M532">
            <v>300</v>
          </cell>
          <cell r="N532">
            <v>290</v>
          </cell>
          <cell r="O532">
            <v>280</v>
          </cell>
          <cell r="P532">
            <v>250</v>
          </cell>
          <cell r="Q532">
            <v>294</v>
          </cell>
        </row>
        <row r="533"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51.666666666666664</v>
          </cell>
          <cell r="F533">
            <v>50</v>
          </cell>
          <cell r="G533">
            <v>53.333333333333336</v>
          </cell>
          <cell r="H533">
            <v>50</v>
          </cell>
          <cell r="I533">
            <v>45</v>
          </cell>
          <cell r="J533">
            <v>45</v>
          </cell>
          <cell r="K533">
            <v>47.5</v>
          </cell>
          <cell r="L533">
            <v>52.5</v>
          </cell>
          <cell r="M533">
            <v>52.5</v>
          </cell>
          <cell r="N533">
            <v>50</v>
          </cell>
          <cell r="O533">
            <v>50</v>
          </cell>
          <cell r="P533">
            <v>50</v>
          </cell>
          <cell r="Q533">
            <v>49.791666666666664</v>
          </cell>
        </row>
        <row r="534">
          <cell r="B534">
            <v>312002</v>
          </cell>
          <cell r="C534" t="str">
            <v>ملابس نسائية جاهزة</v>
          </cell>
        </row>
        <row r="535"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55</v>
          </cell>
          <cell r="F535">
            <v>55</v>
          </cell>
          <cell r="G535">
            <v>55</v>
          </cell>
          <cell r="H535">
            <v>55</v>
          </cell>
          <cell r="I535">
            <v>55</v>
          </cell>
          <cell r="J535">
            <v>55</v>
          </cell>
          <cell r="K535">
            <v>55</v>
          </cell>
          <cell r="L535">
            <v>55</v>
          </cell>
          <cell r="M535">
            <v>55</v>
          </cell>
          <cell r="N535">
            <v>52.5</v>
          </cell>
          <cell r="O535">
            <v>50</v>
          </cell>
          <cell r="P535">
            <v>47.5</v>
          </cell>
          <cell r="Q535">
            <v>53.75</v>
          </cell>
        </row>
        <row r="536"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47.5</v>
          </cell>
          <cell r="F536">
            <v>47.5</v>
          </cell>
          <cell r="G536">
            <v>47.5</v>
          </cell>
          <cell r="H536">
            <v>47.5</v>
          </cell>
          <cell r="I536">
            <v>47.5</v>
          </cell>
          <cell r="J536">
            <v>47.5</v>
          </cell>
          <cell r="K536">
            <v>47.5</v>
          </cell>
          <cell r="L536">
            <v>47.5</v>
          </cell>
          <cell r="M536">
            <v>47.5</v>
          </cell>
          <cell r="N536">
            <v>46.666666666666664</v>
          </cell>
          <cell r="O536">
            <v>45</v>
          </cell>
          <cell r="P536">
            <v>43.333333333333336</v>
          </cell>
          <cell r="Q536">
            <v>46.875000000000007</v>
          </cell>
        </row>
        <row r="537"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190</v>
          </cell>
          <cell r="F537">
            <v>190</v>
          </cell>
          <cell r="G537">
            <v>200</v>
          </cell>
          <cell r="H537">
            <v>200</v>
          </cell>
          <cell r="I537">
            <v>200</v>
          </cell>
          <cell r="J537">
            <v>200</v>
          </cell>
          <cell r="K537">
            <v>200</v>
          </cell>
          <cell r="L537">
            <v>200</v>
          </cell>
          <cell r="M537">
            <v>200</v>
          </cell>
          <cell r="N537">
            <v>200</v>
          </cell>
          <cell r="O537">
            <v>200</v>
          </cell>
          <cell r="P537">
            <v>200</v>
          </cell>
          <cell r="Q537">
            <v>198.33333333333334</v>
          </cell>
        </row>
        <row r="538"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3.5</v>
          </cell>
          <cell r="F538">
            <v>3.5</v>
          </cell>
          <cell r="G538">
            <v>3.5</v>
          </cell>
          <cell r="H538">
            <v>3.5</v>
          </cell>
          <cell r="I538">
            <v>3.5</v>
          </cell>
          <cell r="J538">
            <v>3.5</v>
          </cell>
          <cell r="K538">
            <v>3.5</v>
          </cell>
          <cell r="L538">
            <v>3.0833333333333335</v>
          </cell>
          <cell r="M538">
            <v>3</v>
          </cell>
          <cell r="N538">
            <v>2.8333333333333335</v>
          </cell>
          <cell r="O538">
            <v>3</v>
          </cell>
          <cell r="P538">
            <v>3.3333333333333335</v>
          </cell>
          <cell r="Q538">
            <v>3.3125</v>
          </cell>
        </row>
        <row r="539">
          <cell r="B539">
            <v>312003</v>
          </cell>
          <cell r="C539" t="str">
            <v>ملابس اطفال جاهزة</v>
          </cell>
        </row>
        <row r="540"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20</v>
          </cell>
          <cell r="F540">
            <v>22.5</v>
          </cell>
          <cell r="G540">
            <v>22.5</v>
          </cell>
          <cell r="H540">
            <v>22.5</v>
          </cell>
          <cell r="I540">
            <v>23</v>
          </cell>
          <cell r="J540">
            <v>23</v>
          </cell>
          <cell r="K540">
            <v>24</v>
          </cell>
          <cell r="L540">
            <v>25</v>
          </cell>
          <cell r="M540">
            <v>25</v>
          </cell>
          <cell r="N540">
            <v>24.333333333333332</v>
          </cell>
          <cell r="O540">
            <v>22.5</v>
          </cell>
          <cell r="P540">
            <v>22.5</v>
          </cell>
          <cell r="Q540">
            <v>23.069444444444446</v>
          </cell>
        </row>
        <row r="541"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35</v>
          </cell>
          <cell r="F541">
            <v>35</v>
          </cell>
          <cell r="G541">
            <v>35</v>
          </cell>
          <cell r="H541">
            <v>35</v>
          </cell>
          <cell r="I541">
            <v>35</v>
          </cell>
          <cell r="J541">
            <v>35</v>
          </cell>
          <cell r="K541">
            <v>35</v>
          </cell>
          <cell r="L541">
            <v>35</v>
          </cell>
          <cell r="M541">
            <v>35</v>
          </cell>
          <cell r="N541">
            <v>35</v>
          </cell>
          <cell r="O541">
            <v>35</v>
          </cell>
          <cell r="P541">
            <v>35</v>
          </cell>
          <cell r="Q541">
            <v>35</v>
          </cell>
        </row>
        <row r="542"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40</v>
          </cell>
          <cell r="F542">
            <v>45</v>
          </cell>
          <cell r="G542">
            <v>42.5</v>
          </cell>
          <cell r="H542">
            <v>42.5</v>
          </cell>
          <cell r="I542">
            <v>42.5</v>
          </cell>
          <cell r="J542">
            <v>42.5</v>
          </cell>
          <cell r="K542">
            <v>42.5</v>
          </cell>
          <cell r="L542">
            <v>40</v>
          </cell>
          <cell r="M542">
            <v>42.5</v>
          </cell>
          <cell r="N542">
            <v>40</v>
          </cell>
          <cell r="O542">
            <v>42.5</v>
          </cell>
          <cell r="P542">
            <v>42.5</v>
          </cell>
          <cell r="Q542">
            <v>42.083333333333336</v>
          </cell>
        </row>
        <row r="543"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22.75</v>
          </cell>
          <cell r="F543">
            <v>22.75</v>
          </cell>
          <cell r="G543">
            <v>23.75</v>
          </cell>
          <cell r="H543">
            <v>23.75</v>
          </cell>
          <cell r="I543">
            <v>23.75</v>
          </cell>
          <cell r="J543">
            <v>23.75</v>
          </cell>
          <cell r="K543">
            <v>23.75</v>
          </cell>
          <cell r="L543">
            <v>23.75</v>
          </cell>
          <cell r="M543">
            <v>25.833333333333332</v>
          </cell>
          <cell r="N543">
            <v>27.5</v>
          </cell>
          <cell r="O543">
            <v>25</v>
          </cell>
          <cell r="P543">
            <v>26.25</v>
          </cell>
          <cell r="Q543">
            <v>24.381944444444446</v>
          </cell>
        </row>
        <row r="544"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24.333333333333332</v>
          </cell>
          <cell r="F544">
            <v>22.5</v>
          </cell>
          <cell r="G544">
            <v>23</v>
          </cell>
          <cell r="H544">
            <v>23</v>
          </cell>
          <cell r="I544">
            <v>23</v>
          </cell>
          <cell r="J544">
            <v>20</v>
          </cell>
          <cell r="K544">
            <v>18.333333333333332</v>
          </cell>
          <cell r="L544">
            <v>17.5</v>
          </cell>
          <cell r="M544">
            <v>17.5</v>
          </cell>
          <cell r="N544">
            <v>17.5</v>
          </cell>
          <cell r="O544">
            <v>20</v>
          </cell>
          <cell r="P544">
            <v>21.25</v>
          </cell>
          <cell r="Q544">
            <v>20.659722222222221</v>
          </cell>
        </row>
        <row r="545">
          <cell r="B545">
            <v>313</v>
          </cell>
          <cell r="C545" t="str">
            <v xml:space="preserve">ملابس اخرى ومستلزمات  للملابس </v>
          </cell>
        </row>
        <row r="546">
          <cell r="B546">
            <v>313001</v>
          </cell>
          <cell r="C546" t="str">
            <v>ملابس اخرى رجالية</v>
          </cell>
        </row>
        <row r="547"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51.5</v>
          </cell>
          <cell r="F547">
            <v>50</v>
          </cell>
          <cell r="G547">
            <v>49</v>
          </cell>
          <cell r="H547">
            <v>50</v>
          </cell>
          <cell r="I547">
            <v>55</v>
          </cell>
          <cell r="J547">
            <v>55</v>
          </cell>
          <cell r="K547">
            <v>55</v>
          </cell>
          <cell r="L547">
            <v>50</v>
          </cell>
          <cell r="M547">
            <v>53.333333333333336</v>
          </cell>
          <cell r="N547">
            <v>52.5</v>
          </cell>
          <cell r="O547">
            <v>52.5</v>
          </cell>
          <cell r="P547">
            <v>50</v>
          </cell>
          <cell r="Q547">
            <v>51.986111111111107</v>
          </cell>
        </row>
        <row r="548"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11</v>
          </cell>
          <cell r="F548">
            <v>11</v>
          </cell>
          <cell r="G548">
            <v>11</v>
          </cell>
          <cell r="H548">
            <v>11</v>
          </cell>
          <cell r="I548">
            <v>11</v>
          </cell>
          <cell r="J548">
            <v>11</v>
          </cell>
          <cell r="K548">
            <v>11</v>
          </cell>
          <cell r="L548">
            <v>11</v>
          </cell>
          <cell r="M548">
            <v>11</v>
          </cell>
          <cell r="N548">
            <v>11</v>
          </cell>
          <cell r="O548">
            <v>11</v>
          </cell>
          <cell r="P548">
            <v>11</v>
          </cell>
          <cell r="Q548">
            <v>11</v>
          </cell>
        </row>
        <row r="549"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22.5</v>
          </cell>
          <cell r="F549">
            <v>23.5</v>
          </cell>
          <cell r="G549">
            <v>22.5</v>
          </cell>
          <cell r="H549">
            <v>20</v>
          </cell>
          <cell r="I549">
            <v>20</v>
          </cell>
          <cell r="J549">
            <v>20</v>
          </cell>
          <cell r="K549">
            <v>20</v>
          </cell>
          <cell r="L549">
            <v>22.5</v>
          </cell>
          <cell r="M549">
            <v>22.5</v>
          </cell>
          <cell r="N549">
            <v>21</v>
          </cell>
          <cell r="O549">
            <v>21.5</v>
          </cell>
          <cell r="P549">
            <v>22.5</v>
          </cell>
          <cell r="Q549">
            <v>21.541666666666668</v>
          </cell>
        </row>
        <row r="550">
          <cell r="B550">
            <v>313002</v>
          </cell>
          <cell r="C550" t="str">
            <v>ملابس اخرى نسائية</v>
          </cell>
        </row>
        <row r="551"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17.5</v>
          </cell>
          <cell r="F551">
            <v>17.333333333333332</v>
          </cell>
          <cell r="G551">
            <v>17.5</v>
          </cell>
          <cell r="H551">
            <v>16.5</v>
          </cell>
          <cell r="I551">
            <v>16</v>
          </cell>
          <cell r="J551">
            <v>17.5</v>
          </cell>
          <cell r="K551">
            <v>16.5</v>
          </cell>
          <cell r="L551">
            <v>15</v>
          </cell>
          <cell r="M551">
            <v>15.333333333333334</v>
          </cell>
          <cell r="N551">
            <v>16</v>
          </cell>
          <cell r="O551">
            <v>16.5</v>
          </cell>
          <cell r="P551">
            <v>15.5</v>
          </cell>
          <cell r="Q551">
            <v>16.430555555555554</v>
          </cell>
        </row>
        <row r="552">
          <cell r="B552">
            <v>313003</v>
          </cell>
          <cell r="C552" t="str">
            <v>مستلزمات للملابس</v>
          </cell>
        </row>
        <row r="553"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5</v>
          </cell>
          <cell r="F553">
            <v>5</v>
          </cell>
          <cell r="G553">
            <v>5</v>
          </cell>
          <cell r="H553">
            <v>5</v>
          </cell>
          <cell r="I553">
            <v>5</v>
          </cell>
          <cell r="J553">
            <v>5</v>
          </cell>
          <cell r="K553">
            <v>5</v>
          </cell>
          <cell r="L553">
            <v>5</v>
          </cell>
          <cell r="M553">
            <v>5</v>
          </cell>
          <cell r="N553">
            <v>5</v>
          </cell>
          <cell r="O553">
            <v>5</v>
          </cell>
          <cell r="P553">
            <v>5</v>
          </cell>
          <cell r="Q553">
            <v>5</v>
          </cell>
        </row>
        <row r="554"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22.5</v>
          </cell>
          <cell r="F554">
            <v>23.5</v>
          </cell>
          <cell r="G554">
            <v>22.5</v>
          </cell>
          <cell r="H554">
            <v>24</v>
          </cell>
          <cell r="I554">
            <v>24</v>
          </cell>
          <cell r="J554">
            <v>22.5</v>
          </cell>
          <cell r="K554">
            <v>22.5</v>
          </cell>
          <cell r="L554">
            <v>24</v>
          </cell>
          <cell r="M554">
            <v>24</v>
          </cell>
          <cell r="N554">
            <v>23.333333333333332</v>
          </cell>
          <cell r="O554">
            <v>23.5</v>
          </cell>
          <cell r="P554">
            <v>24.333333333333332</v>
          </cell>
          <cell r="Q554">
            <v>23.388888888888889</v>
          </cell>
        </row>
        <row r="555">
          <cell r="B555">
            <v>314</v>
          </cell>
          <cell r="C555" t="str">
            <v>تنظيف وخياطة واصلاح الملابس</v>
          </cell>
        </row>
        <row r="556">
          <cell r="B556">
            <v>3141</v>
          </cell>
          <cell r="C556" t="str">
            <v>غسيل وتنظيف وكي الملابس</v>
          </cell>
        </row>
        <row r="557"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10.5</v>
          </cell>
          <cell r="F557">
            <v>10.5</v>
          </cell>
          <cell r="G557">
            <v>11.166666666666666</v>
          </cell>
          <cell r="H557">
            <v>11.166666666666666</v>
          </cell>
          <cell r="I557">
            <v>11.166666666666666</v>
          </cell>
          <cell r="J557">
            <v>11.166666666666666</v>
          </cell>
          <cell r="K557">
            <v>11.166666666666666</v>
          </cell>
          <cell r="L557">
            <v>11.166666666666666</v>
          </cell>
          <cell r="M557">
            <v>11.833333333333334</v>
          </cell>
          <cell r="N557">
            <v>11.833333333333334</v>
          </cell>
          <cell r="O557">
            <v>11.833333333333334</v>
          </cell>
          <cell r="P557">
            <v>12.333333333333334</v>
          </cell>
          <cell r="Q557">
            <v>11.319444444444443</v>
          </cell>
        </row>
        <row r="558"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3.3333333333333335</v>
          </cell>
          <cell r="F558">
            <v>3.3333333333333335</v>
          </cell>
          <cell r="G558">
            <v>3.3333333333333335</v>
          </cell>
          <cell r="H558">
            <v>3.3333333333333335</v>
          </cell>
          <cell r="I558">
            <v>3.3333333333333335</v>
          </cell>
          <cell r="J558">
            <v>3.3333333333333335</v>
          </cell>
          <cell r="K558">
            <v>3.3333333333333335</v>
          </cell>
          <cell r="L558">
            <v>3.3333333333333335</v>
          </cell>
          <cell r="M558">
            <v>3.6666666666666665</v>
          </cell>
          <cell r="N558">
            <v>3.6666666666666665</v>
          </cell>
          <cell r="O558">
            <v>3.6666666666666665</v>
          </cell>
          <cell r="P558">
            <v>3.1666666666666665</v>
          </cell>
          <cell r="Q558">
            <v>3.4027777777777772</v>
          </cell>
        </row>
        <row r="559">
          <cell r="B559">
            <v>31410004</v>
          </cell>
          <cell r="C559" t="str">
            <v>كي فستان</v>
          </cell>
          <cell r="D559" t="str">
            <v>كي</v>
          </cell>
          <cell r="E559">
            <v>4.75</v>
          </cell>
          <cell r="F559">
            <v>4.75</v>
          </cell>
          <cell r="G559">
            <v>4.75</v>
          </cell>
          <cell r="H559">
            <v>4.75</v>
          </cell>
          <cell r="I559">
            <v>4.75</v>
          </cell>
          <cell r="J559">
            <v>4.75</v>
          </cell>
          <cell r="K559">
            <v>4.75</v>
          </cell>
          <cell r="L559">
            <v>4.75</v>
          </cell>
          <cell r="M559">
            <v>4.833333333333333</v>
          </cell>
          <cell r="N559">
            <v>4.833333333333333</v>
          </cell>
          <cell r="O559">
            <v>4.833333333333333</v>
          </cell>
          <cell r="P559">
            <v>4.75</v>
          </cell>
          <cell r="Q559">
            <v>4.7708333333333339</v>
          </cell>
        </row>
        <row r="560">
          <cell r="B560">
            <v>3142</v>
          </cell>
          <cell r="C560" t="str">
            <v>التفصيل والخياطة</v>
          </cell>
        </row>
        <row r="561">
          <cell r="B561">
            <v>314201</v>
          </cell>
          <cell r="C561" t="str">
            <v>اجور تفصيل ملابس رجالية</v>
          </cell>
        </row>
        <row r="562"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250</v>
          </cell>
          <cell r="F562">
            <v>250</v>
          </cell>
          <cell r="G562">
            <v>250</v>
          </cell>
          <cell r="H562">
            <v>250</v>
          </cell>
          <cell r="I562">
            <v>250</v>
          </cell>
          <cell r="J562">
            <v>250</v>
          </cell>
          <cell r="K562">
            <v>250</v>
          </cell>
          <cell r="L562">
            <v>250</v>
          </cell>
          <cell r="M562">
            <v>250</v>
          </cell>
          <cell r="N562">
            <v>250</v>
          </cell>
          <cell r="O562">
            <v>250</v>
          </cell>
          <cell r="P562">
            <v>250</v>
          </cell>
          <cell r="Q562">
            <v>250</v>
          </cell>
        </row>
        <row r="563"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30</v>
          </cell>
          <cell r="F563">
            <v>30</v>
          </cell>
          <cell r="G563">
            <v>30</v>
          </cell>
          <cell r="H563">
            <v>30</v>
          </cell>
          <cell r="I563">
            <v>30</v>
          </cell>
          <cell r="J563">
            <v>30</v>
          </cell>
          <cell r="K563">
            <v>30</v>
          </cell>
          <cell r="L563">
            <v>30</v>
          </cell>
          <cell r="M563">
            <v>26.666666666666668</v>
          </cell>
          <cell r="N563">
            <v>26.666666666666668</v>
          </cell>
          <cell r="O563">
            <v>26.666666666666668</v>
          </cell>
          <cell r="P563">
            <v>25</v>
          </cell>
          <cell r="Q563">
            <v>28.750000000000004</v>
          </cell>
        </row>
        <row r="564">
          <cell r="B564">
            <v>314202</v>
          </cell>
          <cell r="C564" t="str">
            <v>اجور تفصيل ملابس نسائية</v>
          </cell>
        </row>
        <row r="565"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17.5</v>
          </cell>
          <cell r="F565">
            <v>17.5</v>
          </cell>
          <cell r="G565">
            <v>20</v>
          </cell>
          <cell r="H565">
            <v>20</v>
          </cell>
          <cell r="I565">
            <v>20</v>
          </cell>
          <cell r="J565">
            <v>17.5</v>
          </cell>
          <cell r="K565">
            <v>17.5</v>
          </cell>
          <cell r="L565">
            <v>17.5</v>
          </cell>
          <cell r="M565">
            <v>18.333333333333332</v>
          </cell>
          <cell r="N565">
            <v>18.333333333333332</v>
          </cell>
          <cell r="O565">
            <v>18.333333333333332</v>
          </cell>
          <cell r="P565">
            <v>20</v>
          </cell>
          <cell r="Q565">
            <v>18.541666666666668</v>
          </cell>
        </row>
        <row r="566"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40</v>
          </cell>
          <cell r="F566">
            <v>40</v>
          </cell>
          <cell r="G566">
            <v>40</v>
          </cell>
          <cell r="H566">
            <v>40</v>
          </cell>
          <cell r="I566">
            <v>40</v>
          </cell>
          <cell r="J566">
            <v>40</v>
          </cell>
          <cell r="K566">
            <v>40</v>
          </cell>
          <cell r="L566">
            <v>40</v>
          </cell>
          <cell r="M566">
            <v>37.5</v>
          </cell>
          <cell r="N566">
            <v>37.5</v>
          </cell>
          <cell r="O566">
            <v>37.5</v>
          </cell>
          <cell r="P566">
            <v>40</v>
          </cell>
          <cell r="Q566">
            <v>39.375</v>
          </cell>
        </row>
        <row r="567">
          <cell r="B567">
            <v>314203</v>
          </cell>
          <cell r="C567" t="str">
            <v>اجور تفصيل ملابس اطفال</v>
          </cell>
        </row>
        <row r="568"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18.333333333333332</v>
          </cell>
          <cell r="F568">
            <v>18.333333333333332</v>
          </cell>
          <cell r="G568">
            <v>17.5</v>
          </cell>
          <cell r="H568">
            <v>17.5</v>
          </cell>
          <cell r="I568">
            <v>17.5</v>
          </cell>
          <cell r="J568">
            <v>17.5</v>
          </cell>
          <cell r="K568">
            <v>17.5</v>
          </cell>
          <cell r="L568">
            <v>17.5</v>
          </cell>
          <cell r="M568">
            <v>16.666666666666668</v>
          </cell>
          <cell r="N568">
            <v>16.666666666666668</v>
          </cell>
          <cell r="O568">
            <v>16.666666666666668</v>
          </cell>
          <cell r="P568">
            <v>15</v>
          </cell>
          <cell r="Q568">
            <v>17.222222222222218</v>
          </cell>
        </row>
        <row r="569"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27.5</v>
          </cell>
          <cell r="F569">
            <v>27.5</v>
          </cell>
          <cell r="G569">
            <v>30</v>
          </cell>
          <cell r="H569">
            <v>30</v>
          </cell>
          <cell r="I569">
            <v>30</v>
          </cell>
          <cell r="J569">
            <v>27.5</v>
          </cell>
          <cell r="K569">
            <v>27.5</v>
          </cell>
          <cell r="L569">
            <v>27.5</v>
          </cell>
          <cell r="M569">
            <v>28.75</v>
          </cell>
          <cell r="N569">
            <v>28.75</v>
          </cell>
          <cell r="O569">
            <v>28.75</v>
          </cell>
          <cell r="P569">
            <v>31.25</v>
          </cell>
          <cell r="Q569">
            <v>28.75</v>
          </cell>
        </row>
        <row r="570">
          <cell r="B570">
            <v>3143</v>
          </cell>
          <cell r="C570" t="str">
            <v>اصلاح الملابس</v>
          </cell>
        </row>
        <row r="571"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3.5</v>
          </cell>
          <cell r="F571">
            <v>3.5</v>
          </cell>
          <cell r="G571">
            <v>3.1666666666666665</v>
          </cell>
          <cell r="H571">
            <v>3.1666666666666665</v>
          </cell>
          <cell r="I571">
            <v>3.1666666666666665</v>
          </cell>
          <cell r="J571">
            <v>3.1666666666666665</v>
          </cell>
          <cell r="K571">
            <v>3.1666666666666665</v>
          </cell>
          <cell r="L571">
            <v>3.1666666666666665</v>
          </cell>
          <cell r="M571">
            <v>3.5</v>
          </cell>
          <cell r="N571">
            <v>3.5</v>
          </cell>
          <cell r="O571">
            <v>3.5</v>
          </cell>
          <cell r="P571">
            <v>3.3333333333333335</v>
          </cell>
          <cell r="Q571">
            <v>3.3194444444444446</v>
          </cell>
        </row>
        <row r="572"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3.5555555555555554</v>
          </cell>
          <cell r="F572">
            <v>3.5555555555555554</v>
          </cell>
          <cell r="G572">
            <v>3.6666666666666665</v>
          </cell>
          <cell r="H572">
            <v>3.6666666666666665</v>
          </cell>
          <cell r="I572">
            <v>3.6666666666666665</v>
          </cell>
          <cell r="J572">
            <v>3.6666666666666665</v>
          </cell>
          <cell r="K572">
            <v>3.6666666666666665</v>
          </cell>
          <cell r="L572">
            <v>3.6666666666666665</v>
          </cell>
          <cell r="M572">
            <v>3.5</v>
          </cell>
          <cell r="N572">
            <v>3.5</v>
          </cell>
          <cell r="O572">
            <v>3.5</v>
          </cell>
          <cell r="P572">
            <v>3</v>
          </cell>
          <cell r="Q572">
            <v>3.550925925925926</v>
          </cell>
        </row>
        <row r="573">
          <cell r="B573">
            <v>32</v>
          </cell>
          <cell r="C573" t="str">
            <v>الاحذية بانواعها</v>
          </cell>
        </row>
        <row r="574">
          <cell r="B574">
            <v>321</v>
          </cell>
          <cell r="C574" t="str">
            <v>الأحذية</v>
          </cell>
        </row>
        <row r="575">
          <cell r="B575">
            <v>321001</v>
          </cell>
          <cell r="C575" t="str">
            <v>احذية رجالية</v>
          </cell>
        </row>
        <row r="576"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106.66666666666667</v>
          </cell>
          <cell r="F576">
            <v>110</v>
          </cell>
          <cell r="G576">
            <v>106.66666666666667</v>
          </cell>
          <cell r="H576">
            <v>106.66666666666667</v>
          </cell>
          <cell r="I576">
            <v>106.66666666666667</v>
          </cell>
          <cell r="J576">
            <v>106.66666666666667</v>
          </cell>
          <cell r="K576">
            <v>106.66666666666667</v>
          </cell>
          <cell r="L576">
            <v>101.66666666666667</v>
          </cell>
          <cell r="M576">
            <v>101.66666666666667</v>
          </cell>
          <cell r="N576">
            <v>111.66666666666667</v>
          </cell>
          <cell r="O576">
            <v>108.33333333333333</v>
          </cell>
          <cell r="P576">
            <v>103.33333333333333</v>
          </cell>
          <cell r="Q576">
            <v>106.38888888888887</v>
          </cell>
        </row>
        <row r="577"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120</v>
          </cell>
          <cell r="F577">
            <v>120</v>
          </cell>
          <cell r="G577">
            <v>120</v>
          </cell>
          <cell r="H577">
            <v>120</v>
          </cell>
          <cell r="I577">
            <v>120</v>
          </cell>
          <cell r="J577">
            <v>120</v>
          </cell>
          <cell r="K577">
            <v>120</v>
          </cell>
          <cell r="L577">
            <v>110</v>
          </cell>
          <cell r="M577">
            <v>115</v>
          </cell>
          <cell r="N577">
            <v>110</v>
          </cell>
          <cell r="O577">
            <v>110</v>
          </cell>
          <cell r="P577">
            <v>110</v>
          </cell>
          <cell r="Q577">
            <v>116.25</v>
          </cell>
        </row>
        <row r="578"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50</v>
          </cell>
          <cell r="F578">
            <v>50</v>
          </cell>
          <cell r="G578">
            <v>50</v>
          </cell>
          <cell r="H578">
            <v>50</v>
          </cell>
          <cell r="I578">
            <v>50</v>
          </cell>
          <cell r="J578">
            <v>50</v>
          </cell>
          <cell r="K578">
            <v>50</v>
          </cell>
          <cell r="L578">
            <v>50</v>
          </cell>
          <cell r="M578">
            <v>50</v>
          </cell>
          <cell r="N578">
            <v>60</v>
          </cell>
          <cell r="O578">
            <v>60</v>
          </cell>
          <cell r="P578">
            <v>60</v>
          </cell>
          <cell r="Q578">
            <v>52.5</v>
          </cell>
        </row>
        <row r="579"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60</v>
          </cell>
          <cell r="F579">
            <v>60</v>
          </cell>
          <cell r="G579">
            <v>60</v>
          </cell>
          <cell r="H579">
            <v>60</v>
          </cell>
          <cell r="I579">
            <v>60</v>
          </cell>
          <cell r="J579">
            <v>60</v>
          </cell>
          <cell r="K579">
            <v>60</v>
          </cell>
          <cell r="L579">
            <v>60</v>
          </cell>
          <cell r="M579">
            <v>60</v>
          </cell>
          <cell r="N579">
            <v>60</v>
          </cell>
          <cell r="O579">
            <v>60</v>
          </cell>
          <cell r="P579">
            <v>60</v>
          </cell>
          <cell r="Q579">
            <v>60</v>
          </cell>
        </row>
        <row r="580"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120</v>
          </cell>
          <cell r="F580">
            <v>120</v>
          </cell>
          <cell r="G580">
            <v>120</v>
          </cell>
          <cell r="H580">
            <v>120</v>
          </cell>
          <cell r="I580">
            <v>120</v>
          </cell>
          <cell r="J580">
            <v>120</v>
          </cell>
          <cell r="K580">
            <v>120</v>
          </cell>
          <cell r="L580">
            <v>120</v>
          </cell>
          <cell r="M580">
            <v>120</v>
          </cell>
          <cell r="N580">
            <v>128.33333333333334</v>
          </cell>
          <cell r="O580">
            <v>125</v>
          </cell>
          <cell r="P580">
            <v>127.5</v>
          </cell>
          <cell r="Q580">
            <v>121.7361111111111</v>
          </cell>
        </row>
        <row r="581"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82.5</v>
          </cell>
          <cell r="F581">
            <v>84.166666666666671</v>
          </cell>
          <cell r="G581">
            <v>83.333333333333329</v>
          </cell>
          <cell r="H581">
            <v>82.5</v>
          </cell>
          <cell r="I581">
            <v>82.5</v>
          </cell>
          <cell r="J581">
            <v>82.5</v>
          </cell>
          <cell r="K581">
            <v>82.5</v>
          </cell>
          <cell r="L581">
            <v>84.166666666666671</v>
          </cell>
          <cell r="M581">
            <v>85.833333333333329</v>
          </cell>
          <cell r="N581">
            <v>89.166666666666671</v>
          </cell>
          <cell r="O581">
            <v>89.166666666666671</v>
          </cell>
          <cell r="P581">
            <v>87.5</v>
          </cell>
          <cell r="Q581">
            <v>84.652777777777771</v>
          </cell>
        </row>
        <row r="582">
          <cell r="B582">
            <v>321002</v>
          </cell>
          <cell r="C582" t="str">
            <v>احذية نسائية</v>
          </cell>
        </row>
        <row r="583"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50.833333333333336</v>
          </cell>
          <cell r="F583">
            <v>47.5</v>
          </cell>
          <cell r="G583">
            <v>50.833333333333336</v>
          </cell>
          <cell r="H583">
            <v>50.833333333333336</v>
          </cell>
          <cell r="I583">
            <v>50.833333333333336</v>
          </cell>
          <cell r="J583">
            <v>50.833333333333336</v>
          </cell>
          <cell r="K583">
            <v>50.833333333333336</v>
          </cell>
          <cell r="L583">
            <v>50.833333333333336</v>
          </cell>
          <cell r="M583">
            <v>50</v>
          </cell>
          <cell r="N583">
            <v>50.833333333333336</v>
          </cell>
          <cell r="O583">
            <v>48.333333333333336</v>
          </cell>
          <cell r="P583">
            <v>48.333333333333336</v>
          </cell>
          <cell r="Q583">
            <v>50.06944444444445</v>
          </cell>
        </row>
        <row r="584"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31.666666666666668</v>
          </cell>
          <cell r="F584">
            <v>35.833333333333336</v>
          </cell>
          <cell r="G584">
            <v>32.5</v>
          </cell>
          <cell r="H584">
            <v>31.666666666666668</v>
          </cell>
          <cell r="I584">
            <v>31.666666666666668</v>
          </cell>
          <cell r="J584">
            <v>31.666666666666668</v>
          </cell>
          <cell r="K584">
            <v>31.666666666666668</v>
          </cell>
          <cell r="L584">
            <v>31.666666666666668</v>
          </cell>
          <cell r="M584">
            <v>35</v>
          </cell>
          <cell r="N584">
            <v>35</v>
          </cell>
          <cell r="O584">
            <v>33.333333333333336</v>
          </cell>
          <cell r="P584">
            <v>31.666666666666668</v>
          </cell>
          <cell r="Q584">
            <v>32.777777777777779</v>
          </cell>
        </row>
        <row r="585"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58.75</v>
          </cell>
          <cell r="F585">
            <v>58.75</v>
          </cell>
          <cell r="G585">
            <v>58.75</v>
          </cell>
          <cell r="H585">
            <v>58.75</v>
          </cell>
          <cell r="I585">
            <v>58.75</v>
          </cell>
          <cell r="J585">
            <v>58.75</v>
          </cell>
          <cell r="K585">
            <v>58.75</v>
          </cell>
          <cell r="L585">
            <v>56.25</v>
          </cell>
          <cell r="M585">
            <v>55</v>
          </cell>
          <cell r="N585">
            <v>55</v>
          </cell>
          <cell r="O585">
            <v>54.166666666666664</v>
          </cell>
          <cell r="P585">
            <v>54.166666666666664</v>
          </cell>
          <cell r="Q585">
            <v>57.152777777777771</v>
          </cell>
        </row>
        <row r="586"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42.5</v>
          </cell>
          <cell r="F586">
            <v>41.666666666666664</v>
          </cell>
          <cell r="G586">
            <v>42.5</v>
          </cell>
          <cell r="H586">
            <v>42.5</v>
          </cell>
          <cell r="I586">
            <v>42.5</v>
          </cell>
          <cell r="J586">
            <v>42.5</v>
          </cell>
          <cell r="K586">
            <v>42.5</v>
          </cell>
          <cell r="L586">
            <v>42.5</v>
          </cell>
          <cell r="M586">
            <v>43.333333333333336</v>
          </cell>
          <cell r="N586">
            <v>45</v>
          </cell>
          <cell r="O586">
            <v>41.666666666666664</v>
          </cell>
          <cell r="P586">
            <v>41.666666666666664</v>
          </cell>
          <cell r="Q586">
            <v>42.569444444444443</v>
          </cell>
        </row>
        <row r="587"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42.5</v>
          </cell>
          <cell r="F587">
            <v>42.5</v>
          </cell>
          <cell r="G587">
            <v>42.5</v>
          </cell>
          <cell r="H587">
            <v>42.5</v>
          </cell>
          <cell r="I587">
            <v>42.5</v>
          </cell>
          <cell r="J587">
            <v>42.5</v>
          </cell>
          <cell r="K587">
            <v>42.5</v>
          </cell>
          <cell r="L587">
            <v>42.5</v>
          </cell>
          <cell r="M587">
            <v>41.666666666666664</v>
          </cell>
          <cell r="N587">
            <v>40</v>
          </cell>
          <cell r="O587">
            <v>40</v>
          </cell>
          <cell r="P587">
            <v>43.333333333333336</v>
          </cell>
          <cell r="Q587">
            <v>42.083333333333336</v>
          </cell>
        </row>
        <row r="588"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35.833333333333336</v>
          </cell>
          <cell r="F588">
            <v>29.166666666666668</v>
          </cell>
          <cell r="G588">
            <v>33.333333333333336</v>
          </cell>
          <cell r="H588">
            <v>31.666666666666668</v>
          </cell>
          <cell r="I588">
            <v>33.333333333333336</v>
          </cell>
          <cell r="J588">
            <v>33.333333333333336</v>
          </cell>
          <cell r="K588">
            <v>33.333333333333336</v>
          </cell>
          <cell r="L588">
            <v>33.333333333333336</v>
          </cell>
          <cell r="M588">
            <v>36.666666666666664</v>
          </cell>
          <cell r="N588">
            <v>35.833333333333336</v>
          </cell>
          <cell r="O588">
            <v>35.833333333333336</v>
          </cell>
          <cell r="P588">
            <v>35</v>
          </cell>
          <cell r="Q588">
            <v>33.888888888888893</v>
          </cell>
        </row>
        <row r="589">
          <cell r="B589">
            <v>321003</v>
          </cell>
          <cell r="C589" t="str">
            <v>احذية اطفال لغاية سن 13</v>
          </cell>
        </row>
        <row r="590"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82.5</v>
          </cell>
          <cell r="F590">
            <v>90</v>
          </cell>
          <cell r="G590">
            <v>90</v>
          </cell>
          <cell r="H590">
            <v>90</v>
          </cell>
          <cell r="I590">
            <v>90</v>
          </cell>
          <cell r="J590">
            <v>90</v>
          </cell>
          <cell r="K590">
            <v>90</v>
          </cell>
          <cell r="L590">
            <v>90</v>
          </cell>
          <cell r="M590">
            <v>90</v>
          </cell>
          <cell r="N590">
            <v>90</v>
          </cell>
          <cell r="O590">
            <v>90</v>
          </cell>
          <cell r="P590">
            <v>90</v>
          </cell>
          <cell r="Q590">
            <v>89.375</v>
          </cell>
        </row>
        <row r="591"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60</v>
          </cell>
          <cell r="F591">
            <v>65</v>
          </cell>
          <cell r="G591">
            <v>60</v>
          </cell>
          <cell r="H591">
            <v>70</v>
          </cell>
          <cell r="I591">
            <v>60</v>
          </cell>
          <cell r="J591">
            <v>60</v>
          </cell>
          <cell r="K591">
            <v>60</v>
          </cell>
          <cell r="L591">
            <v>60</v>
          </cell>
          <cell r="M591">
            <v>60</v>
          </cell>
          <cell r="N591">
            <v>61.666666666666664</v>
          </cell>
          <cell r="O591">
            <v>61.666666666666664</v>
          </cell>
          <cell r="P591">
            <v>61.666666666666664</v>
          </cell>
          <cell r="Q591">
            <v>61.666666666666657</v>
          </cell>
        </row>
        <row r="592"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66.666666666666671</v>
          </cell>
          <cell r="F592">
            <v>71.25</v>
          </cell>
          <cell r="G592">
            <v>66.666666666666671</v>
          </cell>
          <cell r="H592">
            <v>75</v>
          </cell>
          <cell r="I592">
            <v>65</v>
          </cell>
          <cell r="J592">
            <v>64.166666666666671</v>
          </cell>
          <cell r="K592">
            <v>64.166666666666671</v>
          </cell>
          <cell r="L592">
            <v>64.166666666666671</v>
          </cell>
          <cell r="M592">
            <v>64.166666666666671</v>
          </cell>
          <cell r="N592">
            <v>60</v>
          </cell>
          <cell r="O592">
            <v>65</v>
          </cell>
          <cell r="P592">
            <v>65</v>
          </cell>
          <cell r="Q592">
            <v>65.9375</v>
          </cell>
        </row>
        <row r="593"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96.666666666666671</v>
          </cell>
          <cell r="F593">
            <v>95</v>
          </cell>
          <cell r="G593">
            <v>90</v>
          </cell>
          <cell r="H593">
            <v>85</v>
          </cell>
          <cell r="I593">
            <v>85</v>
          </cell>
          <cell r="J593">
            <v>88.333333333333329</v>
          </cell>
          <cell r="K593">
            <v>91.25</v>
          </cell>
          <cell r="L593">
            <v>101.66666666666667</v>
          </cell>
          <cell r="M593">
            <v>101.25</v>
          </cell>
          <cell r="N593">
            <v>100</v>
          </cell>
          <cell r="O593">
            <v>100</v>
          </cell>
          <cell r="P593">
            <v>100</v>
          </cell>
          <cell r="Q593">
            <v>94.513888888888872</v>
          </cell>
        </row>
        <row r="594"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21.666666666666668</v>
          </cell>
          <cell r="F594">
            <v>20</v>
          </cell>
          <cell r="G594">
            <v>22.5</v>
          </cell>
          <cell r="H594">
            <v>21.666666666666668</v>
          </cell>
          <cell r="I594">
            <v>21.666666666666668</v>
          </cell>
          <cell r="J594">
            <v>23.333333333333332</v>
          </cell>
          <cell r="K594">
            <v>23.333333333333332</v>
          </cell>
          <cell r="L594">
            <v>21.666666666666668</v>
          </cell>
          <cell r="M594">
            <v>22.5</v>
          </cell>
          <cell r="N594">
            <v>23.333333333333332</v>
          </cell>
          <cell r="O594">
            <v>21.666666666666668</v>
          </cell>
          <cell r="P594">
            <v>19.166666666666668</v>
          </cell>
          <cell r="Q594">
            <v>21.875</v>
          </cell>
        </row>
        <row r="595">
          <cell r="B595">
            <v>322</v>
          </cell>
          <cell r="C595" t="str">
            <v>اصلاح  وصبغ الأحذية</v>
          </cell>
        </row>
        <row r="596">
          <cell r="B596">
            <v>322001</v>
          </cell>
          <cell r="C596" t="str">
            <v>اصلاح الأحذية</v>
          </cell>
        </row>
        <row r="597"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20</v>
          </cell>
          <cell r="F597">
            <v>20</v>
          </cell>
          <cell r="G597">
            <v>20</v>
          </cell>
          <cell r="H597">
            <v>20</v>
          </cell>
          <cell r="I597">
            <v>20</v>
          </cell>
          <cell r="J597">
            <v>17.5</v>
          </cell>
          <cell r="K597">
            <v>17.5</v>
          </cell>
          <cell r="L597">
            <v>17.5</v>
          </cell>
          <cell r="M597">
            <v>18.333333333333332</v>
          </cell>
          <cell r="N597">
            <v>18.333333333333332</v>
          </cell>
          <cell r="O597">
            <v>18.333333333333332</v>
          </cell>
          <cell r="P597">
            <v>20</v>
          </cell>
          <cell r="Q597">
            <v>18.958333333333336</v>
          </cell>
        </row>
        <row r="598"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3.5</v>
          </cell>
          <cell r="F598">
            <v>3.5</v>
          </cell>
          <cell r="G598">
            <v>3.5</v>
          </cell>
          <cell r="H598">
            <v>3.5</v>
          </cell>
          <cell r="I598">
            <v>3.5</v>
          </cell>
          <cell r="J598">
            <v>3.5</v>
          </cell>
          <cell r="K598">
            <v>3.5</v>
          </cell>
          <cell r="L598">
            <v>3.5</v>
          </cell>
          <cell r="M598">
            <v>3.6666666666666665</v>
          </cell>
          <cell r="N598">
            <v>3.6666666666666665</v>
          </cell>
          <cell r="O598">
            <v>3.6666666666666665</v>
          </cell>
          <cell r="P598">
            <v>3.3333333333333335</v>
          </cell>
          <cell r="Q598">
            <v>3.5277777777777781</v>
          </cell>
        </row>
        <row r="599">
          <cell r="B599">
            <v>4</v>
          </cell>
          <cell r="C599" t="str">
            <v xml:space="preserve">المسكن ومستلزماته </v>
          </cell>
        </row>
        <row r="600">
          <cell r="B600">
            <v>41</v>
          </cell>
          <cell r="C600" t="str">
            <v>ايجار المسكن الفعلي</v>
          </cell>
        </row>
        <row r="601">
          <cell r="B601">
            <v>411</v>
          </cell>
          <cell r="C601" t="str">
            <v>ايجار المسكن المدفوع الفعلي</v>
          </cell>
        </row>
        <row r="602">
          <cell r="B602">
            <v>411001</v>
          </cell>
          <cell r="C602" t="str">
            <v>الايجار المدفوع الفعلي لشقة</v>
          </cell>
        </row>
        <row r="603"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1083</v>
          </cell>
          <cell r="F603">
            <v>1083</v>
          </cell>
          <cell r="G603">
            <v>1082.2142857142858</v>
          </cell>
          <cell r="H603">
            <v>1082.2142857142858</v>
          </cell>
          <cell r="I603">
            <v>1082.2142857142858</v>
          </cell>
          <cell r="J603">
            <v>1140</v>
          </cell>
          <cell r="K603">
            <v>1140</v>
          </cell>
          <cell r="L603">
            <v>1140</v>
          </cell>
          <cell r="M603">
            <v>1140</v>
          </cell>
          <cell r="N603">
            <v>1140</v>
          </cell>
          <cell r="O603">
            <v>1140</v>
          </cell>
          <cell r="P603">
            <v>1210</v>
          </cell>
          <cell r="Q603">
            <v>1121.8869047619048</v>
          </cell>
        </row>
        <row r="604"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1497.2</v>
          </cell>
          <cell r="F604">
            <v>1497.2</v>
          </cell>
          <cell r="G604">
            <v>1476.1428571428571</v>
          </cell>
          <cell r="H604">
            <v>1476.1428571428571</v>
          </cell>
          <cell r="I604">
            <v>1476.1428571428571</v>
          </cell>
          <cell r="J604">
            <v>1460</v>
          </cell>
          <cell r="K604">
            <v>1460</v>
          </cell>
          <cell r="L604">
            <v>1460</v>
          </cell>
          <cell r="M604">
            <v>1443</v>
          </cell>
          <cell r="N604">
            <v>1443</v>
          </cell>
          <cell r="O604">
            <v>1443</v>
          </cell>
          <cell r="P604">
            <v>1450</v>
          </cell>
          <cell r="Q604">
            <v>1465.1523809523808</v>
          </cell>
        </row>
        <row r="605">
          <cell r="B605">
            <v>43</v>
          </cell>
          <cell r="C605" t="str">
            <v>صيانة واصلاح المساكن</v>
          </cell>
        </row>
        <row r="606">
          <cell r="B606">
            <v>431</v>
          </cell>
          <cell r="C606" t="str">
            <v>المواد المستخدمة في الصيانة</v>
          </cell>
        </row>
        <row r="607">
          <cell r="B607">
            <v>431001</v>
          </cell>
          <cell r="C607" t="str">
            <v>مواد طلاء وبناء</v>
          </cell>
        </row>
        <row r="608"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180</v>
          </cell>
          <cell r="F608">
            <v>180</v>
          </cell>
          <cell r="G608">
            <v>177.5</v>
          </cell>
          <cell r="H608">
            <v>177.5</v>
          </cell>
          <cell r="I608">
            <v>180</v>
          </cell>
          <cell r="J608">
            <v>180</v>
          </cell>
          <cell r="K608">
            <v>177.5</v>
          </cell>
          <cell r="L608">
            <v>176.66666666666666</v>
          </cell>
          <cell r="M608">
            <v>170</v>
          </cell>
          <cell r="N608">
            <v>175</v>
          </cell>
          <cell r="O608">
            <v>170</v>
          </cell>
          <cell r="P608">
            <v>165</v>
          </cell>
          <cell r="Q608">
            <v>175.76388888888891</v>
          </cell>
        </row>
        <row r="609">
          <cell r="B609">
            <v>431002</v>
          </cell>
          <cell r="C609" t="str">
            <v>مواد سباكة وكهرباء واخرى</v>
          </cell>
        </row>
        <row r="610"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5.333333333333333</v>
          </cell>
          <cell r="F610">
            <v>5.333333333333333</v>
          </cell>
          <cell r="G610">
            <v>5.333333333333333</v>
          </cell>
          <cell r="H610">
            <v>5.333333333333333</v>
          </cell>
          <cell r="I610">
            <v>5.333333333333333</v>
          </cell>
          <cell r="J610">
            <v>5.333333333333333</v>
          </cell>
          <cell r="K610">
            <v>5.666666666666667</v>
          </cell>
          <cell r="L610">
            <v>5.5</v>
          </cell>
          <cell r="M610">
            <v>5.333333333333333</v>
          </cell>
          <cell r="N610">
            <v>6.166666666666667</v>
          </cell>
          <cell r="O610">
            <v>6.166666666666667</v>
          </cell>
          <cell r="P610">
            <v>5.333333333333333</v>
          </cell>
          <cell r="Q610">
            <v>5.5138888888888884</v>
          </cell>
        </row>
        <row r="611"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5.333333333333333</v>
          </cell>
          <cell r="F611">
            <v>5.333333333333333</v>
          </cell>
          <cell r="G611">
            <v>5.333333333333333</v>
          </cell>
          <cell r="H611">
            <v>5.333333333333333</v>
          </cell>
          <cell r="I611">
            <v>5.333333333333333</v>
          </cell>
          <cell r="J611">
            <v>5.333333333333333</v>
          </cell>
          <cell r="K611">
            <v>5.666666666666667</v>
          </cell>
          <cell r="L611">
            <v>5.5</v>
          </cell>
          <cell r="M611">
            <v>5.333333333333333</v>
          </cell>
          <cell r="N611">
            <v>6.166666666666667</v>
          </cell>
          <cell r="O611">
            <v>6.5</v>
          </cell>
          <cell r="P611">
            <v>5.666666666666667</v>
          </cell>
          <cell r="Q611">
            <v>5.5694444444444438</v>
          </cell>
        </row>
        <row r="612">
          <cell r="B612">
            <v>432</v>
          </cell>
          <cell r="C612" t="str">
            <v>خدمات الصيانة والاصلاح للمساكن</v>
          </cell>
        </row>
        <row r="613">
          <cell r="B613">
            <v>432001</v>
          </cell>
          <cell r="C613" t="str">
            <v>صيانة واصلاح التمديدات الكهربائية</v>
          </cell>
        </row>
        <row r="614"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10</v>
          </cell>
          <cell r="F614">
            <v>10</v>
          </cell>
          <cell r="G614">
            <v>10</v>
          </cell>
          <cell r="H614">
            <v>10</v>
          </cell>
          <cell r="I614">
            <v>10</v>
          </cell>
          <cell r="J614">
            <v>10</v>
          </cell>
          <cell r="K614">
            <v>10</v>
          </cell>
          <cell r="L614">
            <v>10</v>
          </cell>
          <cell r="M614">
            <v>10</v>
          </cell>
          <cell r="N614">
            <v>10</v>
          </cell>
          <cell r="O614">
            <v>10</v>
          </cell>
          <cell r="P614">
            <v>10</v>
          </cell>
          <cell r="Q614">
            <v>10</v>
          </cell>
        </row>
        <row r="615">
          <cell r="B615">
            <v>432002</v>
          </cell>
          <cell r="C615" t="str">
            <v>صيانة واصلاح التمديدات الصحية</v>
          </cell>
        </row>
        <row r="616"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100</v>
          </cell>
          <cell r="F616">
            <v>100</v>
          </cell>
          <cell r="G616">
            <v>100</v>
          </cell>
          <cell r="H616">
            <v>100</v>
          </cell>
          <cell r="I616">
            <v>100</v>
          </cell>
          <cell r="J616">
            <v>100</v>
          </cell>
          <cell r="K616">
            <v>100</v>
          </cell>
          <cell r="L616">
            <v>100</v>
          </cell>
          <cell r="M616">
            <v>100</v>
          </cell>
          <cell r="N616">
            <v>100</v>
          </cell>
          <cell r="O616">
            <v>100</v>
          </cell>
          <cell r="P616">
            <v>100</v>
          </cell>
          <cell r="Q616">
            <v>100</v>
          </cell>
        </row>
        <row r="617"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20</v>
          </cell>
          <cell r="F617">
            <v>20</v>
          </cell>
          <cell r="G617">
            <v>20</v>
          </cell>
          <cell r="H617">
            <v>20</v>
          </cell>
          <cell r="I617">
            <v>20</v>
          </cell>
          <cell r="J617">
            <v>20</v>
          </cell>
          <cell r="K617">
            <v>20</v>
          </cell>
          <cell r="L617">
            <v>20</v>
          </cell>
          <cell r="M617">
            <v>20</v>
          </cell>
          <cell r="N617">
            <v>20</v>
          </cell>
          <cell r="O617">
            <v>20</v>
          </cell>
          <cell r="P617">
            <v>20</v>
          </cell>
          <cell r="Q617">
            <v>20</v>
          </cell>
        </row>
        <row r="618">
          <cell r="B618">
            <v>432003</v>
          </cell>
          <cell r="C618" t="str">
            <v xml:space="preserve">خدمات طلاء </v>
          </cell>
        </row>
        <row r="619"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30</v>
          </cell>
          <cell r="F619">
            <v>30</v>
          </cell>
          <cell r="G619">
            <v>40</v>
          </cell>
          <cell r="H619">
            <v>40</v>
          </cell>
          <cell r="I619">
            <v>40</v>
          </cell>
          <cell r="J619">
            <v>50</v>
          </cell>
          <cell r="K619">
            <v>50</v>
          </cell>
          <cell r="L619">
            <v>50</v>
          </cell>
          <cell r="M619">
            <v>50</v>
          </cell>
          <cell r="N619">
            <v>50</v>
          </cell>
          <cell r="O619">
            <v>50</v>
          </cell>
          <cell r="P619">
            <v>50</v>
          </cell>
          <cell r="Q619">
            <v>44.166666666666664</v>
          </cell>
        </row>
        <row r="620">
          <cell r="B620">
            <v>432004</v>
          </cell>
          <cell r="C620" t="str">
            <v>خدمات صيانة واصلاح اخرى</v>
          </cell>
        </row>
        <row r="621"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35</v>
          </cell>
          <cell r="F621">
            <v>35</v>
          </cell>
          <cell r="G621">
            <v>35</v>
          </cell>
          <cell r="H621">
            <v>35</v>
          </cell>
          <cell r="I621">
            <v>35</v>
          </cell>
          <cell r="J621">
            <v>35</v>
          </cell>
          <cell r="K621">
            <v>35</v>
          </cell>
          <cell r="L621">
            <v>35</v>
          </cell>
          <cell r="M621">
            <v>32.5</v>
          </cell>
          <cell r="N621">
            <v>32.5</v>
          </cell>
          <cell r="O621">
            <v>32.5</v>
          </cell>
          <cell r="P621">
            <v>33.5</v>
          </cell>
          <cell r="Q621">
            <v>34.25</v>
          </cell>
        </row>
        <row r="622"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12.5</v>
          </cell>
          <cell r="F622">
            <v>12.5</v>
          </cell>
          <cell r="G622">
            <v>12.5</v>
          </cell>
          <cell r="H622">
            <v>12.5</v>
          </cell>
          <cell r="I622">
            <v>12.5</v>
          </cell>
          <cell r="J622">
            <v>12.5</v>
          </cell>
          <cell r="K622">
            <v>12.5</v>
          </cell>
          <cell r="L622">
            <v>12.5</v>
          </cell>
          <cell r="M622">
            <v>12.5</v>
          </cell>
          <cell r="N622">
            <v>12.5</v>
          </cell>
          <cell r="O622">
            <v>12.5</v>
          </cell>
          <cell r="P622">
            <v>11.5</v>
          </cell>
          <cell r="Q622">
            <v>12.416666666666666</v>
          </cell>
        </row>
        <row r="623">
          <cell r="B623">
            <v>44</v>
          </cell>
          <cell r="C623" t="str">
            <v>نفقات الماء والخدمات المتنوعة ذات العلاقة بالمسكن</v>
          </cell>
        </row>
        <row r="624">
          <cell r="B624">
            <v>441</v>
          </cell>
          <cell r="C624" t="str">
            <v>الماء</v>
          </cell>
        </row>
        <row r="625"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1.0250000000000001</v>
          </cell>
          <cell r="F625">
            <v>1.0250000000000001</v>
          </cell>
          <cell r="G625">
            <v>1.0250000000000001</v>
          </cell>
          <cell r="H625">
            <v>1.0250000000000001</v>
          </cell>
          <cell r="I625">
            <v>1.0250000000000001</v>
          </cell>
          <cell r="J625">
            <v>1.0250000000000001</v>
          </cell>
          <cell r="K625">
            <v>1.0250000000000001</v>
          </cell>
          <cell r="L625">
            <v>1.0250000000000001</v>
          </cell>
          <cell r="M625">
            <v>1.0250000000000001</v>
          </cell>
          <cell r="N625">
            <v>1.0250000000000001</v>
          </cell>
          <cell r="O625">
            <v>1.0250000000000001</v>
          </cell>
          <cell r="P625">
            <v>1.075</v>
          </cell>
          <cell r="Q625">
            <v>1.0291666666666668</v>
          </cell>
        </row>
        <row r="626"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1.125</v>
          </cell>
          <cell r="F626">
            <v>1.125</v>
          </cell>
          <cell r="G626">
            <v>1.125</v>
          </cell>
          <cell r="H626">
            <v>1.125</v>
          </cell>
          <cell r="I626">
            <v>1.125</v>
          </cell>
          <cell r="J626">
            <v>1.125</v>
          </cell>
          <cell r="K626">
            <v>1.125</v>
          </cell>
          <cell r="L626">
            <v>1.125</v>
          </cell>
          <cell r="M626">
            <v>1.125</v>
          </cell>
          <cell r="N626">
            <v>1.125</v>
          </cell>
          <cell r="O626">
            <v>1.125</v>
          </cell>
          <cell r="P626">
            <v>1.1666666666666667</v>
          </cell>
          <cell r="Q626">
            <v>1.1284722222222221</v>
          </cell>
        </row>
        <row r="627"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2.5</v>
          </cell>
          <cell r="F627">
            <v>2.5</v>
          </cell>
          <cell r="G627">
            <v>2.5</v>
          </cell>
          <cell r="H627">
            <v>2.5</v>
          </cell>
          <cell r="I627">
            <v>2.5</v>
          </cell>
          <cell r="J627">
            <v>2.5</v>
          </cell>
          <cell r="K627">
            <v>2.5</v>
          </cell>
          <cell r="L627">
            <v>2.5</v>
          </cell>
          <cell r="M627">
            <v>2.5</v>
          </cell>
          <cell r="N627">
            <v>2.5</v>
          </cell>
          <cell r="O627">
            <v>2.5</v>
          </cell>
          <cell r="P627">
            <v>2.5</v>
          </cell>
          <cell r="Q627">
            <v>2.5</v>
          </cell>
        </row>
        <row r="628">
          <cell r="B628">
            <v>442</v>
          </cell>
          <cell r="C628" t="str">
            <v>خدمات جمع النفايات</v>
          </cell>
        </row>
        <row r="629"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11.5</v>
          </cell>
          <cell r="F629">
            <v>11.5</v>
          </cell>
          <cell r="G629">
            <v>11.5</v>
          </cell>
          <cell r="H629">
            <v>11.5</v>
          </cell>
          <cell r="I629">
            <v>11.5</v>
          </cell>
          <cell r="J629">
            <v>11.5</v>
          </cell>
          <cell r="K629">
            <v>11.5</v>
          </cell>
          <cell r="L629">
            <v>11.5</v>
          </cell>
          <cell r="M629">
            <v>11.5</v>
          </cell>
          <cell r="N629">
            <v>11.5</v>
          </cell>
          <cell r="O629">
            <v>11.5</v>
          </cell>
          <cell r="P629">
            <v>11.5</v>
          </cell>
          <cell r="Q629">
            <v>11.5</v>
          </cell>
        </row>
        <row r="630">
          <cell r="B630">
            <v>443</v>
          </cell>
          <cell r="C630" t="str">
            <v>خدمات النضح للبواليع</v>
          </cell>
        </row>
        <row r="631"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35</v>
          </cell>
          <cell r="F631">
            <v>35</v>
          </cell>
          <cell r="G631">
            <v>35</v>
          </cell>
          <cell r="H631">
            <v>35</v>
          </cell>
          <cell r="I631">
            <v>35</v>
          </cell>
          <cell r="J631">
            <v>35</v>
          </cell>
          <cell r="K631">
            <v>35</v>
          </cell>
          <cell r="L631">
            <v>35</v>
          </cell>
          <cell r="M631">
            <v>35</v>
          </cell>
          <cell r="N631">
            <v>35</v>
          </cell>
          <cell r="O631">
            <v>35</v>
          </cell>
          <cell r="P631">
            <v>35</v>
          </cell>
          <cell r="Q631">
            <v>35</v>
          </cell>
        </row>
        <row r="632">
          <cell r="B632">
            <v>45</v>
          </cell>
          <cell r="C632" t="str">
            <v>الكهرباء والغاز والمحروقات الاخرى</v>
          </cell>
        </row>
        <row r="633">
          <cell r="B633">
            <v>451</v>
          </cell>
          <cell r="C633" t="str">
            <v>الكهرباء</v>
          </cell>
        </row>
        <row r="634">
          <cell r="B634">
            <v>451001</v>
          </cell>
          <cell r="C634" t="str">
            <v>الكهرباء</v>
          </cell>
        </row>
        <row r="635"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0.5</v>
          </cell>
          <cell r="F635">
            <v>0.5</v>
          </cell>
          <cell r="G635">
            <v>0.5</v>
          </cell>
          <cell r="H635">
            <v>0.5</v>
          </cell>
          <cell r="I635">
            <v>0.5</v>
          </cell>
          <cell r="J635">
            <v>0.5</v>
          </cell>
          <cell r="K635">
            <v>0.5</v>
          </cell>
          <cell r="L635">
            <v>0.5</v>
          </cell>
          <cell r="M635">
            <v>0.5</v>
          </cell>
          <cell r="N635">
            <v>0.5</v>
          </cell>
          <cell r="O635">
            <v>0.5</v>
          </cell>
          <cell r="P635">
            <v>0.5</v>
          </cell>
          <cell r="Q635">
            <v>0.5</v>
          </cell>
        </row>
        <row r="636"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0.5</v>
          </cell>
          <cell r="F636">
            <v>0.5</v>
          </cell>
          <cell r="G636">
            <v>0.5</v>
          </cell>
          <cell r="H636">
            <v>0.5</v>
          </cell>
          <cell r="I636">
            <v>0.5</v>
          </cell>
          <cell r="J636">
            <v>0.5</v>
          </cell>
          <cell r="K636">
            <v>0.5</v>
          </cell>
          <cell r="L636">
            <v>0.5</v>
          </cell>
          <cell r="M636">
            <v>0.5</v>
          </cell>
          <cell r="N636">
            <v>0.5</v>
          </cell>
          <cell r="O636">
            <v>0.5</v>
          </cell>
          <cell r="P636">
            <v>0.5</v>
          </cell>
          <cell r="Q636">
            <v>0.5</v>
          </cell>
        </row>
        <row r="637"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0.5</v>
          </cell>
          <cell r="F637">
            <v>0.5</v>
          </cell>
          <cell r="G637">
            <v>0.5</v>
          </cell>
          <cell r="H637">
            <v>0.5</v>
          </cell>
          <cell r="I637">
            <v>0.5</v>
          </cell>
          <cell r="J637">
            <v>0.5</v>
          </cell>
          <cell r="K637">
            <v>0.5</v>
          </cell>
          <cell r="L637">
            <v>0.5</v>
          </cell>
          <cell r="M637">
            <v>0.5</v>
          </cell>
          <cell r="N637">
            <v>0.5</v>
          </cell>
          <cell r="O637">
            <v>0.5</v>
          </cell>
          <cell r="P637">
            <v>0.5</v>
          </cell>
          <cell r="Q637">
            <v>0.5</v>
          </cell>
        </row>
        <row r="638">
          <cell r="B638">
            <v>452</v>
          </cell>
          <cell r="C638" t="str">
            <v>الغاز</v>
          </cell>
        </row>
        <row r="639">
          <cell r="B639">
            <v>452001</v>
          </cell>
          <cell r="C639" t="str">
            <v>الغاز الاسطوانات</v>
          </cell>
        </row>
        <row r="640"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55.833333333333336</v>
          </cell>
          <cell r="F640">
            <v>59</v>
          </cell>
          <cell r="G640">
            <v>61.5</v>
          </cell>
          <cell r="H640">
            <v>60.666666666666664</v>
          </cell>
          <cell r="I640">
            <v>56.833333333333336</v>
          </cell>
          <cell r="J640">
            <v>57.666666666666664</v>
          </cell>
          <cell r="K640">
            <v>54.833333333333336</v>
          </cell>
          <cell r="L640">
            <v>53.333333333333336</v>
          </cell>
          <cell r="M640">
            <v>57.166666666666664</v>
          </cell>
          <cell r="N640">
            <v>56</v>
          </cell>
          <cell r="O640">
            <v>58.333333333333336</v>
          </cell>
          <cell r="P640">
            <v>59.333333333333336</v>
          </cell>
          <cell r="Q640">
            <v>57.541666666666664</v>
          </cell>
        </row>
        <row r="641">
          <cell r="B641">
            <v>453</v>
          </cell>
          <cell r="C641" t="str">
            <v>المحروقات السائلة المنزلية</v>
          </cell>
        </row>
        <row r="642">
          <cell r="B642">
            <v>453001</v>
          </cell>
          <cell r="C642" t="str">
            <v>السولار</v>
          </cell>
        </row>
        <row r="643"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5.51</v>
          </cell>
          <cell r="F643">
            <v>5.51</v>
          </cell>
          <cell r="G643">
            <v>5.49</v>
          </cell>
          <cell r="H643">
            <v>5.31</v>
          </cell>
          <cell r="I643">
            <v>5.36</v>
          </cell>
          <cell r="J643">
            <v>5.37</v>
          </cell>
          <cell r="K643">
            <v>5.15</v>
          </cell>
          <cell r="L643">
            <v>5.36</v>
          </cell>
          <cell r="M643">
            <v>5.38</v>
          </cell>
          <cell r="N643">
            <v>5.580000000000001</v>
          </cell>
          <cell r="O643">
            <v>5.56</v>
          </cell>
          <cell r="P643">
            <v>5.6500000000000012</v>
          </cell>
          <cell r="Q643">
            <v>5.435833333333334</v>
          </cell>
        </row>
        <row r="644">
          <cell r="B644">
            <v>453002</v>
          </cell>
          <cell r="C644" t="str">
            <v>الكاز</v>
          </cell>
        </row>
        <row r="645"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5.51</v>
          </cell>
          <cell r="F645">
            <v>5.51</v>
          </cell>
          <cell r="G645">
            <v>5.49</v>
          </cell>
          <cell r="H645">
            <v>5.31</v>
          </cell>
          <cell r="I645">
            <v>5.36</v>
          </cell>
          <cell r="J645">
            <v>5.37</v>
          </cell>
          <cell r="K645">
            <v>5.15</v>
          </cell>
          <cell r="L645">
            <v>5.36</v>
          </cell>
          <cell r="M645">
            <v>5.38</v>
          </cell>
          <cell r="N645">
            <v>5.580000000000001</v>
          </cell>
          <cell r="O645">
            <v>5.56</v>
          </cell>
          <cell r="P645">
            <v>5.6500000000000012</v>
          </cell>
          <cell r="Q645">
            <v>5.435833333333334</v>
          </cell>
        </row>
        <row r="646">
          <cell r="B646">
            <v>454</v>
          </cell>
          <cell r="C646" t="str">
            <v>المحروقات الصلبة</v>
          </cell>
        </row>
        <row r="647">
          <cell r="B647">
            <v>454001</v>
          </cell>
          <cell r="C647" t="str">
            <v>الفحم والخشب</v>
          </cell>
        </row>
        <row r="648"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6.166666666666667</v>
          </cell>
          <cell r="F648">
            <v>6.5</v>
          </cell>
          <cell r="G648">
            <v>6</v>
          </cell>
          <cell r="H648">
            <v>6</v>
          </cell>
          <cell r="I648">
            <v>6</v>
          </cell>
          <cell r="J648">
            <v>6.333333333333333</v>
          </cell>
          <cell r="K648">
            <v>6.25</v>
          </cell>
          <cell r="L648">
            <v>6.166666666666667</v>
          </cell>
          <cell r="M648">
            <v>6.166666666666667</v>
          </cell>
          <cell r="N648">
            <v>6.833333333333333</v>
          </cell>
          <cell r="O648">
            <v>6.833333333333333</v>
          </cell>
          <cell r="P648">
            <v>6.666666666666667</v>
          </cell>
          <cell r="Q648">
            <v>6.3263888888888893</v>
          </cell>
        </row>
        <row r="649">
          <cell r="B649">
            <v>5</v>
          </cell>
          <cell r="C649" t="str">
            <v>الاثاث والمفروشات والسلع والخدمات المنزلية</v>
          </cell>
        </row>
        <row r="650">
          <cell r="B650">
            <v>51</v>
          </cell>
          <cell r="C650" t="str">
            <v>الأثاث والمفروشات والسجاد</v>
          </cell>
        </row>
        <row r="651">
          <cell r="B651">
            <v>511</v>
          </cell>
          <cell r="C651" t="str">
            <v xml:space="preserve">الأثاث والمفروشات </v>
          </cell>
        </row>
        <row r="652">
          <cell r="B652">
            <v>511001</v>
          </cell>
          <cell r="C652" t="str">
            <v>الأثاث</v>
          </cell>
        </row>
        <row r="653">
          <cell r="B653">
            <v>511001100</v>
          </cell>
          <cell r="C653" t="str">
            <v>غرف نوم</v>
          </cell>
        </row>
        <row r="654"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5100</v>
          </cell>
          <cell r="F654">
            <v>5100</v>
          </cell>
          <cell r="G654">
            <v>5100</v>
          </cell>
          <cell r="H654">
            <v>5100</v>
          </cell>
          <cell r="I654">
            <v>5100</v>
          </cell>
          <cell r="J654">
            <v>5100</v>
          </cell>
          <cell r="K654">
            <v>5100</v>
          </cell>
          <cell r="L654">
            <v>5100</v>
          </cell>
          <cell r="M654">
            <v>5200</v>
          </cell>
          <cell r="N654">
            <v>5250</v>
          </cell>
          <cell r="O654">
            <v>5050</v>
          </cell>
          <cell r="P654">
            <v>5133.333333333333</v>
          </cell>
          <cell r="Q654">
            <v>5119.4444444444443</v>
          </cell>
        </row>
        <row r="655"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5100</v>
          </cell>
          <cell r="F655">
            <v>5000</v>
          </cell>
          <cell r="G655">
            <v>4900</v>
          </cell>
          <cell r="H655">
            <v>4800</v>
          </cell>
          <cell r="I655">
            <v>4700</v>
          </cell>
          <cell r="J655">
            <v>4700</v>
          </cell>
          <cell r="K655">
            <v>4650</v>
          </cell>
          <cell r="L655">
            <v>4507.1428571428569</v>
          </cell>
          <cell r="M655">
            <v>4716.666666666667</v>
          </cell>
          <cell r="N655">
            <v>4726.1904761904752</v>
          </cell>
          <cell r="O655">
            <v>4704.7619047619037</v>
          </cell>
          <cell r="P655">
            <v>4630.9523809523816</v>
          </cell>
          <cell r="Q655">
            <v>4761.3095238095229</v>
          </cell>
        </row>
        <row r="656">
          <cell r="B656">
            <v>511001101</v>
          </cell>
          <cell r="C656" t="str">
            <v>غرفة جلوس</v>
          </cell>
        </row>
        <row r="657"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2013.3333333333333</v>
          </cell>
          <cell r="F657">
            <v>2030</v>
          </cell>
          <cell r="G657">
            <v>2013.3333333333333</v>
          </cell>
          <cell r="H657">
            <v>2013.3333333333333</v>
          </cell>
          <cell r="I657">
            <v>2013.3333333333333</v>
          </cell>
          <cell r="J657">
            <v>2013.3333333333333</v>
          </cell>
          <cell r="K657">
            <v>2013.3333333333333</v>
          </cell>
          <cell r="L657">
            <v>2013.3333333333333</v>
          </cell>
          <cell r="M657">
            <v>2133.3333333333335</v>
          </cell>
          <cell r="N657">
            <v>2183.3333333333335</v>
          </cell>
          <cell r="O657">
            <v>2050</v>
          </cell>
          <cell r="P657">
            <v>2016.6666666666667</v>
          </cell>
          <cell r="Q657">
            <v>2042.2222222222224</v>
          </cell>
        </row>
        <row r="658"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5700</v>
          </cell>
          <cell r="F658">
            <v>5333.333333333333</v>
          </cell>
          <cell r="G658">
            <v>5183.333333333333</v>
          </cell>
          <cell r="H658">
            <v>5000</v>
          </cell>
          <cell r="I658">
            <v>5000</v>
          </cell>
          <cell r="J658">
            <v>5000</v>
          </cell>
          <cell r="K658">
            <v>5000</v>
          </cell>
          <cell r="L658">
            <v>4750</v>
          </cell>
          <cell r="M658">
            <v>4850</v>
          </cell>
          <cell r="N658">
            <v>4650</v>
          </cell>
          <cell r="O658">
            <v>4750</v>
          </cell>
          <cell r="P658">
            <v>4900</v>
          </cell>
          <cell r="Q658">
            <v>5009.7222222222217</v>
          </cell>
        </row>
        <row r="659">
          <cell r="B659">
            <v>511001102</v>
          </cell>
          <cell r="C659" t="str">
            <v>سراير خشبية</v>
          </cell>
        </row>
        <row r="660"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388.33333333333331</v>
          </cell>
          <cell r="F660">
            <v>388.33333333333331</v>
          </cell>
          <cell r="G660">
            <v>371.66666666666669</v>
          </cell>
          <cell r="H660">
            <v>371.66666666666669</v>
          </cell>
          <cell r="I660">
            <v>371.66666666666669</v>
          </cell>
          <cell r="J660">
            <v>371.66666666666669</v>
          </cell>
          <cell r="K660">
            <v>388.33333333333331</v>
          </cell>
          <cell r="L660">
            <v>380</v>
          </cell>
          <cell r="M660">
            <v>386.66666666666669</v>
          </cell>
          <cell r="N660">
            <v>371.66666666666669</v>
          </cell>
          <cell r="O660">
            <v>388.33333333333331</v>
          </cell>
          <cell r="P660">
            <v>363.33333333333331</v>
          </cell>
          <cell r="Q660">
            <v>378.47222222222217</v>
          </cell>
        </row>
        <row r="661">
          <cell r="B661">
            <v>511001103</v>
          </cell>
          <cell r="C661" t="str">
            <v>طرابيزات وطاولات</v>
          </cell>
        </row>
        <row r="662"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450</v>
          </cell>
          <cell r="F662">
            <v>400</v>
          </cell>
          <cell r="G662">
            <v>400</v>
          </cell>
          <cell r="H662">
            <v>385</v>
          </cell>
          <cell r="I662">
            <v>385</v>
          </cell>
          <cell r="J662">
            <v>400</v>
          </cell>
          <cell r="K662">
            <v>385</v>
          </cell>
          <cell r="L662">
            <v>400</v>
          </cell>
          <cell r="M662">
            <v>400</v>
          </cell>
          <cell r="N662">
            <v>395</v>
          </cell>
          <cell r="O662">
            <v>375</v>
          </cell>
          <cell r="P662">
            <v>405</v>
          </cell>
          <cell r="Q662">
            <v>398.33333333333331</v>
          </cell>
        </row>
        <row r="663"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90</v>
          </cell>
          <cell r="F663">
            <v>90</v>
          </cell>
          <cell r="G663">
            <v>86.25</v>
          </cell>
          <cell r="H663">
            <v>90</v>
          </cell>
          <cell r="I663">
            <v>90</v>
          </cell>
          <cell r="J663">
            <v>87.5</v>
          </cell>
          <cell r="K663">
            <v>86</v>
          </cell>
          <cell r="L663">
            <v>86</v>
          </cell>
          <cell r="M663">
            <v>85</v>
          </cell>
          <cell r="N663">
            <v>82.5</v>
          </cell>
          <cell r="O663">
            <v>90</v>
          </cell>
          <cell r="P663">
            <v>85</v>
          </cell>
          <cell r="Q663">
            <v>87.354166666666671</v>
          </cell>
        </row>
        <row r="664"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365</v>
          </cell>
          <cell r="F664">
            <v>362.5</v>
          </cell>
          <cell r="G664">
            <v>352.5</v>
          </cell>
          <cell r="H664">
            <v>342.5</v>
          </cell>
          <cell r="I664">
            <v>357.5</v>
          </cell>
          <cell r="J664">
            <v>357.5</v>
          </cell>
          <cell r="K664">
            <v>342.5</v>
          </cell>
          <cell r="L664">
            <v>357.5</v>
          </cell>
          <cell r="M664">
            <v>350</v>
          </cell>
          <cell r="N664">
            <v>337.5</v>
          </cell>
          <cell r="O664">
            <v>325</v>
          </cell>
          <cell r="P664">
            <v>357.5</v>
          </cell>
          <cell r="Q664">
            <v>350.625</v>
          </cell>
        </row>
        <row r="665">
          <cell r="B665">
            <v>511001104</v>
          </cell>
          <cell r="C665" t="str">
            <v>بوفيه ومكتبات</v>
          </cell>
        </row>
        <row r="666"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1716.6666666666667</v>
          </cell>
          <cell r="F666">
            <v>1716.6666666666667</v>
          </cell>
          <cell r="G666">
            <v>1716.6666666666667</v>
          </cell>
          <cell r="H666">
            <v>1716.6666666666667</v>
          </cell>
          <cell r="I666">
            <v>1716.6666666666667</v>
          </cell>
          <cell r="J666">
            <v>1716.6666666666667</v>
          </cell>
          <cell r="K666">
            <v>1716.6666666666667</v>
          </cell>
          <cell r="L666">
            <v>1716.6666666666667</v>
          </cell>
          <cell r="M666">
            <v>1766.6666666666667</v>
          </cell>
          <cell r="N666">
            <v>1700</v>
          </cell>
          <cell r="O666">
            <v>1683.3333333333333</v>
          </cell>
          <cell r="P666">
            <v>1533.3333333333333</v>
          </cell>
          <cell r="Q666">
            <v>1701.3888888888887</v>
          </cell>
        </row>
        <row r="667"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260</v>
          </cell>
          <cell r="F667">
            <v>260</v>
          </cell>
          <cell r="G667">
            <v>226.66666666666666</v>
          </cell>
          <cell r="H667">
            <v>240</v>
          </cell>
          <cell r="I667">
            <v>260</v>
          </cell>
          <cell r="J667">
            <v>260</v>
          </cell>
          <cell r="K667">
            <v>260</v>
          </cell>
          <cell r="L667">
            <v>266.66666666666669</v>
          </cell>
          <cell r="M667">
            <v>273.33333333333331</v>
          </cell>
          <cell r="N667">
            <v>263.33333333333331</v>
          </cell>
          <cell r="O667">
            <v>283.33333333333331</v>
          </cell>
          <cell r="P667">
            <v>286.66666666666669</v>
          </cell>
          <cell r="Q667">
            <v>261.66666666666669</v>
          </cell>
        </row>
        <row r="668">
          <cell r="B668">
            <v>511001105</v>
          </cell>
          <cell r="C668" t="str">
            <v>غرفة طعام</v>
          </cell>
        </row>
        <row r="669"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2000</v>
          </cell>
          <cell r="F669">
            <v>2000</v>
          </cell>
          <cell r="G669">
            <v>2200</v>
          </cell>
          <cell r="H669">
            <v>2300</v>
          </cell>
          <cell r="I669">
            <v>2400</v>
          </cell>
          <cell r="J669">
            <v>2500</v>
          </cell>
          <cell r="K669">
            <v>2619.4444444444448</v>
          </cell>
          <cell r="L669">
            <v>2600</v>
          </cell>
          <cell r="M669">
            <v>2366.6666666666665</v>
          </cell>
          <cell r="N669">
            <v>2366.6666666666665</v>
          </cell>
          <cell r="O669">
            <v>2333.3333333333335</v>
          </cell>
          <cell r="P669">
            <v>2333.3333333333335</v>
          </cell>
          <cell r="Q669">
            <v>2334.9537037037039</v>
          </cell>
        </row>
        <row r="670"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1900</v>
          </cell>
          <cell r="F670">
            <v>1850</v>
          </cell>
          <cell r="G670">
            <v>1850</v>
          </cell>
          <cell r="H670">
            <v>1850</v>
          </cell>
          <cell r="I670">
            <v>1850</v>
          </cell>
          <cell r="J670">
            <v>1850</v>
          </cell>
          <cell r="K670">
            <v>1850</v>
          </cell>
          <cell r="L670">
            <v>1825</v>
          </cell>
          <cell r="M670">
            <v>2283.3333333333335</v>
          </cell>
          <cell r="N670">
            <v>2300</v>
          </cell>
          <cell r="O670">
            <v>2533.3333333333335</v>
          </cell>
          <cell r="P670">
            <v>2566.6666666666665</v>
          </cell>
          <cell r="Q670">
            <v>2042.3611111111111</v>
          </cell>
        </row>
        <row r="671">
          <cell r="B671">
            <v>511001106</v>
          </cell>
          <cell r="C671" t="str">
            <v>خزائن خشبية</v>
          </cell>
        </row>
        <row r="672"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500</v>
          </cell>
          <cell r="F672">
            <v>500</v>
          </cell>
          <cell r="G672">
            <v>500</v>
          </cell>
          <cell r="H672">
            <v>500</v>
          </cell>
          <cell r="I672">
            <v>500</v>
          </cell>
          <cell r="J672">
            <v>500</v>
          </cell>
          <cell r="K672">
            <v>500</v>
          </cell>
          <cell r="L672">
            <v>500</v>
          </cell>
          <cell r="M672">
            <v>516.66666666666663</v>
          </cell>
          <cell r="N672">
            <v>476.66666666666669</v>
          </cell>
          <cell r="O672">
            <v>495</v>
          </cell>
          <cell r="P672">
            <v>491.66666666666669</v>
          </cell>
          <cell r="Q672">
            <v>498.33333333333343</v>
          </cell>
        </row>
        <row r="673">
          <cell r="B673">
            <v>511001107</v>
          </cell>
          <cell r="C673" t="str">
            <v xml:space="preserve">كراسي </v>
          </cell>
        </row>
        <row r="674"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1050</v>
          </cell>
          <cell r="F674">
            <v>1050</v>
          </cell>
          <cell r="G674">
            <v>1050</v>
          </cell>
          <cell r="H674">
            <v>1050</v>
          </cell>
          <cell r="I674">
            <v>1050</v>
          </cell>
          <cell r="J674">
            <v>1050</v>
          </cell>
          <cell r="K674">
            <v>1050</v>
          </cell>
          <cell r="L674">
            <v>1050</v>
          </cell>
          <cell r="M674">
            <v>1050</v>
          </cell>
          <cell r="N674">
            <v>1000</v>
          </cell>
          <cell r="O674">
            <v>1050</v>
          </cell>
          <cell r="P674">
            <v>1050</v>
          </cell>
          <cell r="Q674">
            <v>1045.8333333333333</v>
          </cell>
        </row>
        <row r="675"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220</v>
          </cell>
          <cell r="F675">
            <v>220</v>
          </cell>
          <cell r="G675">
            <v>200</v>
          </cell>
          <cell r="I675">
            <v>150</v>
          </cell>
          <cell r="J675">
            <v>150</v>
          </cell>
          <cell r="K675">
            <v>150</v>
          </cell>
          <cell r="L675">
            <v>150</v>
          </cell>
          <cell r="M675">
            <v>150</v>
          </cell>
          <cell r="N675">
            <v>150</v>
          </cell>
          <cell r="O675">
            <v>150</v>
          </cell>
          <cell r="P675">
            <v>150</v>
          </cell>
          <cell r="Q675">
            <v>167.27272727272728</v>
          </cell>
        </row>
        <row r="676"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222.5</v>
          </cell>
          <cell r="F676">
            <v>215</v>
          </cell>
          <cell r="G676">
            <v>222.5</v>
          </cell>
          <cell r="H676">
            <v>222.5</v>
          </cell>
          <cell r="I676">
            <v>222.5</v>
          </cell>
          <cell r="J676">
            <v>222.5</v>
          </cell>
          <cell r="K676">
            <v>222.5</v>
          </cell>
          <cell r="L676">
            <v>228.33333333333334</v>
          </cell>
          <cell r="M676">
            <v>221.66666666666666</v>
          </cell>
          <cell r="N676">
            <v>228.33333333333334</v>
          </cell>
          <cell r="O676">
            <v>233.33333333333334</v>
          </cell>
          <cell r="P676">
            <v>233.33333333333334</v>
          </cell>
          <cell r="Q676">
            <v>224.58333333333337</v>
          </cell>
        </row>
        <row r="677">
          <cell r="B677">
            <v>511002</v>
          </cell>
          <cell r="C677" t="str">
            <v>اجهزة الإضاءة</v>
          </cell>
        </row>
        <row r="678"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75</v>
          </cell>
          <cell r="F678">
            <v>75</v>
          </cell>
          <cell r="G678">
            <v>75</v>
          </cell>
          <cell r="H678">
            <v>75</v>
          </cell>
          <cell r="I678">
            <v>80</v>
          </cell>
          <cell r="J678">
            <v>77.5</v>
          </cell>
          <cell r="K678">
            <v>75</v>
          </cell>
          <cell r="L678">
            <v>75</v>
          </cell>
          <cell r="M678">
            <v>75</v>
          </cell>
          <cell r="N678">
            <v>75</v>
          </cell>
          <cell r="O678">
            <v>71.666666666666671</v>
          </cell>
          <cell r="P678">
            <v>71.666666666666671</v>
          </cell>
          <cell r="Q678">
            <v>75.069444444444443</v>
          </cell>
        </row>
        <row r="679">
          <cell r="B679">
            <v>511003</v>
          </cell>
          <cell r="C679" t="str">
            <v>الفرشات</v>
          </cell>
        </row>
        <row r="680"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543.33333333333337</v>
          </cell>
          <cell r="F680">
            <v>575</v>
          </cell>
          <cell r="G680">
            <v>543.33333333333337</v>
          </cell>
          <cell r="H680">
            <v>543.33333333333337</v>
          </cell>
          <cell r="I680">
            <v>543.33333333333337</v>
          </cell>
          <cell r="J680">
            <v>543.33333333333337</v>
          </cell>
          <cell r="K680">
            <v>543.33333333333337</v>
          </cell>
          <cell r="L680">
            <v>543.33333333333337</v>
          </cell>
          <cell r="M680">
            <v>550</v>
          </cell>
          <cell r="N680">
            <v>538.33333333333337</v>
          </cell>
          <cell r="O680">
            <v>558.33333333333337</v>
          </cell>
          <cell r="P680">
            <v>558.33333333333337</v>
          </cell>
          <cell r="Q680">
            <v>548.61111111111109</v>
          </cell>
        </row>
        <row r="681"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60</v>
          </cell>
          <cell r="F681">
            <v>60</v>
          </cell>
          <cell r="G681">
            <v>58.333333333333336</v>
          </cell>
          <cell r="H681">
            <v>58.333333333333336</v>
          </cell>
          <cell r="I681">
            <v>56.666666666666664</v>
          </cell>
          <cell r="J681">
            <v>58.333333333333336</v>
          </cell>
          <cell r="K681">
            <v>56.666666666666664</v>
          </cell>
          <cell r="L681">
            <v>58.333333333333336</v>
          </cell>
          <cell r="M681">
            <v>58.333333333333336</v>
          </cell>
          <cell r="N681">
            <v>60.833333333333336</v>
          </cell>
          <cell r="O681">
            <v>62.5</v>
          </cell>
          <cell r="P681">
            <v>60</v>
          </cell>
          <cell r="Q681">
            <v>59.027777777777779</v>
          </cell>
        </row>
        <row r="682">
          <cell r="B682">
            <v>512</v>
          </cell>
          <cell r="C682" t="str">
            <v>السجاد والموكيت والبسط</v>
          </cell>
        </row>
        <row r="683">
          <cell r="B683">
            <v>512001</v>
          </cell>
          <cell r="C683" t="str">
            <v>السجاد</v>
          </cell>
        </row>
        <row r="684"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168.33333333333334</v>
          </cell>
          <cell r="F684">
            <v>160</v>
          </cell>
          <cell r="G684">
            <v>150</v>
          </cell>
          <cell r="H684">
            <v>150</v>
          </cell>
          <cell r="I684">
            <v>150</v>
          </cell>
          <cell r="J684">
            <v>150</v>
          </cell>
          <cell r="K684">
            <v>150</v>
          </cell>
          <cell r="L684">
            <v>165</v>
          </cell>
          <cell r="M684">
            <v>150</v>
          </cell>
          <cell r="N684">
            <v>166.66666666666666</v>
          </cell>
          <cell r="O684">
            <v>176.66666666666666</v>
          </cell>
          <cell r="P684">
            <v>176.66666666666666</v>
          </cell>
          <cell r="Q684">
            <v>159.44444444444449</v>
          </cell>
        </row>
        <row r="685"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110</v>
          </cell>
          <cell r="F685">
            <v>100</v>
          </cell>
          <cell r="G685">
            <v>100</v>
          </cell>
          <cell r="H685">
            <v>100</v>
          </cell>
          <cell r="I685">
            <v>100</v>
          </cell>
          <cell r="J685">
            <v>100</v>
          </cell>
          <cell r="K685">
            <v>100</v>
          </cell>
          <cell r="L685">
            <v>100</v>
          </cell>
          <cell r="M685">
            <v>100</v>
          </cell>
          <cell r="N685">
            <v>95</v>
          </cell>
          <cell r="O685">
            <v>100</v>
          </cell>
          <cell r="P685">
            <v>100</v>
          </cell>
          <cell r="Q685">
            <v>100.41666666666667</v>
          </cell>
        </row>
        <row r="686">
          <cell r="B686">
            <v>512002</v>
          </cell>
          <cell r="C686" t="str">
            <v>الموكيت</v>
          </cell>
        </row>
        <row r="687"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20</v>
          </cell>
          <cell r="F687">
            <v>20</v>
          </cell>
          <cell r="G687">
            <v>20</v>
          </cell>
          <cell r="H687">
            <v>20</v>
          </cell>
          <cell r="I687">
            <v>20</v>
          </cell>
          <cell r="J687">
            <v>20</v>
          </cell>
          <cell r="K687">
            <v>20</v>
          </cell>
          <cell r="L687">
            <v>20</v>
          </cell>
          <cell r="M687">
            <v>20</v>
          </cell>
          <cell r="N687">
            <v>20</v>
          </cell>
          <cell r="O687">
            <v>20</v>
          </cell>
          <cell r="P687">
            <v>20</v>
          </cell>
          <cell r="Q687">
            <v>20</v>
          </cell>
        </row>
        <row r="688">
          <cell r="B688">
            <v>52</v>
          </cell>
          <cell r="C688" t="str">
            <v>المنسوجات والتجهيزات المنزلية</v>
          </cell>
        </row>
        <row r="689">
          <cell r="B689">
            <v>520</v>
          </cell>
          <cell r="C689" t="str">
            <v>المنسوجات والتجهيزات المنزلية</v>
          </cell>
        </row>
        <row r="690">
          <cell r="B690">
            <v>520001</v>
          </cell>
          <cell r="C690" t="str">
            <v>اللحف والحرامات</v>
          </cell>
        </row>
        <row r="691">
          <cell r="B691">
            <v>520001100</v>
          </cell>
          <cell r="C691" t="str">
            <v>اللحف</v>
          </cell>
        </row>
        <row r="692"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31.25</v>
          </cell>
          <cell r="F692">
            <v>32.5</v>
          </cell>
          <cell r="G692">
            <v>31.25</v>
          </cell>
          <cell r="H692">
            <v>31.25</v>
          </cell>
          <cell r="I692">
            <v>31.25</v>
          </cell>
          <cell r="J692">
            <v>31.25</v>
          </cell>
          <cell r="K692">
            <v>32.5</v>
          </cell>
          <cell r="L692">
            <v>33.75</v>
          </cell>
          <cell r="M692">
            <v>33.75</v>
          </cell>
          <cell r="N692">
            <v>30</v>
          </cell>
          <cell r="O692">
            <v>32</v>
          </cell>
          <cell r="P692">
            <v>30.75</v>
          </cell>
          <cell r="Q692">
            <v>31.791666666666668</v>
          </cell>
        </row>
        <row r="693">
          <cell r="B693">
            <v>520001101</v>
          </cell>
          <cell r="C693" t="str">
            <v>حرامات</v>
          </cell>
        </row>
        <row r="694"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50</v>
          </cell>
          <cell r="F694">
            <v>50</v>
          </cell>
          <cell r="G694">
            <v>50</v>
          </cell>
          <cell r="H694">
            <v>50</v>
          </cell>
          <cell r="I694">
            <v>50</v>
          </cell>
          <cell r="J694">
            <v>50</v>
          </cell>
          <cell r="K694">
            <v>50</v>
          </cell>
          <cell r="L694">
            <v>50</v>
          </cell>
          <cell r="M694">
            <v>50</v>
          </cell>
          <cell r="N694">
            <v>50</v>
          </cell>
          <cell r="O694">
            <v>50</v>
          </cell>
          <cell r="P694">
            <v>50</v>
          </cell>
          <cell r="Q694">
            <v>50</v>
          </cell>
        </row>
        <row r="695"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80</v>
          </cell>
          <cell r="F695">
            <v>81.25</v>
          </cell>
          <cell r="G695">
            <v>75.625</v>
          </cell>
          <cell r="H695">
            <v>77.5</v>
          </cell>
          <cell r="I695">
            <v>75</v>
          </cell>
          <cell r="J695">
            <v>79.375</v>
          </cell>
          <cell r="K695">
            <v>80</v>
          </cell>
          <cell r="L695">
            <v>80</v>
          </cell>
          <cell r="M695">
            <v>80</v>
          </cell>
          <cell r="N695">
            <v>80</v>
          </cell>
          <cell r="O695">
            <v>80</v>
          </cell>
          <cell r="P695">
            <v>80</v>
          </cell>
          <cell r="Q695">
            <v>79.0625</v>
          </cell>
        </row>
        <row r="696">
          <cell r="B696">
            <v>520002</v>
          </cell>
          <cell r="C696" t="str">
            <v>الشراشف</v>
          </cell>
        </row>
        <row r="697"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70</v>
          </cell>
          <cell r="F697">
            <v>73.333333333333329</v>
          </cell>
          <cell r="G697">
            <v>75</v>
          </cell>
          <cell r="H697">
            <v>74.166666666666671</v>
          </cell>
          <cell r="I697">
            <v>73.333333333333329</v>
          </cell>
          <cell r="J697">
            <v>73.333333333333329</v>
          </cell>
          <cell r="K697">
            <v>74.166666666666671</v>
          </cell>
          <cell r="L697">
            <v>70</v>
          </cell>
          <cell r="M697">
            <v>71.666666666666671</v>
          </cell>
          <cell r="N697">
            <v>73.333333333333329</v>
          </cell>
          <cell r="O697">
            <v>74.166666666666671</v>
          </cell>
          <cell r="P697">
            <v>69.166666666666671</v>
          </cell>
          <cell r="Q697">
            <v>72.638888888888872</v>
          </cell>
        </row>
        <row r="698"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85</v>
          </cell>
          <cell r="F698">
            <v>80</v>
          </cell>
          <cell r="G698">
            <v>80</v>
          </cell>
          <cell r="H698">
            <v>82.5</v>
          </cell>
          <cell r="I698">
            <v>82.5</v>
          </cell>
          <cell r="J698">
            <v>81.25</v>
          </cell>
          <cell r="K698">
            <v>77.5</v>
          </cell>
          <cell r="L698">
            <v>77.5</v>
          </cell>
          <cell r="M698">
            <v>66.666666666666671</v>
          </cell>
          <cell r="N698">
            <v>62.5</v>
          </cell>
          <cell r="O698">
            <v>68.333333333333329</v>
          </cell>
          <cell r="P698">
            <v>69.166666666666671</v>
          </cell>
          <cell r="Q698">
            <v>76.076388888888886</v>
          </cell>
        </row>
        <row r="699">
          <cell r="B699">
            <v>520003</v>
          </cell>
          <cell r="C699" t="str">
            <v>المناشف</v>
          </cell>
        </row>
        <row r="700"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35</v>
          </cell>
          <cell r="F700">
            <v>33.75</v>
          </cell>
          <cell r="G700">
            <v>33</v>
          </cell>
          <cell r="H700">
            <v>33</v>
          </cell>
          <cell r="I700">
            <v>33.25</v>
          </cell>
          <cell r="J700">
            <v>33</v>
          </cell>
          <cell r="K700">
            <v>32.5</v>
          </cell>
          <cell r="L700">
            <v>32.5</v>
          </cell>
          <cell r="M700">
            <v>31.75</v>
          </cell>
          <cell r="N700">
            <v>31.75</v>
          </cell>
          <cell r="O700">
            <v>30</v>
          </cell>
          <cell r="P700">
            <v>30</v>
          </cell>
          <cell r="Q700">
            <v>32.458333333333336</v>
          </cell>
        </row>
        <row r="701"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20.833333333333332</v>
          </cell>
          <cell r="F701">
            <v>20</v>
          </cell>
          <cell r="G701">
            <v>20.5</v>
          </cell>
          <cell r="H701">
            <v>20.833333333333332</v>
          </cell>
          <cell r="I701">
            <v>21.666666666666668</v>
          </cell>
          <cell r="J701">
            <v>20.833333333333332</v>
          </cell>
          <cell r="K701">
            <v>20.833333333333332</v>
          </cell>
          <cell r="L701">
            <v>22.166666666666668</v>
          </cell>
          <cell r="M701">
            <v>20.333333333333332</v>
          </cell>
          <cell r="N701">
            <v>20</v>
          </cell>
          <cell r="O701">
            <v>18.333333333333332</v>
          </cell>
          <cell r="P701">
            <v>19.166666666666668</v>
          </cell>
          <cell r="Q701">
            <v>20.458333333333332</v>
          </cell>
        </row>
        <row r="702">
          <cell r="B702">
            <v>520004</v>
          </cell>
          <cell r="C702" t="str">
            <v>الستائر</v>
          </cell>
        </row>
        <row r="703"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23.125</v>
          </cell>
          <cell r="F703">
            <v>23.5</v>
          </cell>
          <cell r="G703">
            <v>23.375</v>
          </cell>
          <cell r="H703">
            <v>23.25</v>
          </cell>
          <cell r="I703">
            <v>23.5</v>
          </cell>
          <cell r="J703">
            <v>22.25</v>
          </cell>
          <cell r="K703">
            <v>23.75</v>
          </cell>
          <cell r="L703">
            <v>23</v>
          </cell>
          <cell r="M703">
            <v>23.33333333333335</v>
          </cell>
          <cell r="N703">
            <v>22.5</v>
          </cell>
          <cell r="O703">
            <v>21.66666666666665</v>
          </cell>
          <cell r="P703">
            <v>20</v>
          </cell>
          <cell r="Q703">
            <v>22.770833333333332</v>
          </cell>
        </row>
        <row r="704">
          <cell r="B704">
            <v>520005</v>
          </cell>
          <cell r="C704" t="str">
            <v>تجهيزات اخرى</v>
          </cell>
        </row>
        <row r="705"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17.666666666666668</v>
          </cell>
          <cell r="F705">
            <v>18.333333333333332</v>
          </cell>
          <cell r="G705">
            <v>19.166666666666668</v>
          </cell>
          <cell r="H705">
            <v>19.166666666666668</v>
          </cell>
          <cell r="I705">
            <v>18.333333333333332</v>
          </cell>
          <cell r="J705">
            <v>18.333333333333332</v>
          </cell>
          <cell r="K705">
            <v>19.166666666666668</v>
          </cell>
          <cell r="L705">
            <v>17.5</v>
          </cell>
          <cell r="M705">
            <v>18.333333333333332</v>
          </cell>
          <cell r="N705">
            <v>19.166666666666668</v>
          </cell>
          <cell r="O705">
            <v>17.5</v>
          </cell>
          <cell r="P705">
            <v>16.666666666666668</v>
          </cell>
          <cell r="Q705">
            <v>18.277777777777775</v>
          </cell>
        </row>
        <row r="706"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12.5</v>
          </cell>
          <cell r="F706">
            <v>12.833333333333334</v>
          </cell>
          <cell r="G706">
            <v>13.666666666666666</v>
          </cell>
          <cell r="H706">
            <v>13.666666666666666</v>
          </cell>
          <cell r="I706">
            <v>13.666666666666666</v>
          </cell>
          <cell r="J706">
            <v>13.666666666666666</v>
          </cell>
          <cell r="K706">
            <v>13.666666666666666</v>
          </cell>
          <cell r="L706">
            <v>13.666666666666666</v>
          </cell>
          <cell r="M706">
            <v>13</v>
          </cell>
          <cell r="N706">
            <v>15</v>
          </cell>
          <cell r="O706">
            <v>14.5</v>
          </cell>
          <cell r="P706">
            <v>13.666666666666666</v>
          </cell>
          <cell r="Q706">
            <v>13.625</v>
          </cell>
        </row>
        <row r="707">
          <cell r="B707">
            <v>53</v>
          </cell>
          <cell r="C707" t="str">
            <v>الاجهزة المنزلية</v>
          </cell>
        </row>
        <row r="708">
          <cell r="B708">
            <v>531</v>
          </cell>
          <cell r="C708" t="str">
            <v xml:space="preserve">الأجهزة المنزلية الرئيسية </v>
          </cell>
        </row>
        <row r="709">
          <cell r="B709">
            <v>531001</v>
          </cell>
          <cell r="C709" t="str">
            <v>الثلاجات الكهربائية</v>
          </cell>
        </row>
        <row r="710"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3103.333333333333</v>
          </cell>
          <cell r="F710">
            <v>3236.666666666667</v>
          </cell>
          <cell r="G710">
            <v>3180</v>
          </cell>
          <cell r="H710">
            <v>3270</v>
          </cell>
          <cell r="I710">
            <v>3341.6666666666665</v>
          </cell>
          <cell r="J710">
            <v>3183.3333333333335</v>
          </cell>
          <cell r="K710">
            <v>3244.4444444444439</v>
          </cell>
          <cell r="L710">
            <v>3208.3333333333335</v>
          </cell>
          <cell r="M710">
            <v>3127.7777777777787</v>
          </cell>
          <cell r="N710">
            <v>3226.0416666666661</v>
          </cell>
          <cell r="O710">
            <v>3225</v>
          </cell>
          <cell r="P710">
            <v>3162.5</v>
          </cell>
          <cell r="Q710">
            <v>3209.0914351851848</v>
          </cell>
        </row>
        <row r="711"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2100</v>
          </cell>
          <cell r="F711">
            <v>2100</v>
          </cell>
          <cell r="G711">
            <v>2100</v>
          </cell>
          <cell r="H711">
            <v>2100</v>
          </cell>
          <cell r="I711">
            <v>2100</v>
          </cell>
          <cell r="J711">
            <v>2100</v>
          </cell>
          <cell r="K711">
            <v>2100</v>
          </cell>
          <cell r="L711">
            <v>2100</v>
          </cell>
          <cell r="M711">
            <v>2100</v>
          </cell>
          <cell r="N711">
            <v>2200</v>
          </cell>
          <cell r="O711">
            <v>2100</v>
          </cell>
          <cell r="P711">
            <v>2100</v>
          </cell>
          <cell r="Q711">
            <v>2108.3333333333335</v>
          </cell>
        </row>
        <row r="712">
          <cell r="B712">
            <v>531002</v>
          </cell>
          <cell r="C712" t="str">
            <v>الغسالات الكهربائية</v>
          </cell>
        </row>
        <row r="713"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1750</v>
          </cell>
          <cell r="F713">
            <v>1700</v>
          </cell>
          <cell r="G713">
            <v>1872.5</v>
          </cell>
          <cell r="H713">
            <v>1810</v>
          </cell>
          <cell r="I713">
            <v>1963.5714285714287</v>
          </cell>
          <cell r="J713">
            <v>1796.8253968253969</v>
          </cell>
          <cell r="K713">
            <v>1700</v>
          </cell>
          <cell r="L713">
            <v>1700</v>
          </cell>
          <cell r="M713">
            <v>1700</v>
          </cell>
          <cell r="N713">
            <v>1650</v>
          </cell>
          <cell r="O713">
            <v>1650</v>
          </cell>
          <cell r="P713">
            <v>1700</v>
          </cell>
          <cell r="Q713">
            <v>1749.408068783069</v>
          </cell>
        </row>
        <row r="714"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2250</v>
          </cell>
          <cell r="F714">
            <v>2250</v>
          </cell>
          <cell r="G714">
            <v>2250</v>
          </cell>
          <cell r="H714">
            <v>2250</v>
          </cell>
          <cell r="I714">
            <v>2250</v>
          </cell>
          <cell r="J714">
            <v>2250</v>
          </cell>
          <cell r="K714">
            <v>2250</v>
          </cell>
          <cell r="L714">
            <v>2250</v>
          </cell>
          <cell r="M714">
            <v>2250</v>
          </cell>
          <cell r="N714">
            <v>2350</v>
          </cell>
          <cell r="O714">
            <v>2225</v>
          </cell>
          <cell r="P714">
            <v>2250</v>
          </cell>
          <cell r="Q714">
            <v>2256.25</v>
          </cell>
        </row>
        <row r="715">
          <cell r="B715">
            <v>531003</v>
          </cell>
          <cell r="C715" t="str">
            <v>افران وطباخات الغاز</v>
          </cell>
        </row>
        <row r="716"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2897</v>
          </cell>
          <cell r="F716">
            <v>2887</v>
          </cell>
          <cell r="G716">
            <v>2925</v>
          </cell>
          <cell r="H716">
            <v>2897</v>
          </cell>
          <cell r="I716">
            <v>3231</v>
          </cell>
          <cell r="J716">
            <v>3005.8333333333335</v>
          </cell>
          <cell r="K716">
            <v>3080.8333333333335</v>
          </cell>
          <cell r="L716">
            <v>3064.1666666666665</v>
          </cell>
          <cell r="M716">
            <v>3035.8333333333335</v>
          </cell>
          <cell r="N716">
            <v>3022.5</v>
          </cell>
          <cell r="O716">
            <v>3008.3333333333335</v>
          </cell>
          <cell r="P716">
            <v>3000</v>
          </cell>
          <cell r="Q716">
            <v>3004.5416666666665</v>
          </cell>
        </row>
        <row r="717"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140</v>
          </cell>
          <cell r="F717">
            <v>130</v>
          </cell>
          <cell r="G717">
            <v>140</v>
          </cell>
          <cell r="H717">
            <v>140</v>
          </cell>
          <cell r="I717">
            <v>130</v>
          </cell>
          <cell r="J717">
            <v>130</v>
          </cell>
          <cell r="K717">
            <v>130</v>
          </cell>
          <cell r="L717">
            <v>130</v>
          </cell>
          <cell r="M717">
            <v>140</v>
          </cell>
          <cell r="N717">
            <v>140</v>
          </cell>
          <cell r="O717">
            <v>140</v>
          </cell>
          <cell r="P717">
            <v>140</v>
          </cell>
          <cell r="Q717">
            <v>135.83333333333334</v>
          </cell>
        </row>
        <row r="718">
          <cell r="B718">
            <v>531004</v>
          </cell>
          <cell r="C718" t="str">
            <v xml:space="preserve">أجهزة تبريد وتدفئة وتسخين </v>
          </cell>
        </row>
        <row r="719">
          <cell r="B719">
            <v>531004100</v>
          </cell>
          <cell r="C719" t="str">
            <v>اجهزة تبريد</v>
          </cell>
        </row>
        <row r="720"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2175</v>
          </cell>
          <cell r="F720">
            <v>2175</v>
          </cell>
          <cell r="G720">
            <v>2125</v>
          </cell>
          <cell r="H720">
            <v>2025</v>
          </cell>
          <cell r="I720">
            <v>2025</v>
          </cell>
          <cell r="J720">
            <v>2025</v>
          </cell>
          <cell r="K720">
            <v>2025</v>
          </cell>
          <cell r="L720">
            <v>2125</v>
          </cell>
          <cell r="M720">
            <v>2075</v>
          </cell>
          <cell r="N720">
            <v>1900</v>
          </cell>
          <cell r="O720">
            <v>1850</v>
          </cell>
          <cell r="P720">
            <v>1850</v>
          </cell>
          <cell r="Q720">
            <v>2031.25</v>
          </cell>
        </row>
        <row r="721">
          <cell r="B721">
            <v>531004101</v>
          </cell>
          <cell r="C721" t="str">
            <v>الدفايات والسخانات</v>
          </cell>
        </row>
        <row r="722"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467</v>
          </cell>
          <cell r="F722">
            <v>442.5</v>
          </cell>
          <cell r="G722">
            <v>413.33333333333331</v>
          </cell>
          <cell r="H722">
            <v>397.5</v>
          </cell>
          <cell r="I722">
            <v>410</v>
          </cell>
          <cell r="J722">
            <v>400</v>
          </cell>
          <cell r="K722">
            <v>400</v>
          </cell>
          <cell r="L722">
            <v>400</v>
          </cell>
          <cell r="M722">
            <v>475</v>
          </cell>
          <cell r="N722">
            <v>450</v>
          </cell>
          <cell r="O722">
            <v>450</v>
          </cell>
          <cell r="P722">
            <v>450</v>
          </cell>
          <cell r="Q722">
            <v>429.61111111111109</v>
          </cell>
        </row>
        <row r="723"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90</v>
          </cell>
          <cell r="F723">
            <v>90</v>
          </cell>
          <cell r="G723">
            <v>90</v>
          </cell>
          <cell r="H723">
            <v>100</v>
          </cell>
          <cell r="I723">
            <v>110</v>
          </cell>
          <cell r="J723">
            <v>120</v>
          </cell>
          <cell r="K723">
            <v>120</v>
          </cell>
          <cell r="L723">
            <v>120</v>
          </cell>
          <cell r="M723">
            <v>120</v>
          </cell>
          <cell r="N723">
            <v>120</v>
          </cell>
          <cell r="O723">
            <v>115</v>
          </cell>
          <cell r="P723">
            <v>110</v>
          </cell>
          <cell r="Q723">
            <v>108.75</v>
          </cell>
        </row>
        <row r="724"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150</v>
          </cell>
          <cell r="F724">
            <v>150</v>
          </cell>
          <cell r="G724">
            <v>150</v>
          </cell>
          <cell r="H724">
            <v>155</v>
          </cell>
          <cell r="I724">
            <v>150</v>
          </cell>
          <cell r="J724">
            <v>150</v>
          </cell>
          <cell r="K724">
            <v>153.33333333333334</v>
          </cell>
          <cell r="L724">
            <v>151.66666666666666</v>
          </cell>
          <cell r="M724">
            <v>151.66666666666666</v>
          </cell>
          <cell r="N724">
            <v>160</v>
          </cell>
          <cell r="O724">
            <v>153.33333333333334</v>
          </cell>
          <cell r="P724">
            <v>153.33333333333334</v>
          </cell>
          <cell r="Q724">
            <v>152.36111111111111</v>
          </cell>
        </row>
        <row r="725">
          <cell r="B725">
            <v>531005</v>
          </cell>
          <cell r="C725" t="str">
            <v>اجهزة تنظيف الأرضيات</v>
          </cell>
        </row>
        <row r="726"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260</v>
          </cell>
          <cell r="F726">
            <v>260</v>
          </cell>
          <cell r="G726">
            <v>250</v>
          </cell>
          <cell r="H726">
            <v>240</v>
          </cell>
          <cell r="I726">
            <v>230</v>
          </cell>
          <cell r="J726">
            <v>210</v>
          </cell>
          <cell r="K726">
            <v>180</v>
          </cell>
          <cell r="L726">
            <v>180</v>
          </cell>
          <cell r="M726">
            <v>170</v>
          </cell>
          <cell r="N726">
            <v>170</v>
          </cell>
          <cell r="O726">
            <v>180</v>
          </cell>
          <cell r="P726">
            <v>180</v>
          </cell>
          <cell r="Q726">
            <v>209.16666666666666</v>
          </cell>
        </row>
        <row r="727">
          <cell r="B727">
            <v>532</v>
          </cell>
          <cell r="C727" t="str">
            <v>أجهزة منزلية كهربائية صغيرة</v>
          </cell>
        </row>
        <row r="728">
          <cell r="B728">
            <v>532001</v>
          </cell>
          <cell r="C728" t="str">
            <v>ادوات مطبخ كهربائية</v>
          </cell>
        </row>
        <row r="729"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130</v>
          </cell>
          <cell r="F729">
            <v>130</v>
          </cell>
          <cell r="G729">
            <v>120</v>
          </cell>
          <cell r="H729">
            <v>120</v>
          </cell>
          <cell r="I729">
            <v>120</v>
          </cell>
          <cell r="J729">
            <v>120</v>
          </cell>
          <cell r="K729">
            <v>120</v>
          </cell>
          <cell r="L729">
            <v>120</v>
          </cell>
          <cell r="M729">
            <v>120</v>
          </cell>
          <cell r="N729">
            <v>120</v>
          </cell>
          <cell r="O729">
            <v>120</v>
          </cell>
          <cell r="P729">
            <v>120</v>
          </cell>
          <cell r="Q729">
            <v>121.66666666666667</v>
          </cell>
        </row>
        <row r="730">
          <cell r="B730">
            <v>532001100</v>
          </cell>
          <cell r="C730" t="str">
            <v>خلاط</v>
          </cell>
        </row>
        <row r="731"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250</v>
          </cell>
          <cell r="F731">
            <v>250</v>
          </cell>
          <cell r="G731">
            <v>250</v>
          </cell>
          <cell r="H731">
            <v>250</v>
          </cell>
          <cell r="I731">
            <v>250</v>
          </cell>
          <cell r="J731">
            <v>250</v>
          </cell>
          <cell r="K731">
            <v>250</v>
          </cell>
          <cell r="L731">
            <v>250</v>
          </cell>
          <cell r="M731">
            <v>250</v>
          </cell>
          <cell r="N731">
            <v>250</v>
          </cell>
          <cell r="O731">
            <v>250</v>
          </cell>
          <cell r="P731">
            <v>250</v>
          </cell>
          <cell r="Q731">
            <v>250</v>
          </cell>
        </row>
        <row r="732"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200</v>
          </cell>
          <cell r="F732">
            <v>220</v>
          </cell>
          <cell r="G732">
            <v>200</v>
          </cell>
          <cell r="H732">
            <v>200</v>
          </cell>
          <cell r="I732">
            <v>200</v>
          </cell>
          <cell r="J732">
            <v>200</v>
          </cell>
          <cell r="K732">
            <v>200</v>
          </cell>
          <cell r="L732">
            <v>200</v>
          </cell>
          <cell r="M732">
            <v>200</v>
          </cell>
          <cell r="N732">
            <v>200</v>
          </cell>
          <cell r="O732">
            <v>200</v>
          </cell>
          <cell r="P732">
            <v>200</v>
          </cell>
          <cell r="Q732">
            <v>201.66666666666666</v>
          </cell>
        </row>
        <row r="733">
          <cell r="B733">
            <v>532002</v>
          </cell>
          <cell r="C733" t="str">
            <v>اجهزة منزلية  اخرى</v>
          </cell>
        </row>
        <row r="734">
          <cell r="B734">
            <v>532002100</v>
          </cell>
          <cell r="C734" t="str">
            <v>مكوى</v>
          </cell>
        </row>
        <row r="735"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80</v>
          </cell>
          <cell r="F735">
            <v>80</v>
          </cell>
          <cell r="G735">
            <v>85</v>
          </cell>
          <cell r="H735">
            <v>82.5</v>
          </cell>
          <cell r="I735">
            <v>80</v>
          </cell>
          <cell r="J735">
            <v>80</v>
          </cell>
          <cell r="K735">
            <v>80</v>
          </cell>
          <cell r="L735">
            <v>80</v>
          </cell>
          <cell r="M735">
            <v>82.5</v>
          </cell>
          <cell r="N735">
            <v>84.166666666666671</v>
          </cell>
          <cell r="O735">
            <v>83.333333333333329</v>
          </cell>
          <cell r="P735">
            <v>83.333333333333329</v>
          </cell>
          <cell r="Q735">
            <v>81.736111111111114</v>
          </cell>
        </row>
        <row r="736"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147.5</v>
          </cell>
          <cell r="F736">
            <v>147.5</v>
          </cell>
          <cell r="G736">
            <v>147.5</v>
          </cell>
          <cell r="H736">
            <v>148.33333333333334</v>
          </cell>
          <cell r="I736">
            <v>147.5</v>
          </cell>
          <cell r="J736">
            <v>147.5</v>
          </cell>
          <cell r="K736">
            <v>147.5</v>
          </cell>
          <cell r="L736">
            <v>147.5</v>
          </cell>
          <cell r="M736">
            <v>147.5</v>
          </cell>
          <cell r="N736">
            <v>155</v>
          </cell>
          <cell r="O736">
            <v>160</v>
          </cell>
          <cell r="P736">
            <v>155</v>
          </cell>
          <cell r="Q736">
            <v>149.86111111111111</v>
          </cell>
        </row>
        <row r="737">
          <cell r="B737">
            <v>532002101</v>
          </cell>
          <cell r="C737" t="str">
            <v>مروحة</v>
          </cell>
        </row>
        <row r="738"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165</v>
          </cell>
          <cell r="F738">
            <v>165</v>
          </cell>
          <cell r="G738">
            <v>165</v>
          </cell>
          <cell r="H738">
            <v>165</v>
          </cell>
          <cell r="I738">
            <v>165</v>
          </cell>
          <cell r="J738">
            <v>165</v>
          </cell>
          <cell r="K738">
            <v>165</v>
          </cell>
          <cell r="L738">
            <v>165</v>
          </cell>
          <cell r="M738">
            <v>167.5</v>
          </cell>
          <cell r="N738">
            <v>175</v>
          </cell>
          <cell r="O738">
            <v>165</v>
          </cell>
          <cell r="P738">
            <v>165</v>
          </cell>
          <cell r="Q738">
            <v>166.04166666666666</v>
          </cell>
        </row>
        <row r="739"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115</v>
          </cell>
          <cell r="F739">
            <v>115</v>
          </cell>
          <cell r="G739">
            <v>115</v>
          </cell>
          <cell r="H739">
            <v>115</v>
          </cell>
          <cell r="I739">
            <v>115</v>
          </cell>
          <cell r="J739">
            <v>107.5</v>
          </cell>
          <cell r="K739">
            <v>115</v>
          </cell>
          <cell r="L739">
            <v>115</v>
          </cell>
          <cell r="M739">
            <v>102.5</v>
          </cell>
          <cell r="N739">
            <v>102.5</v>
          </cell>
          <cell r="O739">
            <v>105</v>
          </cell>
          <cell r="P739">
            <v>105</v>
          </cell>
          <cell r="Q739">
            <v>110.625</v>
          </cell>
        </row>
        <row r="740">
          <cell r="B740">
            <v>54</v>
          </cell>
          <cell r="C740" t="str">
            <v>اواني وادوات منزلية</v>
          </cell>
        </row>
        <row r="741">
          <cell r="B741">
            <v>540</v>
          </cell>
          <cell r="C741" t="str">
            <v>اواني وادوات منزلية</v>
          </cell>
        </row>
        <row r="742">
          <cell r="B742">
            <v>540001</v>
          </cell>
          <cell r="C742" t="str">
            <v>اواني من الزجاج</v>
          </cell>
        </row>
        <row r="743"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11.666666666666666</v>
          </cell>
          <cell r="F743">
            <v>12.166666666666666</v>
          </cell>
          <cell r="G743">
            <v>12.5</v>
          </cell>
          <cell r="H743">
            <v>12.5</v>
          </cell>
          <cell r="I743">
            <v>12.5</v>
          </cell>
          <cell r="J743">
            <v>12.5</v>
          </cell>
          <cell r="K743">
            <v>12.5</v>
          </cell>
          <cell r="L743">
            <v>12.5</v>
          </cell>
          <cell r="M743">
            <v>12.5</v>
          </cell>
          <cell r="N743">
            <v>13.333333333333334</v>
          </cell>
          <cell r="O743">
            <v>12.5</v>
          </cell>
          <cell r="P743">
            <v>13.333333333333334</v>
          </cell>
          <cell r="Q743">
            <v>12.541666666666666</v>
          </cell>
        </row>
        <row r="744"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11</v>
          </cell>
          <cell r="F744">
            <v>10.5</v>
          </cell>
          <cell r="G744">
            <v>11</v>
          </cell>
          <cell r="H744">
            <v>11</v>
          </cell>
          <cell r="I744">
            <v>11</v>
          </cell>
          <cell r="J744">
            <v>11</v>
          </cell>
          <cell r="K744">
            <v>11</v>
          </cell>
          <cell r="L744">
            <v>11</v>
          </cell>
          <cell r="M744">
            <v>10</v>
          </cell>
          <cell r="N744">
            <v>9.3333333333333339</v>
          </cell>
          <cell r="O744">
            <v>10</v>
          </cell>
          <cell r="P744">
            <v>11.666666666666666</v>
          </cell>
          <cell r="Q744">
            <v>10.708333333333334</v>
          </cell>
        </row>
        <row r="745">
          <cell r="B745">
            <v>540002</v>
          </cell>
          <cell r="C745" t="str">
            <v>اواني من الصيني او الفخار</v>
          </cell>
        </row>
        <row r="746"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35.833333333333336</v>
          </cell>
          <cell r="F746">
            <v>43.75</v>
          </cell>
          <cell r="G746">
            <v>42.5</v>
          </cell>
          <cell r="H746">
            <v>42.5</v>
          </cell>
          <cell r="I746">
            <v>42.5</v>
          </cell>
          <cell r="J746">
            <v>43.333333333333336</v>
          </cell>
          <cell r="K746">
            <v>42.5</v>
          </cell>
          <cell r="L746">
            <v>42.5</v>
          </cell>
          <cell r="M746">
            <v>41.666666666666664</v>
          </cell>
          <cell r="N746">
            <v>39.166666666666664</v>
          </cell>
          <cell r="O746">
            <v>42.5</v>
          </cell>
          <cell r="P746">
            <v>42.5</v>
          </cell>
          <cell r="Q746">
            <v>41.770833333333336</v>
          </cell>
        </row>
        <row r="747"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25</v>
          </cell>
          <cell r="F747">
            <v>25</v>
          </cell>
          <cell r="G747">
            <v>27.5</v>
          </cell>
          <cell r="H747">
            <v>25</v>
          </cell>
          <cell r="I747">
            <v>25</v>
          </cell>
          <cell r="J747">
            <v>27.5</v>
          </cell>
          <cell r="K747">
            <v>27.5</v>
          </cell>
          <cell r="L747">
            <v>27.5</v>
          </cell>
          <cell r="M747">
            <v>25</v>
          </cell>
          <cell r="N747">
            <v>29.166666666666668</v>
          </cell>
          <cell r="O747">
            <v>30</v>
          </cell>
          <cell r="P747">
            <v>26.666666666666668</v>
          </cell>
          <cell r="Q747">
            <v>26.736111111111114</v>
          </cell>
        </row>
        <row r="748"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12.5</v>
          </cell>
          <cell r="F748">
            <v>12.166666666666666</v>
          </cell>
          <cell r="G748">
            <v>12.5</v>
          </cell>
          <cell r="H748">
            <v>12.5</v>
          </cell>
          <cell r="I748">
            <v>12.5</v>
          </cell>
          <cell r="J748">
            <v>12.5</v>
          </cell>
          <cell r="K748">
            <v>12.5</v>
          </cell>
          <cell r="L748">
            <v>12.5</v>
          </cell>
          <cell r="M748">
            <v>12.5</v>
          </cell>
          <cell r="N748">
            <v>15.333333333333334</v>
          </cell>
          <cell r="O748">
            <v>13.333333333333334</v>
          </cell>
          <cell r="P748">
            <v>14.166666666666666</v>
          </cell>
          <cell r="Q748">
            <v>12.916666666666664</v>
          </cell>
        </row>
        <row r="749">
          <cell r="B749">
            <v>540003</v>
          </cell>
          <cell r="C749" t="str">
            <v>اواني من الالمنيوم</v>
          </cell>
        </row>
        <row r="750"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40</v>
          </cell>
          <cell r="F750">
            <v>40</v>
          </cell>
          <cell r="G750">
            <v>40</v>
          </cell>
          <cell r="H750">
            <v>40</v>
          </cell>
          <cell r="I750">
            <v>40</v>
          </cell>
          <cell r="J750">
            <v>40</v>
          </cell>
          <cell r="K750">
            <v>40</v>
          </cell>
          <cell r="L750">
            <v>40</v>
          </cell>
          <cell r="M750">
            <v>40</v>
          </cell>
          <cell r="N750">
            <v>36.25</v>
          </cell>
          <cell r="O750">
            <v>37.5</v>
          </cell>
          <cell r="P750">
            <v>38.75</v>
          </cell>
          <cell r="Q750">
            <v>39.375</v>
          </cell>
        </row>
        <row r="751"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17.166666666666668</v>
          </cell>
          <cell r="F751">
            <v>17.166666666666668</v>
          </cell>
          <cell r="G751">
            <v>17.166666666666668</v>
          </cell>
          <cell r="H751">
            <v>15.5</v>
          </cell>
          <cell r="I751">
            <v>17.166666666666668</v>
          </cell>
          <cell r="J751">
            <v>17.166666666666668</v>
          </cell>
          <cell r="K751">
            <v>17.166666666666668</v>
          </cell>
          <cell r="L751">
            <v>17.166666666666668</v>
          </cell>
          <cell r="M751">
            <v>17.166666666666668</v>
          </cell>
          <cell r="N751">
            <v>16.666666666666668</v>
          </cell>
          <cell r="O751">
            <v>17</v>
          </cell>
          <cell r="P751">
            <v>17.5</v>
          </cell>
          <cell r="Q751">
            <v>17</v>
          </cell>
        </row>
        <row r="752"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45</v>
          </cell>
          <cell r="F752">
            <v>45</v>
          </cell>
          <cell r="G752">
            <v>45</v>
          </cell>
          <cell r="H752">
            <v>45</v>
          </cell>
          <cell r="I752">
            <v>45</v>
          </cell>
          <cell r="J752">
            <v>45</v>
          </cell>
          <cell r="K752">
            <v>45</v>
          </cell>
          <cell r="L752">
            <v>45</v>
          </cell>
          <cell r="M752">
            <v>45</v>
          </cell>
          <cell r="N752">
            <v>47.5</v>
          </cell>
          <cell r="O752">
            <v>47.5</v>
          </cell>
          <cell r="P752">
            <v>46.666666666666664</v>
          </cell>
          <cell r="Q752">
            <v>45.55555555555555</v>
          </cell>
        </row>
        <row r="753">
          <cell r="B753">
            <v>540004</v>
          </cell>
          <cell r="C753" t="str">
            <v>اواني من الستيل</v>
          </cell>
        </row>
        <row r="754"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366.66666666666669</v>
          </cell>
          <cell r="F754">
            <v>366.66666666666669</v>
          </cell>
          <cell r="G754">
            <v>366.66666666666669</v>
          </cell>
          <cell r="H754">
            <v>366.66666666666669</v>
          </cell>
          <cell r="I754">
            <v>366.66666666666669</v>
          </cell>
          <cell r="J754">
            <v>366.66666666666669</v>
          </cell>
          <cell r="K754">
            <v>366.66666666666669</v>
          </cell>
          <cell r="L754">
            <v>366.66666666666669</v>
          </cell>
          <cell r="M754">
            <v>366.66666666666669</v>
          </cell>
          <cell r="N754">
            <v>366.66666666666669</v>
          </cell>
          <cell r="O754">
            <v>373.33333333333331</v>
          </cell>
          <cell r="P754">
            <v>373.33333333333331</v>
          </cell>
          <cell r="Q754">
            <v>367.77777777777777</v>
          </cell>
        </row>
        <row r="755"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36.666666666666664</v>
          </cell>
          <cell r="F755">
            <v>36.666666666666664</v>
          </cell>
          <cell r="G755">
            <v>36.666666666666664</v>
          </cell>
          <cell r="H755">
            <v>36.666666666666664</v>
          </cell>
          <cell r="I755">
            <v>36.666666666666664</v>
          </cell>
          <cell r="J755">
            <v>36.666666666666664</v>
          </cell>
          <cell r="K755">
            <v>36.666666666666664</v>
          </cell>
          <cell r="L755">
            <v>36.666666666666664</v>
          </cell>
          <cell r="M755">
            <v>36.666666666666664</v>
          </cell>
          <cell r="N755">
            <v>40</v>
          </cell>
          <cell r="O755">
            <v>39.166666666666664</v>
          </cell>
          <cell r="P755">
            <v>38.333333333333336</v>
          </cell>
          <cell r="Q755">
            <v>37.291666666666664</v>
          </cell>
        </row>
        <row r="756">
          <cell r="B756">
            <v>540005</v>
          </cell>
          <cell r="C756" t="str">
            <v>اواني من الميلامين والبلاستك</v>
          </cell>
        </row>
        <row r="757"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20</v>
          </cell>
          <cell r="F757">
            <v>19.5</v>
          </cell>
          <cell r="G757">
            <v>20</v>
          </cell>
          <cell r="H757">
            <v>20.833333333333332</v>
          </cell>
          <cell r="I757">
            <v>20</v>
          </cell>
          <cell r="J757">
            <v>19.166666666666668</v>
          </cell>
          <cell r="K757">
            <v>20</v>
          </cell>
          <cell r="L757">
            <v>20</v>
          </cell>
          <cell r="M757">
            <v>20</v>
          </cell>
          <cell r="N757">
            <v>20</v>
          </cell>
          <cell r="O757">
            <v>19</v>
          </cell>
          <cell r="P757">
            <v>20.833333333333332</v>
          </cell>
          <cell r="Q757">
            <v>19.944444444444446</v>
          </cell>
        </row>
        <row r="758"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1</v>
          </cell>
          <cell r="F758">
            <v>1</v>
          </cell>
          <cell r="G758">
            <v>1</v>
          </cell>
          <cell r="H758">
            <v>1</v>
          </cell>
          <cell r="I758">
            <v>1</v>
          </cell>
          <cell r="J758">
            <v>1</v>
          </cell>
          <cell r="K758">
            <v>1</v>
          </cell>
          <cell r="L758">
            <v>1</v>
          </cell>
          <cell r="M758">
            <v>1</v>
          </cell>
          <cell r="N758">
            <v>1.3333333333333333</v>
          </cell>
          <cell r="O758">
            <v>1</v>
          </cell>
          <cell r="P758">
            <v>1</v>
          </cell>
          <cell r="Q758">
            <v>1.0277777777777779</v>
          </cell>
        </row>
        <row r="759"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16.666666666666668</v>
          </cell>
          <cell r="F759">
            <v>15.833333333333334</v>
          </cell>
          <cell r="G759">
            <v>15</v>
          </cell>
          <cell r="H759">
            <v>15.5</v>
          </cell>
          <cell r="I759">
            <v>15.833333333333334</v>
          </cell>
          <cell r="J759">
            <v>15</v>
          </cell>
          <cell r="K759">
            <v>14.5</v>
          </cell>
          <cell r="L759">
            <v>14.5</v>
          </cell>
          <cell r="M759">
            <v>15</v>
          </cell>
          <cell r="N759">
            <v>14.833333333333334</v>
          </cell>
          <cell r="O759">
            <v>15.833333333333334</v>
          </cell>
          <cell r="P759">
            <v>15</v>
          </cell>
          <cell r="Q759">
            <v>15.291666666666666</v>
          </cell>
        </row>
        <row r="760">
          <cell r="B760">
            <v>540006</v>
          </cell>
          <cell r="C760" t="str">
            <v>اواني من التيفال</v>
          </cell>
        </row>
        <row r="761"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77</v>
          </cell>
          <cell r="F761">
            <v>75</v>
          </cell>
          <cell r="G761">
            <v>70</v>
          </cell>
          <cell r="H761">
            <v>72</v>
          </cell>
          <cell r="I761">
            <v>72</v>
          </cell>
          <cell r="J761">
            <v>70</v>
          </cell>
          <cell r="K761">
            <v>65</v>
          </cell>
          <cell r="L761">
            <v>65</v>
          </cell>
          <cell r="M761">
            <v>65</v>
          </cell>
          <cell r="N761">
            <v>63.75</v>
          </cell>
          <cell r="O761">
            <v>63.75</v>
          </cell>
          <cell r="P761">
            <v>65</v>
          </cell>
          <cell r="Q761">
            <v>68.625</v>
          </cell>
        </row>
        <row r="762"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450</v>
          </cell>
          <cell r="F762">
            <v>450</v>
          </cell>
          <cell r="G762">
            <v>430</v>
          </cell>
          <cell r="H762">
            <v>420</v>
          </cell>
          <cell r="I762">
            <v>420</v>
          </cell>
          <cell r="J762">
            <v>410</v>
          </cell>
          <cell r="K762">
            <v>410</v>
          </cell>
          <cell r="L762">
            <v>400</v>
          </cell>
          <cell r="M762">
            <v>400</v>
          </cell>
          <cell r="N762">
            <v>405</v>
          </cell>
          <cell r="O762">
            <v>405</v>
          </cell>
          <cell r="P762">
            <v>402.5</v>
          </cell>
          <cell r="Q762">
            <v>416.875</v>
          </cell>
        </row>
        <row r="763">
          <cell r="B763">
            <v>540007</v>
          </cell>
          <cell r="C763" t="str">
            <v>سكاكين وشوك وملاعق</v>
          </cell>
        </row>
        <row r="764"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21.25</v>
          </cell>
          <cell r="F764">
            <v>21.25</v>
          </cell>
          <cell r="G764">
            <v>23.333333333333332</v>
          </cell>
          <cell r="H764">
            <v>22.5</v>
          </cell>
          <cell r="I764">
            <v>22.25</v>
          </cell>
          <cell r="J764">
            <v>22.25</v>
          </cell>
          <cell r="K764">
            <v>22.25</v>
          </cell>
          <cell r="L764">
            <v>22.25</v>
          </cell>
          <cell r="M764">
            <v>25</v>
          </cell>
          <cell r="N764">
            <v>24.166666666666668</v>
          </cell>
          <cell r="O764">
            <v>24.166666666666668</v>
          </cell>
          <cell r="P764">
            <v>25.833333333333332</v>
          </cell>
          <cell r="Q764">
            <v>23.041666666666661</v>
          </cell>
        </row>
        <row r="765">
          <cell r="B765">
            <v>540008</v>
          </cell>
          <cell r="C765" t="str">
            <v>اواني منزلية متنوعة</v>
          </cell>
        </row>
        <row r="766"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6.75</v>
          </cell>
          <cell r="F766">
            <v>7.25</v>
          </cell>
          <cell r="G766">
            <v>7</v>
          </cell>
          <cell r="H766">
            <v>7</v>
          </cell>
          <cell r="I766">
            <v>6.666666666666667</v>
          </cell>
          <cell r="J766">
            <v>6.666666666666667</v>
          </cell>
          <cell r="K766">
            <v>6.666666666666667</v>
          </cell>
          <cell r="L766">
            <v>6.666666666666667</v>
          </cell>
          <cell r="M766">
            <v>6.666666666666667</v>
          </cell>
          <cell r="N766">
            <v>6.666666666666667</v>
          </cell>
          <cell r="O766">
            <v>6.666666666666667</v>
          </cell>
          <cell r="P766">
            <v>7.333333333333333</v>
          </cell>
          <cell r="Q766">
            <v>6.8333333333333321</v>
          </cell>
        </row>
        <row r="767"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7.666666666666667</v>
          </cell>
          <cell r="F767">
            <v>7.5</v>
          </cell>
          <cell r="G767">
            <v>7.5</v>
          </cell>
          <cell r="H767">
            <v>7.833333333333333</v>
          </cell>
          <cell r="I767">
            <v>7.833333333333333</v>
          </cell>
          <cell r="J767">
            <v>7.666666666666667</v>
          </cell>
          <cell r="K767">
            <v>7.666666666666667</v>
          </cell>
          <cell r="L767">
            <v>7.666666666666667</v>
          </cell>
          <cell r="M767">
            <v>7.666666666666667</v>
          </cell>
          <cell r="N767">
            <v>6.833333333333333</v>
          </cell>
          <cell r="O767">
            <v>7</v>
          </cell>
          <cell r="P767">
            <v>7</v>
          </cell>
          <cell r="Q767">
            <v>7.4861111111111107</v>
          </cell>
        </row>
        <row r="768"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16.166666666666668</v>
          </cell>
          <cell r="F768">
            <v>16.5</v>
          </cell>
          <cell r="G768">
            <v>15.5</v>
          </cell>
          <cell r="H768">
            <v>15.5</v>
          </cell>
          <cell r="I768">
            <v>15.5</v>
          </cell>
          <cell r="J768">
            <v>15.5</v>
          </cell>
          <cell r="K768">
            <v>15.5</v>
          </cell>
          <cell r="L768">
            <v>15.5</v>
          </cell>
          <cell r="M768">
            <v>15.5</v>
          </cell>
          <cell r="N768">
            <v>13.666666666666666</v>
          </cell>
          <cell r="O768">
            <v>15.5</v>
          </cell>
          <cell r="P768">
            <v>17.166666666666668</v>
          </cell>
          <cell r="Q768">
            <v>15.625</v>
          </cell>
        </row>
        <row r="769"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17.833333333333332</v>
          </cell>
          <cell r="F769">
            <v>17.833333333333332</v>
          </cell>
          <cell r="G769">
            <v>15.833333333333334</v>
          </cell>
          <cell r="H769">
            <v>17.5</v>
          </cell>
          <cell r="I769">
            <v>16</v>
          </cell>
          <cell r="J769">
            <v>16</v>
          </cell>
          <cell r="K769">
            <v>16.166666666666668</v>
          </cell>
          <cell r="L769">
            <v>16.833333333333332</v>
          </cell>
          <cell r="M769">
            <v>15.833333333333334</v>
          </cell>
          <cell r="N769">
            <v>15</v>
          </cell>
          <cell r="O769">
            <v>14.333333333333334</v>
          </cell>
          <cell r="P769">
            <v>14.833333333333334</v>
          </cell>
          <cell r="Q769">
            <v>16.166666666666668</v>
          </cell>
        </row>
        <row r="770">
          <cell r="B770">
            <v>55</v>
          </cell>
          <cell r="C770" t="str">
            <v>عدد منزلية</v>
          </cell>
        </row>
        <row r="771">
          <cell r="B771">
            <v>552</v>
          </cell>
          <cell r="C771" t="str">
            <v>عدد منزلية يدوية</v>
          </cell>
        </row>
        <row r="772">
          <cell r="B772">
            <v>552001</v>
          </cell>
          <cell r="C772" t="str">
            <v>عدد يدوية</v>
          </cell>
        </row>
        <row r="773"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11</v>
          </cell>
          <cell r="F773">
            <v>11</v>
          </cell>
          <cell r="G773">
            <v>11</v>
          </cell>
          <cell r="H773">
            <v>11</v>
          </cell>
          <cell r="I773">
            <v>11</v>
          </cell>
          <cell r="J773">
            <v>11</v>
          </cell>
          <cell r="K773">
            <v>11</v>
          </cell>
          <cell r="L773">
            <v>11</v>
          </cell>
          <cell r="M773">
            <v>11</v>
          </cell>
          <cell r="N773">
            <v>13.5</v>
          </cell>
          <cell r="O773">
            <v>13.5</v>
          </cell>
          <cell r="P773">
            <v>13.5</v>
          </cell>
          <cell r="Q773">
            <v>11.625</v>
          </cell>
        </row>
        <row r="774"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5</v>
          </cell>
          <cell r="F774">
            <v>5</v>
          </cell>
          <cell r="G774">
            <v>5</v>
          </cell>
          <cell r="H774">
            <v>5</v>
          </cell>
          <cell r="I774">
            <v>5</v>
          </cell>
          <cell r="J774">
            <v>5</v>
          </cell>
          <cell r="K774">
            <v>5</v>
          </cell>
          <cell r="L774">
            <v>5</v>
          </cell>
          <cell r="M774">
            <v>5</v>
          </cell>
          <cell r="N774">
            <v>6</v>
          </cell>
          <cell r="O774">
            <v>5</v>
          </cell>
          <cell r="P774">
            <v>5</v>
          </cell>
          <cell r="Q774">
            <v>5.083333333333333</v>
          </cell>
        </row>
        <row r="775"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13.5</v>
          </cell>
          <cell r="F775">
            <v>13.5</v>
          </cell>
          <cell r="G775">
            <v>13.5</v>
          </cell>
          <cell r="H775">
            <v>13.5</v>
          </cell>
          <cell r="I775">
            <v>15</v>
          </cell>
          <cell r="J775">
            <v>13.5</v>
          </cell>
          <cell r="K775">
            <v>13.5</v>
          </cell>
          <cell r="L775">
            <v>13.5</v>
          </cell>
          <cell r="M775">
            <v>13.5</v>
          </cell>
          <cell r="N775">
            <v>15</v>
          </cell>
          <cell r="O775">
            <v>16</v>
          </cell>
          <cell r="P775">
            <v>16</v>
          </cell>
          <cell r="Q775">
            <v>14.166666666666666</v>
          </cell>
        </row>
        <row r="776">
          <cell r="B776">
            <v>552002</v>
          </cell>
          <cell r="C776" t="str">
            <v>عدد للحديقة</v>
          </cell>
        </row>
        <row r="777"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12.5</v>
          </cell>
          <cell r="F777">
            <v>12.5</v>
          </cell>
          <cell r="G777">
            <v>12.5</v>
          </cell>
          <cell r="H777">
            <v>12.5</v>
          </cell>
          <cell r="I777">
            <v>12.5</v>
          </cell>
          <cell r="J777">
            <v>12.5</v>
          </cell>
          <cell r="K777">
            <v>12.5</v>
          </cell>
          <cell r="L777">
            <v>12.5</v>
          </cell>
          <cell r="M777">
            <v>12.5</v>
          </cell>
          <cell r="N777">
            <v>12.5</v>
          </cell>
          <cell r="O777">
            <v>11</v>
          </cell>
          <cell r="P777">
            <v>10</v>
          </cell>
          <cell r="Q777">
            <v>12.166666666666666</v>
          </cell>
        </row>
        <row r="778"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30</v>
          </cell>
          <cell r="F778">
            <v>30</v>
          </cell>
          <cell r="G778">
            <v>30</v>
          </cell>
          <cell r="H778">
            <v>30</v>
          </cell>
          <cell r="I778">
            <v>30</v>
          </cell>
          <cell r="J778">
            <v>30</v>
          </cell>
          <cell r="K778">
            <v>30</v>
          </cell>
          <cell r="L778">
            <v>30</v>
          </cell>
          <cell r="M778">
            <v>30</v>
          </cell>
          <cell r="N778">
            <v>28.333333333333332</v>
          </cell>
          <cell r="O778">
            <v>27.5</v>
          </cell>
          <cell r="P778">
            <v>27.5</v>
          </cell>
          <cell r="Q778">
            <v>29.444444444444443</v>
          </cell>
        </row>
        <row r="779"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25</v>
          </cell>
          <cell r="F779">
            <v>25</v>
          </cell>
          <cell r="G779">
            <v>25</v>
          </cell>
          <cell r="H779">
            <v>25</v>
          </cell>
          <cell r="I779">
            <v>22.5</v>
          </cell>
          <cell r="J779">
            <v>22.5</v>
          </cell>
          <cell r="K779">
            <v>22.5</v>
          </cell>
          <cell r="L779">
            <v>22.5</v>
          </cell>
          <cell r="M779">
            <v>22.5</v>
          </cell>
          <cell r="N779">
            <v>21</v>
          </cell>
          <cell r="O779">
            <v>22.5</v>
          </cell>
          <cell r="P779">
            <v>22.5</v>
          </cell>
          <cell r="Q779">
            <v>23.208333333333332</v>
          </cell>
        </row>
        <row r="780">
          <cell r="B780">
            <v>552003</v>
          </cell>
          <cell r="C780" t="str">
            <v xml:space="preserve">سلالم </v>
          </cell>
        </row>
        <row r="781"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75</v>
          </cell>
          <cell r="F781">
            <v>75</v>
          </cell>
          <cell r="G781">
            <v>76</v>
          </cell>
          <cell r="H781">
            <v>75</v>
          </cell>
          <cell r="I781">
            <v>70</v>
          </cell>
          <cell r="J781">
            <v>74</v>
          </cell>
          <cell r="K781">
            <v>75</v>
          </cell>
          <cell r="L781">
            <v>75</v>
          </cell>
          <cell r="M781">
            <v>76</v>
          </cell>
          <cell r="N781">
            <v>74</v>
          </cell>
          <cell r="O781">
            <v>76.5</v>
          </cell>
          <cell r="P781">
            <v>80</v>
          </cell>
          <cell r="Q781">
            <v>75.125</v>
          </cell>
        </row>
        <row r="782">
          <cell r="B782">
            <v>552004</v>
          </cell>
          <cell r="C782" t="str">
            <v>ادوات للابواب</v>
          </cell>
        </row>
        <row r="783"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8.5</v>
          </cell>
          <cell r="F783">
            <v>8</v>
          </cell>
          <cell r="G783">
            <v>8.5</v>
          </cell>
          <cell r="H783">
            <v>8.5</v>
          </cell>
          <cell r="I783">
            <v>8.5</v>
          </cell>
          <cell r="J783">
            <v>8.5</v>
          </cell>
          <cell r="K783">
            <v>8.5</v>
          </cell>
          <cell r="L783">
            <v>8.5</v>
          </cell>
          <cell r="M783">
            <v>9</v>
          </cell>
          <cell r="N783">
            <v>8.5</v>
          </cell>
          <cell r="O783">
            <v>8.5</v>
          </cell>
          <cell r="P783">
            <v>8.5</v>
          </cell>
          <cell r="Q783">
            <v>8.5</v>
          </cell>
        </row>
        <row r="784"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14</v>
          </cell>
          <cell r="F784">
            <v>14</v>
          </cell>
          <cell r="G784">
            <v>15</v>
          </cell>
          <cell r="H784">
            <v>14</v>
          </cell>
          <cell r="I784">
            <v>14</v>
          </cell>
          <cell r="J784">
            <v>14</v>
          </cell>
          <cell r="K784">
            <v>14</v>
          </cell>
          <cell r="L784">
            <v>14</v>
          </cell>
          <cell r="M784">
            <v>14</v>
          </cell>
          <cell r="N784">
            <v>12.5</v>
          </cell>
          <cell r="O784">
            <v>13.333333333333334</v>
          </cell>
          <cell r="P784">
            <v>15</v>
          </cell>
          <cell r="Q784">
            <v>13.986111111111112</v>
          </cell>
        </row>
        <row r="785">
          <cell r="B785">
            <v>552005</v>
          </cell>
          <cell r="C785" t="str">
            <v>مواد كهربائية صغيرة مصابيح وتمديدات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8</v>
          </cell>
          <cell r="F787">
            <v>7.333333333333333</v>
          </cell>
          <cell r="G787">
            <v>6.833333333333333</v>
          </cell>
          <cell r="H787">
            <v>6.833333333333333</v>
          </cell>
          <cell r="I787">
            <v>6.666666666666667</v>
          </cell>
          <cell r="J787">
            <v>7</v>
          </cell>
          <cell r="K787">
            <v>6.5</v>
          </cell>
          <cell r="L787">
            <v>6.333333333333333</v>
          </cell>
          <cell r="M787">
            <v>6.75</v>
          </cell>
          <cell r="N787">
            <v>6.5</v>
          </cell>
          <cell r="O787">
            <v>6.5</v>
          </cell>
          <cell r="P787">
            <v>6.416666666666667</v>
          </cell>
          <cell r="Q787">
            <v>6.8055555555555562</v>
          </cell>
        </row>
        <row r="788">
          <cell r="B788">
            <v>56</v>
          </cell>
          <cell r="C788" t="str">
            <v xml:space="preserve">سلع وخدمات منزلية غير معمرة </v>
          </cell>
        </row>
        <row r="789">
          <cell r="B789">
            <v>561</v>
          </cell>
          <cell r="C789" t="str">
            <v>سلع منزلية غير معمرة</v>
          </cell>
        </row>
        <row r="790">
          <cell r="B790">
            <v>561001</v>
          </cell>
          <cell r="C790" t="str">
            <v>مساحيق و سوائل التنظيف</v>
          </cell>
        </row>
        <row r="791"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7.5555555555555562</v>
          </cell>
          <cell r="F791">
            <v>7.5</v>
          </cell>
          <cell r="G791">
            <v>7.3888888888888893</v>
          </cell>
          <cell r="H791">
            <v>7.2222222222222223</v>
          </cell>
          <cell r="I791">
            <v>7.2777777777777777</v>
          </cell>
          <cell r="J791">
            <v>7.2777777777777777</v>
          </cell>
          <cell r="K791">
            <v>7.2777777777777777</v>
          </cell>
          <cell r="L791">
            <v>7.333333333333333</v>
          </cell>
          <cell r="M791">
            <v>7.333333333333333</v>
          </cell>
          <cell r="N791">
            <v>7.0333333333333341</v>
          </cell>
          <cell r="O791">
            <v>6.666666666666667</v>
          </cell>
          <cell r="P791">
            <v>6.7</v>
          </cell>
          <cell r="Q791">
            <v>7.2138888888888895</v>
          </cell>
        </row>
        <row r="792"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7.5925925925925926</v>
          </cell>
          <cell r="F792">
            <v>7.833333333333333</v>
          </cell>
          <cell r="G792">
            <v>7.5925925925925926</v>
          </cell>
          <cell r="H792">
            <v>7.5925925925925926</v>
          </cell>
          <cell r="I792">
            <v>7.7037037037037033</v>
          </cell>
          <cell r="J792">
            <v>7.7037037037037033</v>
          </cell>
          <cell r="K792">
            <v>7.7037037037037033</v>
          </cell>
          <cell r="L792">
            <v>7.5</v>
          </cell>
          <cell r="M792">
            <v>7.3888888888888902</v>
          </cell>
          <cell r="N792">
            <v>7</v>
          </cell>
          <cell r="O792">
            <v>7</v>
          </cell>
          <cell r="P792">
            <v>7.166666666666667</v>
          </cell>
          <cell r="Q792">
            <v>7.4814814814814818</v>
          </cell>
        </row>
        <row r="793"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13.666666666666666</v>
          </cell>
          <cell r="F793">
            <v>13.666666666666666</v>
          </cell>
          <cell r="G793">
            <v>12.833333333333334</v>
          </cell>
          <cell r="H793">
            <v>12.833333333333334</v>
          </cell>
          <cell r="I793">
            <v>12.833333333333334</v>
          </cell>
          <cell r="J793">
            <v>12.833333333333334</v>
          </cell>
          <cell r="K793">
            <v>12.833333333333334</v>
          </cell>
          <cell r="L793">
            <v>13.166666666666666</v>
          </cell>
          <cell r="M793">
            <v>12.666666666666666</v>
          </cell>
          <cell r="N793">
            <v>12.1111111111111</v>
          </cell>
          <cell r="O793">
            <v>13.1111111111111</v>
          </cell>
          <cell r="P793">
            <v>13.1111111111111</v>
          </cell>
          <cell r="Q793">
            <v>12.97222222222222</v>
          </cell>
        </row>
        <row r="794"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8</v>
          </cell>
          <cell r="F794">
            <v>8</v>
          </cell>
          <cell r="G794">
            <v>8</v>
          </cell>
          <cell r="H794">
            <v>8</v>
          </cell>
          <cell r="I794">
            <v>8</v>
          </cell>
          <cell r="J794">
            <v>8</v>
          </cell>
          <cell r="K794">
            <v>8</v>
          </cell>
          <cell r="L794">
            <v>8</v>
          </cell>
          <cell r="M794">
            <v>7.25</v>
          </cell>
          <cell r="N794">
            <v>7.5</v>
          </cell>
          <cell r="O794">
            <v>7.5</v>
          </cell>
          <cell r="P794">
            <v>9.3333333333333339</v>
          </cell>
          <cell r="Q794">
            <v>7.9652777777777777</v>
          </cell>
        </row>
        <row r="795"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35.527777777777779</v>
          </cell>
          <cell r="F795">
            <v>36</v>
          </cell>
          <cell r="G795">
            <v>35.777777777777779</v>
          </cell>
          <cell r="H795">
            <v>35.888888888888893</v>
          </cell>
          <cell r="I795">
            <v>35.888888888888893</v>
          </cell>
          <cell r="J795">
            <v>35.888888888888893</v>
          </cell>
          <cell r="K795">
            <v>35.722222222222221</v>
          </cell>
          <cell r="L795">
            <v>35.766666666666666</v>
          </cell>
          <cell r="M795">
            <v>33.733333333333334</v>
          </cell>
          <cell r="N795">
            <v>33.555555555555564</v>
          </cell>
          <cell r="O795">
            <v>34.166666666666664</v>
          </cell>
          <cell r="P795">
            <v>34.666666666666664</v>
          </cell>
          <cell r="Q795">
            <v>35.215277777777779</v>
          </cell>
        </row>
        <row r="796">
          <cell r="B796">
            <v>561002</v>
          </cell>
          <cell r="C796" t="str">
            <v>المطهرات ومواد التلميع</v>
          </cell>
        </row>
        <row r="797"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19.611111111111111</v>
          </cell>
          <cell r="F797">
            <v>20.5</v>
          </cell>
          <cell r="G797">
            <v>19.611111111111111</v>
          </cell>
          <cell r="H797">
            <v>19.666666666666668</v>
          </cell>
          <cell r="I797">
            <v>19.333333333333332</v>
          </cell>
          <cell r="J797">
            <v>19.333333333333332</v>
          </cell>
          <cell r="K797">
            <v>20.333333333333332</v>
          </cell>
          <cell r="L797">
            <v>20.833333333333332</v>
          </cell>
          <cell r="M797">
            <v>20.333333333333332</v>
          </cell>
          <cell r="N797">
            <v>19.966666666666665</v>
          </cell>
          <cell r="O797">
            <v>19.633333333333333</v>
          </cell>
          <cell r="P797">
            <v>19.266666666666666</v>
          </cell>
          <cell r="Q797">
            <v>19.868518518518517</v>
          </cell>
        </row>
        <row r="798"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6.7777777777777777</v>
          </cell>
          <cell r="F798">
            <v>7.25</v>
          </cell>
          <cell r="G798">
            <v>8.0555555555555554</v>
          </cell>
          <cell r="H798">
            <v>7.625</v>
          </cell>
          <cell r="I798">
            <v>7.625</v>
          </cell>
          <cell r="J798">
            <v>7.625</v>
          </cell>
          <cell r="K798">
            <v>7.625</v>
          </cell>
          <cell r="L798">
            <v>7.9444444444444429</v>
          </cell>
          <cell r="M798">
            <v>8.1666666666666661</v>
          </cell>
          <cell r="N798">
            <v>8.7222222222222232</v>
          </cell>
          <cell r="O798">
            <v>8.2777777777777768</v>
          </cell>
          <cell r="P798">
            <v>8.1388888888888911</v>
          </cell>
          <cell r="Q798">
            <v>7.8194444444444438</v>
          </cell>
        </row>
        <row r="799">
          <cell r="B799">
            <v>561003</v>
          </cell>
          <cell r="C799" t="str">
            <v>مبيدات حشرية</v>
          </cell>
        </row>
        <row r="800"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14.416666666666666</v>
          </cell>
          <cell r="F800">
            <v>13.833333333333334</v>
          </cell>
          <cell r="G800">
            <v>14.333333333333334</v>
          </cell>
          <cell r="H800">
            <v>14.333333333333334</v>
          </cell>
          <cell r="I800">
            <v>14.333333333333334</v>
          </cell>
          <cell r="J800">
            <v>14.333333333333334</v>
          </cell>
          <cell r="K800">
            <v>14.333333333333334</v>
          </cell>
          <cell r="L800">
            <v>14.555555555555566</v>
          </cell>
          <cell r="M800">
            <v>14.222222222222234</v>
          </cell>
          <cell r="N800">
            <v>15.944444444444434</v>
          </cell>
          <cell r="O800">
            <v>15.222222222222234</v>
          </cell>
          <cell r="P800">
            <v>14.3888888888889</v>
          </cell>
          <cell r="Q800">
            <v>14.520833333333334</v>
          </cell>
        </row>
        <row r="801">
          <cell r="B801">
            <v>561004</v>
          </cell>
          <cell r="C801" t="str">
            <v>ملطف جو</v>
          </cell>
        </row>
        <row r="802"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12.25</v>
          </cell>
          <cell r="F802">
            <v>11.666666666666666</v>
          </cell>
          <cell r="G802">
            <v>10</v>
          </cell>
          <cell r="H802">
            <v>9.6666666666666661</v>
          </cell>
          <cell r="I802">
            <v>10.055555555555555</v>
          </cell>
          <cell r="J802">
            <v>10.055555555555555</v>
          </cell>
          <cell r="K802">
            <v>10.055555555555555</v>
          </cell>
          <cell r="L802">
            <v>9.7999999999999989</v>
          </cell>
          <cell r="M802">
            <v>9.9666666666666668</v>
          </cell>
          <cell r="N802">
            <v>10.366666666666667</v>
          </cell>
          <cell r="O802">
            <v>11.9</v>
          </cell>
          <cell r="P802">
            <v>12.333333333333334</v>
          </cell>
          <cell r="Q802">
            <v>10.676388888888889</v>
          </cell>
        </row>
        <row r="803">
          <cell r="B803">
            <v>561006</v>
          </cell>
          <cell r="C803" t="str">
            <v>مكانس ومماسح</v>
          </cell>
        </row>
        <row r="804"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3.3333333333333335</v>
          </cell>
          <cell r="F804">
            <v>3.25</v>
          </cell>
          <cell r="G804">
            <v>3.0833333333333335</v>
          </cell>
          <cell r="H804">
            <v>3.3333333333333335</v>
          </cell>
          <cell r="I804">
            <v>3.3333333333333335</v>
          </cell>
          <cell r="J804">
            <v>3.3333333333333335</v>
          </cell>
          <cell r="K804">
            <v>3.3333333333333335</v>
          </cell>
          <cell r="L804">
            <v>3.1666666666666665</v>
          </cell>
          <cell r="M804">
            <v>3.0833333333333335</v>
          </cell>
          <cell r="N804">
            <v>2.75</v>
          </cell>
          <cell r="O804">
            <v>2.75</v>
          </cell>
          <cell r="P804">
            <v>3.1666666666666665</v>
          </cell>
          <cell r="Q804">
            <v>3.1597222222222219</v>
          </cell>
        </row>
        <row r="805">
          <cell r="B805">
            <v>561007</v>
          </cell>
          <cell r="C805" t="str">
            <v>لوازم منزلية متنوعة</v>
          </cell>
        </row>
        <row r="806"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3.3611111111111107</v>
          </cell>
          <cell r="F806">
            <v>3.5</v>
          </cell>
          <cell r="G806">
            <v>3.1111111111111107</v>
          </cell>
          <cell r="H806">
            <v>2.9444444444444442</v>
          </cell>
          <cell r="I806">
            <v>3.2777777777777772</v>
          </cell>
          <cell r="J806">
            <v>3.1111111111111107</v>
          </cell>
          <cell r="K806">
            <v>3.1111111111111107</v>
          </cell>
          <cell r="L806">
            <v>3.1333333333333333</v>
          </cell>
          <cell r="M806">
            <v>4.0333333333333332</v>
          </cell>
          <cell r="N806">
            <v>3.5</v>
          </cell>
          <cell r="O806">
            <v>3.7666666666666671</v>
          </cell>
          <cell r="P806">
            <v>3.5666666666666664</v>
          </cell>
          <cell r="Q806">
            <v>3.3680555555555549</v>
          </cell>
        </row>
        <row r="807"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4.0925925925925926</v>
          </cell>
          <cell r="F807">
            <v>3.8333333333333335</v>
          </cell>
          <cell r="G807">
            <v>4.0185185185185182</v>
          </cell>
          <cell r="H807">
            <v>4.5185185185185182</v>
          </cell>
          <cell r="I807">
            <v>4.1296296296296298</v>
          </cell>
          <cell r="J807">
            <v>3.9629629629629632</v>
          </cell>
          <cell r="K807">
            <v>3.9629629629629632</v>
          </cell>
          <cell r="L807">
            <v>4</v>
          </cell>
          <cell r="M807">
            <v>3.8333333333333335</v>
          </cell>
          <cell r="N807">
            <v>4.333333333333333</v>
          </cell>
          <cell r="O807">
            <v>4.666666666666667</v>
          </cell>
          <cell r="P807">
            <v>5</v>
          </cell>
          <cell r="Q807">
            <v>4.1959876543209882</v>
          </cell>
        </row>
        <row r="808">
          <cell r="B808">
            <v>562</v>
          </cell>
          <cell r="C808" t="str">
            <v>الخدمات المنزلية</v>
          </cell>
        </row>
        <row r="809">
          <cell r="B809">
            <v>562001</v>
          </cell>
          <cell r="C809" t="str">
            <v>أجور الخدم</v>
          </cell>
        </row>
        <row r="810"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160</v>
          </cell>
          <cell r="F810">
            <v>160</v>
          </cell>
          <cell r="G810">
            <v>160</v>
          </cell>
          <cell r="H810">
            <v>160</v>
          </cell>
          <cell r="I810">
            <v>160</v>
          </cell>
          <cell r="J810">
            <v>160</v>
          </cell>
          <cell r="K810">
            <v>160</v>
          </cell>
          <cell r="L810">
            <v>160</v>
          </cell>
          <cell r="M810">
            <v>165</v>
          </cell>
          <cell r="N810">
            <v>165</v>
          </cell>
          <cell r="O810">
            <v>165</v>
          </cell>
          <cell r="P810">
            <v>165</v>
          </cell>
          <cell r="Q810">
            <v>161.66666666666666</v>
          </cell>
        </row>
        <row r="811">
          <cell r="B811">
            <v>562002</v>
          </cell>
          <cell r="C811" t="str">
            <v>غسيل وكي المفروشات المنزلية</v>
          </cell>
        </row>
        <row r="812"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11.25</v>
          </cell>
          <cell r="F812">
            <v>11.25</v>
          </cell>
          <cell r="G812">
            <v>10.25</v>
          </cell>
          <cell r="H812">
            <v>10.25</v>
          </cell>
          <cell r="I812">
            <v>10.25</v>
          </cell>
          <cell r="J812">
            <v>11.25</v>
          </cell>
          <cell r="K812">
            <v>11.25</v>
          </cell>
          <cell r="L812">
            <v>11.25</v>
          </cell>
          <cell r="M812">
            <v>11.25</v>
          </cell>
          <cell r="N812">
            <v>11.25</v>
          </cell>
          <cell r="O812">
            <v>11.25</v>
          </cell>
          <cell r="P812">
            <v>11.25</v>
          </cell>
          <cell r="Q812">
            <v>11</v>
          </cell>
        </row>
        <row r="813"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11.25</v>
          </cell>
          <cell r="F813">
            <v>11.25</v>
          </cell>
          <cell r="G813">
            <v>10.25</v>
          </cell>
          <cell r="H813">
            <v>10.25</v>
          </cell>
          <cell r="I813">
            <v>10.25</v>
          </cell>
          <cell r="J813">
            <v>10.25</v>
          </cell>
          <cell r="K813">
            <v>10.25</v>
          </cell>
          <cell r="L813">
            <v>10.25</v>
          </cell>
          <cell r="M813">
            <v>10.25</v>
          </cell>
          <cell r="N813">
            <v>10.25</v>
          </cell>
          <cell r="O813">
            <v>10.25</v>
          </cell>
          <cell r="P813">
            <v>10.25</v>
          </cell>
          <cell r="Q813">
            <v>10.416666666666666</v>
          </cell>
        </row>
        <row r="814">
          <cell r="B814">
            <v>562003</v>
          </cell>
          <cell r="C814" t="str">
            <v xml:space="preserve">استئجار اثاث </v>
          </cell>
        </row>
        <row r="815"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0.33333333333333331</v>
          </cell>
          <cell r="F815">
            <v>0.33333333333333331</v>
          </cell>
          <cell r="G815">
            <v>0.33333333333333331</v>
          </cell>
          <cell r="H815">
            <v>0.33333333333333331</v>
          </cell>
          <cell r="I815">
            <v>0.33333333333333331</v>
          </cell>
          <cell r="J815">
            <v>0.33333333333333331</v>
          </cell>
          <cell r="K815">
            <v>0.33333333333333331</v>
          </cell>
          <cell r="L815">
            <v>0.33333333333333331</v>
          </cell>
          <cell r="M815">
            <v>0.33333333333333331</v>
          </cell>
          <cell r="N815">
            <v>0.33333333333333331</v>
          </cell>
          <cell r="O815">
            <v>0.33333333333333331</v>
          </cell>
          <cell r="P815">
            <v>0.33333333333333331</v>
          </cell>
          <cell r="Q815">
            <v>0.33333333333333331</v>
          </cell>
        </row>
        <row r="816">
          <cell r="B816">
            <v>6</v>
          </cell>
          <cell r="C816" t="str">
            <v>الصحة</v>
          </cell>
        </row>
        <row r="817">
          <cell r="B817">
            <v>61</v>
          </cell>
          <cell r="C817" t="str">
            <v>المنتجات والمعدات الطبية</v>
          </cell>
        </row>
        <row r="818">
          <cell r="B818">
            <v>611</v>
          </cell>
          <cell r="C818" t="str">
            <v>المنتجات الطبية والصيدلانية</v>
          </cell>
        </row>
        <row r="819">
          <cell r="B819">
            <v>611001</v>
          </cell>
          <cell r="C819" t="str">
            <v>الأدوية</v>
          </cell>
        </row>
        <row r="820"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13</v>
          </cell>
          <cell r="F820">
            <v>13</v>
          </cell>
          <cell r="G820">
            <v>12.75</v>
          </cell>
          <cell r="H820">
            <v>12.75</v>
          </cell>
          <cell r="I820">
            <v>12.5</v>
          </cell>
          <cell r="J820">
            <v>12.75</v>
          </cell>
          <cell r="K820">
            <v>13.25</v>
          </cell>
          <cell r="L820">
            <v>13.75</v>
          </cell>
          <cell r="M820">
            <v>13.75</v>
          </cell>
          <cell r="N820">
            <v>13.75</v>
          </cell>
          <cell r="O820">
            <v>13.5</v>
          </cell>
          <cell r="P820">
            <v>13</v>
          </cell>
          <cell r="Q820">
            <v>13.145833333333334</v>
          </cell>
        </row>
        <row r="821"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17.166666666666668</v>
          </cell>
          <cell r="F821">
            <v>16.5</v>
          </cell>
          <cell r="G821">
            <v>17.5</v>
          </cell>
          <cell r="H821">
            <v>17.5</v>
          </cell>
          <cell r="I821">
            <v>17.5</v>
          </cell>
          <cell r="J821">
            <v>16.25</v>
          </cell>
          <cell r="K821">
            <v>15.75</v>
          </cell>
          <cell r="L821">
            <v>16.75</v>
          </cell>
          <cell r="M821">
            <v>16.25</v>
          </cell>
          <cell r="N821">
            <v>15.833333333333334</v>
          </cell>
          <cell r="O821">
            <v>15.833333333333334</v>
          </cell>
          <cell r="P821">
            <v>15.833333333333334</v>
          </cell>
          <cell r="Q821">
            <v>16.555555555555561</v>
          </cell>
        </row>
        <row r="822"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16</v>
          </cell>
          <cell r="F822">
            <v>17</v>
          </cell>
          <cell r="G822">
            <v>17</v>
          </cell>
          <cell r="H822">
            <v>20</v>
          </cell>
          <cell r="I822">
            <v>22</v>
          </cell>
          <cell r="J822">
            <v>24</v>
          </cell>
          <cell r="K822">
            <v>25</v>
          </cell>
          <cell r="L822">
            <v>25</v>
          </cell>
          <cell r="M822">
            <v>27.214285714285715</v>
          </cell>
          <cell r="N822">
            <v>28</v>
          </cell>
          <cell r="O822">
            <v>28</v>
          </cell>
          <cell r="P822">
            <v>28</v>
          </cell>
          <cell r="Q822">
            <v>23.101190476190478</v>
          </cell>
        </row>
        <row r="823"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10</v>
          </cell>
          <cell r="F823">
            <v>10</v>
          </cell>
          <cell r="G823">
            <v>10</v>
          </cell>
          <cell r="H823">
            <v>10</v>
          </cell>
          <cell r="I823">
            <v>10</v>
          </cell>
          <cell r="J823">
            <v>10</v>
          </cell>
          <cell r="K823">
            <v>10</v>
          </cell>
          <cell r="L823">
            <v>10</v>
          </cell>
          <cell r="M823">
            <v>10</v>
          </cell>
          <cell r="N823">
            <v>10</v>
          </cell>
          <cell r="O823">
            <v>10.333333333333334</v>
          </cell>
          <cell r="P823">
            <v>10</v>
          </cell>
          <cell r="Q823">
            <v>10.027777777777777</v>
          </cell>
        </row>
        <row r="824"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7.75</v>
          </cell>
          <cell r="F824">
            <v>7.75</v>
          </cell>
          <cell r="G824">
            <v>7.75</v>
          </cell>
          <cell r="H824">
            <v>7.5</v>
          </cell>
          <cell r="I824">
            <v>7.25</v>
          </cell>
          <cell r="J824">
            <v>7.25</v>
          </cell>
          <cell r="K824">
            <v>7.75</v>
          </cell>
          <cell r="L824">
            <v>7.25</v>
          </cell>
          <cell r="M824">
            <v>7.25</v>
          </cell>
          <cell r="N824">
            <v>7.5</v>
          </cell>
          <cell r="O824">
            <v>7.5</v>
          </cell>
          <cell r="P824">
            <v>8</v>
          </cell>
          <cell r="Q824">
            <v>7.541666666666667</v>
          </cell>
        </row>
        <row r="825"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10.333333333333334</v>
          </cell>
          <cell r="F825">
            <v>10.333333333333334</v>
          </cell>
          <cell r="G825">
            <v>10.333333333333334</v>
          </cell>
          <cell r="H825">
            <v>10.333333333333334</v>
          </cell>
          <cell r="I825">
            <v>10.333333333333334</v>
          </cell>
          <cell r="J825">
            <v>10.333333333333334</v>
          </cell>
          <cell r="K825">
            <v>10.333333333333334</v>
          </cell>
          <cell r="L825">
            <v>10.333333333333334</v>
          </cell>
          <cell r="M825">
            <v>10.333333333333334</v>
          </cell>
          <cell r="N825">
            <v>10.333333333333334</v>
          </cell>
          <cell r="O825">
            <v>10</v>
          </cell>
          <cell r="P825">
            <v>10</v>
          </cell>
          <cell r="Q825">
            <v>10.277777777777777</v>
          </cell>
        </row>
        <row r="826"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21.333333333333332</v>
          </cell>
          <cell r="F826">
            <v>21.166666666666668</v>
          </cell>
          <cell r="G826">
            <v>20.833333333333332</v>
          </cell>
          <cell r="H826">
            <v>20.833333333333332</v>
          </cell>
          <cell r="I826">
            <v>21</v>
          </cell>
          <cell r="J826">
            <v>20.833333333333332</v>
          </cell>
          <cell r="K826">
            <v>21.166666666666668</v>
          </cell>
          <cell r="L826">
            <v>20.666666666666668</v>
          </cell>
          <cell r="M826">
            <v>20.833333333333332</v>
          </cell>
          <cell r="N826">
            <v>20.333333333333332</v>
          </cell>
          <cell r="O826">
            <v>21.5</v>
          </cell>
          <cell r="P826">
            <v>21.5</v>
          </cell>
          <cell r="Q826">
            <v>21</v>
          </cell>
        </row>
        <row r="827"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35.111111111111114</v>
          </cell>
          <cell r="F827">
            <v>35.111111111111114</v>
          </cell>
          <cell r="G827">
            <v>34.111111111111114</v>
          </cell>
          <cell r="H827">
            <v>33.833333333333336</v>
          </cell>
          <cell r="I827">
            <v>33.833333333333336</v>
          </cell>
          <cell r="J827">
            <v>34.111111111111114</v>
          </cell>
          <cell r="K827">
            <v>35.111111111111114</v>
          </cell>
          <cell r="L827">
            <v>34.777777777777764</v>
          </cell>
          <cell r="M827">
            <v>35.6111111111111</v>
          </cell>
          <cell r="N827">
            <v>37.3888888888889</v>
          </cell>
          <cell r="O827">
            <v>36.444444444444436</v>
          </cell>
          <cell r="P827">
            <v>34</v>
          </cell>
          <cell r="Q827">
            <v>34.953703703703702</v>
          </cell>
        </row>
        <row r="828"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10</v>
          </cell>
          <cell r="F828">
            <v>10</v>
          </cell>
          <cell r="G828">
            <v>10</v>
          </cell>
          <cell r="H828">
            <v>10</v>
          </cell>
          <cell r="I828">
            <v>10</v>
          </cell>
          <cell r="J828">
            <v>10</v>
          </cell>
          <cell r="K828">
            <v>10</v>
          </cell>
          <cell r="L828">
            <v>10</v>
          </cell>
          <cell r="M828">
            <v>9.8333333333333339</v>
          </cell>
          <cell r="N828">
            <v>9.8333333333333339</v>
          </cell>
          <cell r="O828">
            <v>9.7777777777777768</v>
          </cell>
          <cell r="P828">
            <v>10</v>
          </cell>
          <cell r="Q828">
            <v>9.9537037037037024</v>
          </cell>
        </row>
        <row r="829">
          <cell r="B829">
            <v>612</v>
          </cell>
          <cell r="C829" t="str">
            <v>منتجات طبية متنوعة</v>
          </cell>
        </row>
        <row r="830">
          <cell r="B830">
            <v>612001</v>
          </cell>
          <cell r="C830" t="str">
            <v>منتجات طبية متنوعة</v>
          </cell>
        </row>
        <row r="831"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3</v>
          </cell>
          <cell r="F831">
            <v>3</v>
          </cell>
          <cell r="G831">
            <v>3</v>
          </cell>
          <cell r="H831">
            <v>3</v>
          </cell>
          <cell r="I831">
            <v>3</v>
          </cell>
          <cell r="J831">
            <v>3</v>
          </cell>
          <cell r="K831">
            <v>3</v>
          </cell>
          <cell r="L831">
            <v>3</v>
          </cell>
          <cell r="M831">
            <v>3</v>
          </cell>
          <cell r="N831">
            <v>3</v>
          </cell>
          <cell r="O831">
            <v>3</v>
          </cell>
          <cell r="P831">
            <v>3</v>
          </cell>
          <cell r="Q831">
            <v>3</v>
          </cell>
        </row>
        <row r="832"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3.8333333333333335</v>
          </cell>
          <cell r="F832">
            <v>3.8333333333333335</v>
          </cell>
          <cell r="G832">
            <v>3.8333333333333335</v>
          </cell>
          <cell r="H832">
            <v>3.8333333333333335</v>
          </cell>
          <cell r="I832">
            <v>3.8333333333333335</v>
          </cell>
          <cell r="J832">
            <v>3.8333333333333335</v>
          </cell>
          <cell r="K832">
            <v>3.8333333333333335</v>
          </cell>
          <cell r="L832">
            <v>3.8333333333333335</v>
          </cell>
          <cell r="M832">
            <v>3.8333333333333335</v>
          </cell>
          <cell r="N832">
            <v>3.5</v>
          </cell>
          <cell r="O832">
            <v>3.8333333333333335</v>
          </cell>
          <cell r="P832">
            <v>3.8333333333333335</v>
          </cell>
          <cell r="Q832">
            <v>3.8055555555555558</v>
          </cell>
        </row>
        <row r="833">
          <cell r="B833">
            <v>613</v>
          </cell>
          <cell r="C833" t="str">
            <v>الأجهزة والمعدات الطبية</v>
          </cell>
        </row>
        <row r="834">
          <cell r="B834">
            <v>613001</v>
          </cell>
          <cell r="C834" t="str">
            <v>النظارات والعدسات اللاصقة</v>
          </cell>
        </row>
        <row r="835"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40</v>
          </cell>
          <cell r="F835">
            <v>40</v>
          </cell>
          <cell r="G835">
            <v>40</v>
          </cell>
          <cell r="H835">
            <v>40</v>
          </cell>
          <cell r="I835">
            <v>40</v>
          </cell>
          <cell r="J835">
            <v>40</v>
          </cell>
          <cell r="K835">
            <v>40</v>
          </cell>
          <cell r="L835">
            <v>40</v>
          </cell>
          <cell r="M835">
            <v>43.333333333333336</v>
          </cell>
          <cell r="N835">
            <v>43.333333333333336</v>
          </cell>
          <cell r="O835">
            <v>43.333333333333336</v>
          </cell>
          <cell r="P835">
            <v>40</v>
          </cell>
          <cell r="Q835">
            <v>40.833333333333329</v>
          </cell>
        </row>
        <row r="836"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70</v>
          </cell>
          <cell r="F836">
            <v>70</v>
          </cell>
          <cell r="G836">
            <v>70</v>
          </cell>
          <cell r="H836">
            <v>70</v>
          </cell>
          <cell r="I836">
            <v>70</v>
          </cell>
          <cell r="J836">
            <v>70</v>
          </cell>
          <cell r="K836">
            <v>70</v>
          </cell>
          <cell r="L836">
            <v>70</v>
          </cell>
          <cell r="M836">
            <v>73.333333333333329</v>
          </cell>
          <cell r="N836">
            <v>73.333333333333329</v>
          </cell>
          <cell r="O836">
            <v>73.333333333333329</v>
          </cell>
          <cell r="P836">
            <v>70</v>
          </cell>
          <cell r="Q836">
            <v>70.833333333333343</v>
          </cell>
        </row>
        <row r="837">
          <cell r="B837">
            <v>613002</v>
          </cell>
          <cell r="C837" t="str">
            <v>اجهزة طبية</v>
          </cell>
        </row>
        <row r="838"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15</v>
          </cell>
          <cell r="F838">
            <v>15</v>
          </cell>
          <cell r="G838">
            <v>15</v>
          </cell>
          <cell r="H838">
            <v>15</v>
          </cell>
          <cell r="I838">
            <v>15</v>
          </cell>
          <cell r="J838">
            <v>14</v>
          </cell>
          <cell r="K838">
            <v>14</v>
          </cell>
          <cell r="L838">
            <v>14</v>
          </cell>
          <cell r="M838">
            <v>15</v>
          </cell>
          <cell r="N838">
            <v>15</v>
          </cell>
          <cell r="O838">
            <v>15</v>
          </cell>
          <cell r="P838">
            <v>14</v>
          </cell>
          <cell r="Q838">
            <v>14.666666666666666</v>
          </cell>
        </row>
        <row r="839">
          <cell r="B839">
            <v>62</v>
          </cell>
          <cell r="C839" t="str">
            <v>الخدمات الطبية الخارجية</v>
          </cell>
        </row>
        <row r="840">
          <cell r="B840">
            <v>621</v>
          </cell>
          <cell r="C840" t="str">
            <v>خدمات الاطباء</v>
          </cell>
        </row>
        <row r="841">
          <cell r="B841">
            <v>621001</v>
          </cell>
          <cell r="C841" t="str">
            <v>كشفية الاطباءالعموميين</v>
          </cell>
        </row>
        <row r="842"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50</v>
          </cell>
          <cell r="F842">
            <v>50</v>
          </cell>
          <cell r="G842">
            <v>50</v>
          </cell>
          <cell r="H842">
            <v>50</v>
          </cell>
          <cell r="I842">
            <v>50</v>
          </cell>
          <cell r="J842">
            <v>45</v>
          </cell>
          <cell r="K842">
            <v>45</v>
          </cell>
          <cell r="L842">
            <v>45</v>
          </cell>
          <cell r="M842">
            <v>45</v>
          </cell>
          <cell r="N842">
            <v>45</v>
          </cell>
          <cell r="O842">
            <v>45</v>
          </cell>
          <cell r="P842">
            <v>46.25</v>
          </cell>
          <cell r="Q842">
            <v>47.1875</v>
          </cell>
        </row>
        <row r="843">
          <cell r="B843">
            <v>621002</v>
          </cell>
          <cell r="C843" t="str">
            <v>كشفية الاطباءالاخصائيين</v>
          </cell>
        </row>
        <row r="844"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47</v>
          </cell>
          <cell r="F844">
            <v>47</v>
          </cell>
          <cell r="G844">
            <v>48</v>
          </cell>
          <cell r="H844">
            <v>48</v>
          </cell>
          <cell r="I844">
            <v>48</v>
          </cell>
          <cell r="J844">
            <v>50</v>
          </cell>
          <cell r="K844">
            <v>50</v>
          </cell>
          <cell r="L844">
            <v>50</v>
          </cell>
          <cell r="M844">
            <v>50</v>
          </cell>
          <cell r="N844">
            <v>50</v>
          </cell>
          <cell r="O844">
            <v>50</v>
          </cell>
          <cell r="P844">
            <v>50</v>
          </cell>
          <cell r="Q844">
            <v>49</v>
          </cell>
        </row>
        <row r="845"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20</v>
          </cell>
          <cell r="F845">
            <v>20</v>
          </cell>
          <cell r="G845">
            <v>20</v>
          </cell>
          <cell r="H845">
            <v>20</v>
          </cell>
          <cell r="I845">
            <v>20</v>
          </cell>
          <cell r="J845">
            <v>20</v>
          </cell>
          <cell r="K845">
            <v>20</v>
          </cell>
          <cell r="L845">
            <v>20</v>
          </cell>
          <cell r="M845">
            <v>21.666666666666668</v>
          </cell>
          <cell r="N845">
            <v>21.666666666666668</v>
          </cell>
          <cell r="O845">
            <v>21.666666666666668</v>
          </cell>
          <cell r="P845">
            <v>25</v>
          </cell>
          <cell r="Q845">
            <v>20.833333333333332</v>
          </cell>
        </row>
        <row r="846">
          <cell r="B846">
            <v>622</v>
          </cell>
          <cell r="C846" t="str">
            <v>خدمات عيادات الأسنان</v>
          </cell>
        </row>
        <row r="847">
          <cell r="B847">
            <v>622001</v>
          </cell>
          <cell r="C847" t="str">
            <v>خدمات اطباء الاسنان</v>
          </cell>
        </row>
        <row r="848"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30</v>
          </cell>
          <cell r="F848">
            <v>30</v>
          </cell>
          <cell r="G848">
            <v>27.5</v>
          </cell>
          <cell r="H848">
            <v>27.5</v>
          </cell>
          <cell r="I848">
            <v>27.5</v>
          </cell>
          <cell r="J848">
            <v>27.5</v>
          </cell>
          <cell r="K848">
            <v>27.5</v>
          </cell>
          <cell r="L848">
            <v>27.5</v>
          </cell>
          <cell r="M848">
            <v>27.5</v>
          </cell>
          <cell r="N848">
            <v>27.5</v>
          </cell>
          <cell r="O848">
            <v>27.5</v>
          </cell>
          <cell r="P848">
            <v>24.166666666666668</v>
          </cell>
          <cell r="Q848">
            <v>27.638888888888889</v>
          </cell>
        </row>
        <row r="849"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35</v>
          </cell>
          <cell r="F849">
            <v>35</v>
          </cell>
          <cell r="G849">
            <v>31.666666666666668</v>
          </cell>
          <cell r="H849">
            <v>31.666666666666668</v>
          </cell>
          <cell r="I849">
            <v>31.666666666666668</v>
          </cell>
          <cell r="J849">
            <v>26.666666666666668</v>
          </cell>
          <cell r="K849">
            <v>26.666666666666668</v>
          </cell>
          <cell r="L849">
            <v>26.666666666666668</v>
          </cell>
          <cell r="M849">
            <v>25</v>
          </cell>
          <cell r="N849">
            <v>25</v>
          </cell>
          <cell r="O849">
            <v>25</v>
          </cell>
          <cell r="P849">
            <v>30</v>
          </cell>
          <cell r="Q849">
            <v>29.166666666666668</v>
          </cell>
        </row>
        <row r="850">
          <cell r="B850">
            <v>623</v>
          </cell>
          <cell r="C850" t="str">
            <v>خدمات طبية متنوعة</v>
          </cell>
        </row>
        <row r="851">
          <cell r="B851">
            <v>623001</v>
          </cell>
          <cell r="C851" t="str">
            <v>مختبرات طبية</v>
          </cell>
        </row>
        <row r="852"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13</v>
          </cell>
          <cell r="F852">
            <v>13</v>
          </cell>
          <cell r="G852">
            <v>13</v>
          </cell>
          <cell r="H852">
            <v>13</v>
          </cell>
          <cell r="I852">
            <v>13</v>
          </cell>
          <cell r="J852">
            <v>13</v>
          </cell>
          <cell r="K852">
            <v>13</v>
          </cell>
          <cell r="L852">
            <v>13</v>
          </cell>
          <cell r="M852">
            <v>12</v>
          </cell>
          <cell r="N852">
            <v>12</v>
          </cell>
          <cell r="O852">
            <v>12</v>
          </cell>
          <cell r="P852">
            <v>12.166666666666666</v>
          </cell>
          <cell r="Q852">
            <v>12.680555555555555</v>
          </cell>
        </row>
        <row r="853"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6.666666666666667</v>
          </cell>
          <cell r="F853">
            <v>6.666666666666667</v>
          </cell>
          <cell r="G853">
            <v>6.666666666666667</v>
          </cell>
          <cell r="H853">
            <v>6.666666666666667</v>
          </cell>
          <cell r="I853">
            <v>6.666666666666667</v>
          </cell>
          <cell r="J853">
            <v>6.666666666666667</v>
          </cell>
          <cell r="K853">
            <v>6.666666666666667</v>
          </cell>
          <cell r="L853">
            <v>6.666666666666667</v>
          </cell>
          <cell r="M853">
            <v>6.5</v>
          </cell>
          <cell r="N853">
            <v>6.5</v>
          </cell>
          <cell r="O853">
            <v>6.5</v>
          </cell>
          <cell r="P853">
            <v>7</v>
          </cell>
          <cell r="Q853">
            <v>6.6527777777777777</v>
          </cell>
        </row>
        <row r="854"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10</v>
          </cell>
          <cell r="F854">
            <v>10</v>
          </cell>
          <cell r="G854">
            <v>10</v>
          </cell>
          <cell r="H854">
            <v>10</v>
          </cell>
          <cell r="I854">
            <v>10</v>
          </cell>
          <cell r="J854">
            <v>10</v>
          </cell>
          <cell r="K854">
            <v>10</v>
          </cell>
          <cell r="L854">
            <v>10</v>
          </cell>
          <cell r="M854">
            <v>10</v>
          </cell>
          <cell r="N854">
            <v>10</v>
          </cell>
          <cell r="O854">
            <v>10</v>
          </cell>
          <cell r="P854">
            <v>10</v>
          </cell>
          <cell r="Q854">
            <v>10</v>
          </cell>
        </row>
        <row r="855"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10</v>
          </cell>
          <cell r="F855">
            <v>10</v>
          </cell>
          <cell r="G855">
            <v>10</v>
          </cell>
          <cell r="H855">
            <v>10</v>
          </cell>
          <cell r="I855">
            <v>10</v>
          </cell>
          <cell r="J855">
            <v>10</v>
          </cell>
          <cell r="K855">
            <v>10</v>
          </cell>
          <cell r="L855">
            <v>10</v>
          </cell>
          <cell r="M855">
            <v>10</v>
          </cell>
          <cell r="N855">
            <v>10</v>
          </cell>
          <cell r="O855">
            <v>10</v>
          </cell>
          <cell r="P855">
            <v>10</v>
          </cell>
          <cell r="Q855">
            <v>10</v>
          </cell>
        </row>
        <row r="856"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275</v>
          </cell>
          <cell r="F856">
            <v>275</v>
          </cell>
          <cell r="G856">
            <v>275</v>
          </cell>
          <cell r="H856">
            <v>275</v>
          </cell>
          <cell r="I856">
            <v>275</v>
          </cell>
          <cell r="J856">
            <v>280</v>
          </cell>
          <cell r="K856">
            <v>280</v>
          </cell>
          <cell r="L856">
            <v>280</v>
          </cell>
          <cell r="M856">
            <v>276</v>
          </cell>
          <cell r="N856">
            <v>276</v>
          </cell>
          <cell r="O856">
            <v>276</v>
          </cell>
          <cell r="P856">
            <v>280</v>
          </cell>
          <cell r="Q856">
            <v>276.91666666666669</v>
          </cell>
        </row>
        <row r="857">
          <cell r="B857">
            <v>623002</v>
          </cell>
          <cell r="C857" t="str">
            <v>خدمات العلاج الطبيعي</v>
          </cell>
        </row>
        <row r="858"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10</v>
          </cell>
          <cell r="F858">
            <v>10</v>
          </cell>
          <cell r="G858">
            <v>10</v>
          </cell>
          <cell r="H858">
            <v>10</v>
          </cell>
          <cell r="I858">
            <v>10</v>
          </cell>
          <cell r="J858">
            <v>15</v>
          </cell>
          <cell r="K858">
            <v>15</v>
          </cell>
          <cell r="L858">
            <v>15</v>
          </cell>
          <cell r="M858">
            <v>16</v>
          </cell>
          <cell r="N858">
            <v>16</v>
          </cell>
          <cell r="O858">
            <v>16</v>
          </cell>
          <cell r="P858">
            <v>15</v>
          </cell>
          <cell r="Q858">
            <v>13.166666666666666</v>
          </cell>
        </row>
        <row r="859">
          <cell r="B859">
            <v>63</v>
          </cell>
          <cell r="C859" t="str">
            <v>خدمات المستشفيات</v>
          </cell>
        </row>
        <row r="860">
          <cell r="B860">
            <v>630</v>
          </cell>
          <cell r="C860" t="str">
            <v>خدمات المستشفيات</v>
          </cell>
        </row>
        <row r="861">
          <cell r="B861">
            <v>6301</v>
          </cell>
          <cell r="C861" t="str">
            <v>خدمات المستشفيات الحكومية</v>
          </cell>
        </row>
        <row r="862">
          <cell r="B862">
            <v>630101</v>
          </cell>
          <cell r="C862" t="str">
            <v>خدمات المبيت</v>
          </cell>
        </row>
        <row r="863"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150</v>
          </cell>
          <cell r="F863">
            <v>150</v>
          </cell>
          <cell r="G863">
            <v>150</v>
          </cell>
          <cell r="H863">
            <v>150</v>
          </cell>
          <cell r="I863">
            <v>150</v>
          </cell>
          <cell r="J863">
            <v>150</v>
          </cell>
          <cell r="K863">
            <v>150</v>
          </cell>
          <cell r="L863">
            <v>150</v>
          </cell>
          <cell r="M863">
            <v>150</v>
          </cell>
          <cell r="N863">
            <v>150</v>
          </cell>
          <cell r="O863">
            <v>150</v>
          </cell>
          <cell r="P863">
            <v>150</v>
          </cell>
          <cell r="Q863">
            <v>150</v>
          </cell>
        </row>
        <row r="864">
          <cell r="B864">
            <v>630102</v>
          </cell>
          <cell r="C864" t="str">
            <v>خدمات علاجية</v>
          </cell>
        </row>
        <row r="865"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300</v>
          </cell>
          <cell r="F865">
            <v>300</v>
          </cell>
          <cell r="G865">
            <v>300</v>
          </cell>
          <cell r="H865">
            <v>300</v>
          </cell>
          <cell r="I865">
            <v>300</v>
          </cell>
          <cell r="J865">
            <v>300</v>
          </cell>
          <cell r="K865">
            <v>300</v>
          </cell>
          <cell r="L865">
            <v>300</v>
          </cell>
          <cell r="M865">
            <v>310</v>
          </cell>
          <cell r="N865">
            <v>310</v>
          </cell>
          <cell r="O865">
            <v>310</v>
          </cell>
          <cell r="P865">
            <v>310</v>
          </cell>
          <cell r="Q865">
            <v>303.33333333333331</v>
          </cell>
        </row>
        <row r="866">
          <cell r="B866">
            <v>6302</v>
          </cell>
          <cell r="C866" t="str">
            <v>خدمات المستشفيات الخاصة</v>
          </cell>
        </row>
        <row r="867">
          <cell r="B867">
            <v>630201</v>
          </cell>
          <cell r="C867" t="str">
            <v>خدمات المبيت</v>
          </cell>
        </row>
        <row r="868"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100</v>
          </cell>
          <cell r="F868">
            <v>100</v>
          </cell>
          <cell r="G868">
            <v>100</v>
          </cell>
          <cell r="H868">
            <v>100</v>
          </cell>
          <cell r="I868">
            <v>100</v>
          </cell>
          <cell r="J868">
            <v>100</v>
          </cell>
          <cell r="K868">
            <v>100</v>
          </cell>
          <cell r="L868">
            <v>100</v>
          </cell>
          <cell r="M868">
            <v>110</v>
          </cell>
          <cell r="N868">
            <v>110</v>
          </cell>
          <cell r="O868">
            <v>110</v>
          </cell>
          <cell r="P868">
            <v>100</v>
          </cell>
          <cell r="Q868">
            <v>102.5</v>
          </cell>
        </row>
        <row r="869"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80</v>
          </cell>
          <cell r="F869">
            <v>80</v>
          </cell>
          <cell r="G869">
            <v>80</v>
          </cell>
          <cell r="H869">
            <v>80</v>
          </cell>
          <cell r="I869">
            <v>80</v>
          </cell>
          <cell r="J869">
            <v>80</v>
          </cell>
          <cell r="K869">
            <v>80</v>
          </cell>
          <cell r="L869">
            <v>80</v>
          </cell>
          <cell r="M869">
            <v>90</v>
          </cell>
          <cell r="N869">
            <v>90</v>
          </cell>
          <cell r="O869">
            <v>90</v>
          </cell>
          <cell r="P869">
            <v>90</v>
          </cell>
          <cell r="Q869">
            <v>83.333333333333329</v>
          </cell>
        </row>
        <row r="870">
          <cell r="B870">
            <v>630202</v>
          </cell>
          <cell r="C870" t="str">
            <v>خدمات علاجية</v>
          </cell>
        </row>
        <row r="871"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500</v>
          </cell>
          <cell r="F871">
            <v>500</v>
          </cell>
          <cell r="G871">
            <v>450</v>
          </cell>
          <cell r="H871">
            <v>450</v>
          </cell>
          <cell r="I871">
            <v>450</v>
          </cell>
          <cell r="J871">
            <v>450</v>
          </cell>
          <cell r="K871">
            <v>450</v>
          </cell>
          <cell r="L871">
            <v>450</v>
          </cell>
          <cell r="M871">
            <v>500</v>
          </cell>
          <cell r="N871">
            <v>500</v>
          </cell>
          <cell r="O871">
            <v>500</v>
          </cell>
          <cell r="P871">
            <v>550</v>
          </cell>
          <cell r="Q871">
            <v>479.16666666666669</v>
          </cell>
        </row>
        <row r="872">
          <cell r="B872">
            <v>7</v>
          </cell>
          <cell r="C872" t="str">
            <v xml:space="preserve">النقل والمواصلات </v>
          </cell>
        </row>
        <row r="873">
          <cell r="B873">
            <v>71</v>
          </cell>
          <cell r="C873" t="str">
            <v>وسائل النقل الشخصية</v>
          </cell>
        </row>
        <row r="874">
          <cell r="B874">
            <v>711</v>
          </cell>
          <cell r="C874" t="str">
            <v>السيارات</v>
          </cell>
        </row>
        <row r="875">
          <cell r="B875">
            <v>711001</v>
          </cell>
          <cell r="C875" t="str">
            <v>سيارات الصالون</v>
          </cell>
        </row>
        <row r="876"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135000</v>
          </cell>
          <cell r="F876">
            <v>135000</v>
          </cell>
          <cell r="G876">
            <v>132250</v>
          </cell>
          <cell r="H876">
            <v>132250</v>
          </cell>
          <cell r="I876">
            <v>132250</v>
          </cell>
          <cell r="J876">
            <v>132000</v>
          </cell>
          <cell r="K876">
            <v>132000</v>
          </cell>
          <cell r="L876">
            <v>132000</v>
          </cell>
          <cell r="M876">
            <v>132125</v>
          </cell>
          <cell r="N876">
            <v>132125</v>
          </cell>
          <cell r="O876">
            <v>132125</v>
          </cell>
          <cell r="P876">
            <v>132000</v>
          </cell>
          <cell r="Q876">
            <v>132593.75</v>
          </cell>
        </row>
        <row r="877"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137200</v>
          </cell>
          <cell r="F877">
            <v>137200</v>
          </cell>
          <cell r="G877">
            <v>135333.33333333334</v>
          </cell>
          <cell r="H877">
            <v>135333.33333333334</v>
          </cell>
          <cell r="I877">
            <v>135333.33333333334</v>
          </cell>
          <cell r="J877">
            <v>137000</v>
          </cell>
          <cell r="K877">
            <v>137000</v>
          </cell>
          <cell r="L877">
            <v>137000</v>
          </cell>
          <cell r="M877">
            <v>136000</v>
          </cell>
          <cell r="N877">
            <v>136000</v>
          </cell>
          <cell r="O877">
            <v>136000</v>
          </cell>
          <cell r="P877">
            <v>137500</v>
          </cell>
          <cell r="Q877">
            <v>136408.33333333334</v>
          </cell>
        </row>
        <row r="878"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104000</v>
          </cell>
          <cell r="F878">
            <v>104000</v>
          </cell>
          <cell r="G878">
            <v>103750</v>
          </cell>
          <cell r="H878">
            <v>103750</v>
          </cell>
          <cell r="I878">
            <v>103750</v>
          </cell>
          <cell r="J878">
            <v>102500</v>
          </cell>
          <cell r="K878">
            <v>102500</v>
          </cell>
          <cell r="L878">
            <v>102500</v>
          </cell>
          <cell r="M878">
            <v>102500</v>
          </cell>
          <cell r="N878">
            <v>102500</v>
          </cell>
          <cell r="O878">
            <v>102500</v>
          </cell>
          <cell r="P878">
            <v>103750</v>
          </cell>
          <cell r="Q878">
            <v>103166.66666666667</v>
          </cell>
        </row>
        <row r="879"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108300</v>
          </cell>
          <cell r="F879">
            <v>108300</v>
          </cell>
          <cell r="G879">
            <v>106666.66666666667</v>
          </cell>
          <cell r="H879">
            <v>106666.66666666667</v>
          </cell>
          <cell r="I879">
            <v>106666.66666666667</v>
          </cell>
          <cell r="J879">
            <v>106666.66666666667</v>
          </cell>
          <cell r="K879">
            <v>106666.66666666667</v>
          </cell>
          <cell r="L879">
            <v>106666.66666666667</v>
          </cell>
          <cell r="M879">
            <v>106666.66666666667</v>
          </cell>
          <cell r="N879">
            <v>106666.66666666667</v>
          </cell>
          <cell r="O879">
            <v>106666.66666666667</v>
          </cell>
          <cell r="P879">
            <v>106666.66666666667</v>
          </cell>
          <cell r="Q879">
            <v>106938.88888888889</v>
          </cell>
        </row>
        <row r="880"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96000</v>
          </cell>
          <cell r="F880">
            <v>96000</v>
          </cell>
          <cell r="G880">
            <v>94000</v>
          </cell>
          <cell r="H880">
            <v>94000</v>
          </cell>
          <cell r="I880">
            <v>94000</v>
          </cell>
          <cell r="J880">
            <v>95000</v>
          </cell>
          <cell r="K880">
            <v>95000</v>
          </cell>
          <cell r="L880">
            <v>95000</v>
          </cell>
          <cell r="M880">
            <v>95000</v>
          </cell>
          <cell r="N880">
            <v>95000</v>
          </cell>
          <cell r="O880">
            <v>95000</v>
          </cell>
          <cell r="P880">
            <v>95000</v>
          </cell>
          <cell r="Q880">
            <v>94916.666666666672</v>
          </cell>
        </row>
        <row r="881">
          <cell r="B881">
            <v>713</v>
          </cell>
          <cell r="C881" t="str">
            <v>دراجات هوائية</v>
          </cell>
        </row>
        <row r="882">
          <cell r="B882">
            <v>713001</v>
          </cell>
          <cell r="C882" t="str">
            <v>دراجات هوائية</v>
          </cell>
        </row>
        <row r="883"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325</v>
          </cell>
          <cell r="F883">
            <v>325</v>
          </cell>
          <cell r="G883">
            <v>325</v>
          </cell>
          <cell r="H883">
            <v>325</v>
          </cell>
          <cell r="I883">
            <v>325</v>
          </cell>
          <cell r="J883">
            <v>325</v>
          </cell>
          <cell r="K883">
            <v>325</v>
          </cell>
          <cell r="L883">
            <v>325</v>
          </cell>
          <cell r="M883">
            <v>325</v>
          </cell>
          <cell r="N883">
            <v>325</v>
          </cell>
          <cell r="O883">
            <v>325</v>
          </cell>
          <cell r="P883">
            <v>325</v>
          </cell>
          <cell r="Q883">
            <v>325</v>
          </cell>
        </row>
        <row r="884"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193.75</v>
          </cell>
          <cell r="F884">
            <v>192.5</v>
          </cell>
          <cell r="G884">
            <v>193.75</v>
          </cell>
          <cell r="H884">
            <v>193.75</v>
          </cell>
          <cell r="I884">
            <v>193.75</v>
          </cell>
          <cell r="J884">
            <v>193.75</v>
          </cell>
          <cell r="K884">
            <v>193.75</v>
          </cell>
          <cell r="L884">
            <v>198.75</v>
          </cell>
          <cell r="M884">
            <v>192.5</v>
          </cell>
          <cell r="N884">
            <v>191.66666666666666</v>
          </cell>
          <cell r="O884">
            <v>190</v>
          </cell>
          <cell r="P884">
            <v>188.75</v>
          </cell>
          <cell r="Q884">
            <v>193.05555555555557</v>
          </cell>
        </row>
        <row r="885">
          <cell r="B885">
            <v>72</v>
          </cell>
          <cell r="C885" t="str">
            <v>تشغيل وسائط النقل</v>
          </cell>
        </row>
        <row r="886">
          <cell r="B886">
            <v>721</v>
          </cell>
          <cell r="C886" t="str">
            <v>الاطارات وقطع الغيار</v>
          </cell>
        </row>
        <row r="887">
          <cell r="B887">
            <v>721001</v>
          </cell>
          <cell r="C887" t="str">
            <v>الاطارات</v>
          </cell>
        </row>
        <row r="888"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200</v>
          </cell>
          <cell r="F888">
            <v>200</v>
          </cell>
          <cell r="G888">
            <v>200</v>
          </cell>
          <cell r="H888">
            <v>200</v>
          </cell>
          <cell r="I888">
            <v>200</v>
          </cell>
          <cell r="J888">
            <v>200</v>
          </cell>
          <cell r="K888">
            <v>200</v>
          </cell>
          <cell r="L888">
            <v>200</v>
          </cell>
          <cell r="M888">
            <v>200</v>
          </cell>
          <cell r="N888">
            <v>200</v>
          </cell>
          <cell r="O888">
            <v>200</v>
          </cell>
          <cell r="P888">
            <v>210</v>
          </cell>
          <cell r="Q888">
            <v>200.83333333333334</v>
          </cell>
        </row>
        <row r="889"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200</v>
          </cell>
          <cell r="F889">
            <v>220</v>
          </cell>
          <cell r="G889">
            <v>210</v>
          </cell>
          <cell r="H889">
            <v>220</v>
          </cell>
          <cell r="I889">
            <v>220</v>
          </cell>
          <cell r="J889">
            <v>220</v>
          </cell>
          <cell r="K889">
            <v>230</v>
          </cell>
          <cell r="L889">
            <v>250</v>
          </cell>
          <cell r="M889">
            <v>250</v>
          </cell>
          <cell r="N889">
            <v>250</v>
          </cell>
          <cell r="O889">
            <v>250</v>
          </cell>
          <cell r="P889">
            <v>250</v>
          </cell>
          <cell r="Q889">
            <v>230.83333333333334</v>
          </cell>
        </row>
        <row r="890"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300</v>
          </cell>
          <cell r="F890">
            <v>300</v>
          </cell>
          <cell r="G890">
            <v>290</v>
          </cell>
          <cell r="H890">
            <v>300</v>
          </cell>
          <cell r="I890">
            <v>300</v>
          </cell>
          <cell r="J890">
            <v>300</v>
          </cell>
          <cell r="K890">
            <v>300</v>
          </cell>
          <cell r="L890">
            <v>300</v>
          </cell>
          <cell r="M890">
            <v>300</v>
          </cell>
          <cell r="N890">
            <v>300</v>
          </cell>
          <cell r="O890">
            <v>300</v>
          </cell>
          <cell r="P890">
            <v>300</v>
          </cell>
          <cell r="Q890">
            <v>299.16666666666669</v>
          </cell>
        </row>
        <row r="891">
          <cell r="B891">
            <v>721002</v>
          </cell>
          <cell r="C891" t="str">
            <v>قطع الغيار</v>
          </cell>
        </row>
        <row r="892"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26</v>
          </cell>
          <cell r="F892">
            <v>27.5</v>
          </cell>
          <cell r="G892">
            <v>26.666666666666668</v>
          </cell>
          <cell r="H892">
            <v>30</v>
          </cell>
          <cell r="I892">
            <v>27.5</v>
          </cell>
          <cell r="J892">
            <v>27.5</v>
          </cell>
          <cell r="K892">
            <v>27.5</v>
          </cell>
          <cell r="L892">
            <v>27.5</v>
          </cell>
          <cell r="M892">
            <v>28.75</v>
          </cell>
          <cell r="N892">
            <v>30</v>
          </cell>
          <cell r="O892">
            <v>27.5</v>
          </cell>
          <cell r="P892">
            <v>27.5</v>
          </cell>
          <cell r="Q892">
            <v>27.826388888888889</v>
          </cell>
        </row>
        <row r="893"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36.25</v>
          </cell>
          <cell r="F893">
            <v>36.25</v>
          </cell>
          <cell r="G893">
            <v>36.166666666666664</v>
          </cell>
          <cell r="H893">
            <v>35.25</v>
          </cell>
          <cell r="I893">
            <v>36.25</v>
          </cell>
          <cell r="J893">
            <v>36.25</v>
          </cell>
          <cell r="K893">
            <v>36.25</v>
          </cell>
          <cell r="L893">
            <v>35</v>
          </cell>
          <cell r="M893">
            <v>35</v>
          </cell>
          <cell r="N893">
            <v>35</v>
          </cell>
          <cell r="O893">
            <v>36.25</v>
          </cell>
          <cell r="P893">
            <v>36.25</v>
          </cell>
          <cell r="Q893">
            <v>35.847222222222221</v>
          </cell>
        </row>
        <row r="894"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40</v>
          </cell>
          <cell r="F894">
            <v>40</v>
          </cell>
          <cell r="G894">
            <v>40</v>
          </cell>
          <cell r="H894">
            <v>40</v>
          </cell>
          <cell r="I894">
            <v>40</v>
          </cell>
          <cell r="J894">
            <v>40</v>
          </cell>
          <cell r="K894">
            <v>40</v>
          </cell>
          <cell r="L894">
            <v>40</v>
          </cell>
          <cell r="M894">
            <v>41.666666666666664</v>
          </cell>
          <cell r="N894">
            <v>39.166666666666664</v>
          </cell>
          <cell r="O894">
            <v>41.666666666666664</v>
          </cell>
          <cell r="P894">
            <v>41.666666666666664</v>
          </cell>
          <cell r="Q894">
            <v>40.347222222222229</v>
          </cell>
        </row>
        <row r="895"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14.666666666666666</v>
          </cell>
          <cell r="F895">
            <v>13.833333333333334</v>
          </cell>
          <cell r="G895">
            <v>13.333333333333334</v>
          </cell>
          <cell r="H895">
            <v>13</v>
          </cell>
          <cell r="I895">
            <v>13</v>
          </cell>
          <cell r="J895">
            <v>13</v>
          </cell>
          <cell r="K895">
            <v>13</v>
          </cell>
          <cell r="L895">
            <v>13.833333333333334</v>
          </cell>
          <cell r="M895">
            <v>15</v>
          </cell>
          <cell r="N895">
            <v>15.333333333333334</v>
          </cell>
          <cell r="O895">
            <v>14.333333333333334</v>
          </cell>
          <cell r="P895">
            <v>13.333333333333334</v>
          </cell>
          <cell r="Q895">
            <v>13.805555555555557</v>
          </cell>
        </row>
        <row r="896"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15.5</v>
          </cell>
          <cell r="F896">
            <v>15.5</v>
          </cell>
          <cell r="G896">
            <v>13.833333333333334</v>
          </cell>
          <cell r="H896">
            <v>12.833333333333334</v>
          </cell>
          <cell r="I896">
            <v>12.833333333333334</v>
          </cell>
          <cell r="J896">
            <v>12.833333333333334</v>
          </cell>
          <cell r="K896">
            <v>12.833333333333334</v>
          </cell>
          <cell r="L896">
            <v>13.833333333333334</v>
          </cell>
          <cell r="M896">
            <v>12.833333333333334</v>
          </cell>
          <cell r="N896">
            <v>13.166666666666666</v>
          </cell>
          <cell r="O896">
            <v>13</v>
          </cell>
          <cell r="P896">
            <v>13.166666666666666</v>
          </cell>
          <cell r="Q896">
            <v>13.513888888888886</v>
          </cell>
        </row>
        <row r="897">
          <cell r="B897">
            <v>722</v>
          </cell>
          <cell r="C897" t="str">
            <v>المحروقات وزيوت التشحيم</v>
          </cell>
        </row>
        <row r="898">
          <cell r="B898">
            <v>722001</v>
          </cell>
          <cell r="C898" t="str">
            <v>المحروقات</v>
          </cell>
        </row>
        <row r="899"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6.07</v>
          </cell>
          <cell r="F899">
            <v>6.07</v>
          </cell>
          <cell r="G899">
            <v>6.02</v>
          </cell>
          <cell r="H899">
            <v>5.88</v>
          </cell>
          <cell r="I899">
            <v>5.94</v>
          </cell>
          <cell r="J899">
            <v>5.919999999999999</v>
          </cell>
          <cell r="K899">
            <v>5.69</v>
          </cell>
          <cell r="L899">
            <v>5.87</v>
          </cell>
          <cell r="M899">
            <v>5.93</v>
          </cell>
          <cell r="N899">
            <v>6.0100000000000007</v>
          </cell>
          <cell r="O899">
            <v>5.9899999999999993</v>
          </cell>
          <cell r="P899">
            <v>6.07</v>
          </cell>
          <cell r="Q899">
            <v>5.9549999999999983</v>
          </cell>
        </row>
        <row r="900"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6.6100000000000012</v>
          </cell>
          <cell r="F900">
            <v>6.57</v>
          </cell>
          <cell r="G900">
            <v>6.55</v>
          </cell>
          <cell r="H900">
            <v>6.41</v>
          </cell>
          <cell r="I900">
            <v>6.47</v>
          </cell>
          <cell r="J900">
            <v>6.45</v>
          </cell>
          <cell r="K900">
            <v>6.22</v>
          </cell>
          <cell r="L900">
            <v>6.4000000000000012</v>
          </cell>
          <cell r="M900">
            <v>6.47</v>
          </cell>
          <cell r="N900">
            <v>6.53</v>
          </cell>
          <cell r="O900">
            <v>6.5100000000000007</v>
          </cell>
          <cell r="P900">
            <v>6.580000000000001</v>
          </cell>
          <cell r="Q900">
            <v>6.480833333333333</v>
          </cell>
        </row>
        <row r="901"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5.5100000000000007</v>
          </cell>
          <cell r="F901">
            <v>5.5100000000000007</v>
          </cell>
          <cell r="G901">
            <v>5.4899999999999993</v>
          </cell>
          <cell r="H901">
            <v>5.31</v>
          </cell>
          <cell r="I901">
            <v>5.36</v>
          </cell>
          <cell r="J901">
            <v>5.37</v>
          </cell>
          <cell r="K901">
            <v>5.15</v>
          </cell>
          <cell r="L901">
            <v>5.36</v>
          </cell>
          <cell r="M901">
            <v>5.38</v>
          </cell>
          <cell r="N901">
            <v>5.580000000000001</v>
          </cell>
          <cell r="O901">
            <v>5.56</v>
          </cell>
          <cell r="P901">
            <v>5.6500000000000012</v>
          </cell>
          <cell r="Q901">
            <v>5.435833333333334</v>
          </cell>
        </row>
        <row r="902"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B904">
            <v>722002</v>
          </cell>
          <cell r="C904" t="str">
            <v>زيوت السيارات</v>
          </cell>
        </row>
        <row r="905"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15</v>
          </cell>
          <cell r="F905">
            <v>15</v>
          </cell>
          <cell r="G905">
            <v>15</v>
          </cell>
          <cell r="H905">
            <v>15</v>
          </cell>
          <cell r="I905">
            <v>15</v>
          </cell>
          <cell r="J905">
            <v>15</v>
          </cell>
          <cell r="K905">
            <v>15</v>
          </cell>
          <cell r="L905">
            <v>15</v>
          </cell>
          <cell r="M905">
            <v>15</v>
          </cell>
          <cell r="N905">
            <v>15</v>
          </cell>
          <cell r="O905">
            <v>15</v>
          </cell>
          <cell r="P905">
            <v>15</v>
          </cell>
          <cell r="Q905">
            <v>15</v>
          </cell>
        </row>
        <row r="906"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57.5</v>
          </cell>
          <cell r="F906">
            <v>57.5</v>
          </cell>
          <cell r="G906">
            <v>55</v>
          </cell>
          <cell r="H906">
            <v>55</v>
          </cell>
          <cell r="I906">
            <v>57.5</v>
          </cell>
          <cell r="J906">
            <v>57.5</v>
          </cell>
          <cell r="K906">
            <v>57.5</v>
          </cell>
          <cell r="L906">
            <v>57.5</v>
          </cell>
          <cell r="M906">
            <v>55</v>
          </cell>
          <cell r="N906">
            <v>55</v>
          </cell>
          <cell r="O906">
            <v>57.5</v>
          </cell>
          <cell r="P906">
            <v>57.5</v>
          </cell>
          <cell r="Q906">
            <v>56.666666666666664</v>
          </cell>
        </row>
        <row r="907"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10</v>
          </cell>
          <cell r="F907">
            <v>10</v>
          </cell>
          <cell r="G907">
            <v>10</v>
          </cell>
          <cell r="H907">
            <v>10</v>
          </cell>
          <cell r="I907">
            <v>10</v>
          </cell>
          <cell r="J907">
            <v>10</v>
          </cell>
          <cell r="K907">
            <v>10</v>
          </cell>
          <cell r="L907">
            <v>10</v>
          </cell>
          <cell r="M907">
            <v>10</v>
          </cell>
          <cell r="N907">
            <v>10.333333333333334</v>
          </cell>
          <cell r="O907">
            <v>9.8333333333333339</v>
          </cell>
          <cell r="P907">
            <v>9.8333333333333339</v>
          </cell>
          <cell r="Q907">
            <v>9.9999999999999982</v>
          </cell>
        </row>
        <row r="908">
          <cell r="B908">
            <v>723</v>
          </cell>
          <cell r="C908" t="str">
            <v>اصلاح السيارات الشخصية</v>
          </cell>
        </row>
        <row r="909">
          <cell r="B909">
            <v>723001</v>
          </cell>
          <cell r="C909" t="str">
            <v>اصلاح ميكانيك السيارات</v>
          </cell>
        </row>
        <row r="910"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20</v>
          </cell>
          <cell r="F910">
            <v>20</v>
          </cell>
          <cell r="G910">
            <v>20</v>
          </cell>
          <cell r="H910">
            <v>20</v>
          </cell>
          <cell r="I910">
            <v>20</v>
          </cell>
          <cell r="J910">
            <v>20</v>
          </cell>
          <cell r="K910">
            <v>20</v>
          </cell>
          <cell r="L910">
            <v>20</v>
          </cell>
          <cell r="M910">
            <v>20</v>
          </cell>
          <cell r="N910">
            <v>20</v>
          </cell>
          <cell r="O910">
            <v>20</v>
          </cell>
          <cell r="P910">
            <v>20</v>
          </cell>
          <cell r="Q910">
            <v>20</v>
          </cell>
        </row>
        <row r="911"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36.666666666666664</v>
          </cell>
          <cell r="F911">
            <v>36.666666666666664</v>
          </cell>
          <cell r="G911">
            <v>36.666666666666664</v>
          </cell>
          <cell r="H911">
            <v>36.666666666666664</v>
          </cell>
          <cell r="I911">
            <v>36.666666666666664</v>
          </cell>
          <cell r="J911">
            <v>36.666666666666664</v>
          </cell>
          <cell r="K911">
            <v>36.666666666666664</v>
          </cell>
          <cell r="L911">
            <v>36.666666666666664</v>
          </cell>
          <cell r="M911">
            <v>36.666666666666664</v>
          </cell>
          <cell r="N911">
            <v>36.666666666666664</v>
          </cell>
          <cell r="O911">
            <v>36.666666666666664</v>
          </cell>
          <cell r="P911">
            <v>36.666666666666664</v>
          </cell>
          <cell r="Q911">
            <v>36.666666666666671</v>
          </cell>
        </row>
        <row r="912">
          <cell r="B912">
            <v>723002</v>
          </cell>
          <cell r="C912" t="str">
            <v>غسيل وتشحيم السيارات</v>
          </cell>
        </row>
        <row r="913"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10</v>
          </cell>
          <cell r="F913">
            <v>10</v>
          </cell>
          <cell r="G913">
            <v>10</v>
          </cell>
          <cell r="H913">
            <v>10</v>
          </cell>
          <cell r="I913">
            <v>10</v>
          </cell>
          <cell r="J913">
            <v>10</v>
          </cell>
          <cell r="K913">
            <v>10</v>
          </cell>
          <cell r="L913">
            <v>10</v>
          </cell>
          <cell r="M913">
            <v>10</v>
          </cell>
          <cell r="N913">
            <v>10</v>
          </cell>
          <cell r="O913">
            <v>10</v>
          </cell>
          <cell r="P913">
            <v>10</v>
          </cell>
          <cell r="Q913">
            <v>10</v>
          </cell>
        </row>
        <row r="914">
          <cell r="B914">
            <v>724</v>
          </cell>
          <cell r="C914" t="str">
            <v>خدمات اخرى لسيارات النقل الشخصية</v>
          </cell>
        </row>
        <row r="915">
          <cell r="B915">
            <v>724001</v>
          </cell>
          <cell r="C915" t="str">
            <v>خدمات مواقف السيارات</v>
          </cell>
        </row>
        <row r="916"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2</v>
          </cell>
          <cell r="F916">
            <v>2</v>
          </cell>
          <cell r="G916">
            <v>2</v>
          </cell>
          <cell r="H916">
            <v>2</v>
          </cell>
          <cell r="I916">
            <v>2</v>
          </cell>
          <cell r="J916">
            <v>2</v>
          </cell>
          <cell r="K916">
            <v>2</v>
          </cell>
          <cell r="L916">
            <v>2</v>
          </cell>
          <cell r="M916">
            <v>2</v>
          </cell>
          <cell r="N916">
            <v>2</v>
          </cell>
          <cell r="O916">
            <v>2</v>
          </cell>
          <cell r="P916">
            <v>2</v>
          </cell>
          <cell r="Q916">
            <v>2</v>
          </cell>
        </row>
        <row r="917">
          <cell r="B917">
            <v>724002</v>
          </cell>
          <cell r="C917" t="str">
            <v>تعليم قيادة السيارة</v>
          </cell>
        </row>
        <row r="918"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74.166666666666671</v>
          </cell>
          <cell r="F918">
            <v>74.166666666666671</v>
          </cell>
          <cell r="G918">
            <v>74.166666666666671</v>
          </cell>
          <cell r="H918">
            <v>74.166666666666671</v>
          </cell>
          <cell r="I918">
            <v>74.166666666666671</v>
          </cell>
          <cell r="J918">
            <v>74.166666666666671</v>
          </cell>
          <cell r="K918">
            <v>74.166666666666671</v>
          </cell>
          <cell r="L918">
            <v>74.166666666666671</v>
          </cell>
          <cell r="M918">
            <v>73.333333333333329</v>
          </cell>
          <cell r="N918">
            <v>73.333333333333329</v>
          </cell>
          <cell r="O918">
            <v>73.333333333333329</v>
          </cell>
          <cell r="P918">
            <v>73.333333333333329</v>
          </cell>
          <cell r="Q918">
            <v>73.8888888888889</v>
          </cell>
        </row>
        <row r="919">
          <cell r="B919">
            <v>724003</v>
          </cell>
          <cell r="C919" t="str">
            <v>خدمات تاجير سيارة بدون سائق</v>
          </cell>
        </row>
        <row r="920"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195</v>
          </cell>
          <cell r="F920">
            <v>195</v>
          </cell>
          <cell r="G920">
            <v>190</v>
          </cell>
          <cell r="H920">
            <v>190</v>
          </cell>
          <cell r="I920">
            <v>190</v>
          </cell>
          <cell r="J920">
            <v>190</v>
          </cell>
          <cell r="K920">
            <v>190</v>
          </cell>
          <cell r="L920">
            <v>190</v>
          </cell>
          <cell r="M920">
            <v>200</v>
          </cell>
          <cell r="N920">
            <v>200</v>
          </cell>
          <cell r="O920">
            <v>200</v>
          </cell>
          <cell r="P920">
            <v>200</v>
          </cell>
          <cell r="Q920">
            <v>194.16666666666666</v>
          </cell>
        </row>
        <row r="921">
          <cell r="B921">
            <v>73</v>
          </cell>
          <cell r="C921" t="str">
            <v>خدمات النقل العامة</v>
          </cell>
        </row>
        <row r="922">
          <cell r="B922">
            <v>732</v>
          </cell>
          <cell r="C922" t="str">
            <v>النقل البري للركاب</v>
          </cell>
        </row>
        <row r="923">
          <cell r="B923">
            <v>732001</v>
          </cell>
          <cell r="C923" t="str">
            <v>خدمات سيارات الاجرة</v>
          </cell>
        </row>
        <row r="924"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  <cell r="E932">
            <v>10</v>
          </cell>
          <cell r="F932">
            <v>10</v>
          </cell>
          <cell r="G932">
            <v>10</v>
          </cell>
          <cell r="H932">
            <v>10</v>
          </cell>
          <cell r="I932">
            <v>10</v>
          </cell>
          <cell r="J932">
            <v>10</v>
          </cell>
          <cell r="K932">
            <v>10</v>
          </cell>
          <cell r="L932">
            <v>10</v>
          </cell>
          <cell r="M932">
            <v>10</v>
          </cell>
          <cell r="N932">
            <v>10</v>
          </cell>
          <cell r="O932">
            <v>10</v>
          </cell>
          <cell r="P932">
            <v>10</v>
          </cell>
          <cell r="Q932">
            <v>10</v>
          </cell>
        </row>
        <row r="933"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  <cell r="E933">
            <v>2</v>
          </cell>
          <cell r="F933">
            <v>2</v>
          </cell>
          <cell r="G933">
            <v>2</v>
          </cell>
          <cell r="H933">
            <v>2</v>
          </cell>
          <cell r="I933">
            <v>2</v>
          </cell>
          <cell r="J933">
            <v>2</v>
          </cell>
          <cell r="K933">
            <v>2.1</v>
          </cell>
          <cell r="L933">
            <v>2.1</v>
          </cell>
          <cell r="M933">
            <v>2</v>
          </cell>
          <cell r="N933">
            <v>2</v>
          </cell>
          <cell r="O933">
            <v>2</v>
          </cell>
          <cell r="P933">
            <v>2</v>
          </cell>
          <cell r="Q933">
            <v>2.0166666666666666</v>
          </cell>
        </row>
        <row r="934"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  <cell r="E934">
            <v>6</v>
          </cell>
          <cell r="F934">
            <v>6</v>
          </cell>
          <cell r="G934">
            <v>6</v>
          </cell>
          <cell r="H934">
            <v>6</v>
          </cell>
          <cell r="I934">
            <v>6</v>
          </cell>
          <cell r="J934">
            <v>6</v>
          </cell>
          <cell r="K934">
            <v>6</v>
          </cell>
          <cell r="L934">
            <v>6</v>
          </cell>
          <cell r="M934">
            <v>6</v>
          </cell>
          <cell r="N934">
            <v>6</v>
          </cell>
          <cell r="O934">
            <v>6</v>
          </cell>
          <cell r="P934">
            <v>6</v>
          </cell>
          <cell r="Q934">
            <v>6</v>
          </cell>
        </row>
        <row r="935"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  <cell r="E935">
            <v>3.5</v>
          </cell>
          <cell r="F935">
            <v>3.5</v>
          </cell>
          <cell r="G935">
            <v>3.25</v>
          </cell>
          <cell r="H935">
            <v>3.25</v>
          </cell>
          <cell r="I935">
            <v>3.25</v>
          </cell>
          <cell r="J935">
            <v>3</v>
          </cell>
          <cell r="K935">
            <v>3</v>
          </cell>
          <cell r="L935">
            <v>3</v>
          </cell>
          <cell r="M935">
            <v>3</v>
          </cell>
          <cell r="N935">
            <v>3</v>
          </cell>
          <cell r="O935">
            <v>3</v>
          </cell>
          <cell r="P935">
            <v>3</v>
          </cell>
          <cell r="Q935">
            <v>3.1458333333333335</v>
          </cell>
        </row>
        <row r="936"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B937">
            <v>732002</v>
          </cell>
          <cell r="C937" t="str">
            <v>خدمات الباص</v>
          </cell>
        </row>
        <row r="938"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B944">
            <v>73200214</v>
          </cell>
          <cell r="C944" t="str">
            <v>أجرة باص دير البلح - غزة</v>
          </cell>
          <cell r="D944" t="str">
            <v>سفرة</v>
          </cell>
          <cell r="E944">
            <v>2</v>
          </cell>
          <cell r="F944">
            <v>2</v>
          </cell>
          <cell r="G944">
            <v>2</v>
          </cell>
          <cell r="H944">
            <v>2</v>
          </cell>
          <cell r="I944">
            <v>2</v>
          </cell>
          <cell r="J944">
            <v>2</v>
          </cell>
          <cell r="K944">
            <v>2</v>
          </cell>
          <cell r="L944">
            <v>2</v>
          </cell>
          <cell r="M944">
            <v>2</v>
          </cell>
          <cell r="N944">
            <v>2</v>
          </cell>
          <cell r="O944">
            <v>2</v>
          </cell>
          <cell r="P944">
            <v>2</v>
          </cell>
          <cell r="Q944">
            <v>2</v>
          </cell>
        </row>
        <row r="945">
          <cell r="B945">
            <v>733</v>
          </cell>
          <cell r="C945" t="str">
            <v>خدمات النقل الجوي</v>
          </cell>
        </row>
        <row r="946">
          <cell r="B946">
            <v>733001</v>
          </cell>
          <cell r="C946" t="str">
            <v>النقل الجوي للافراد</v>
          </cell>
        </row>
        <row r="947"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1612</v>
          </cell>
          <cell r="F947">
            <v>1612</v>
          </cell>
          <cell r="G947">
            <v>1610</v>
          </cell>
          <cell r="H947">
            <v>1610</v>
          </cell>
          <cell r="I947">
            <v>1610</v>
          </cell>
          <cell r="J947">
            <v>1547.5</v>
          </cell>
          <cell r="K947">
            <v>1547.5</v>
          </cell>
          <cell r="L947">
            <v>1547.5</v>
          </cell>
          <cell r="M947">
            <v>1491</v>
          </cell>
          <cell r="N947">
            <v>1491</v>
          </cell>
          <cell r="O947">
            <v>1491</v>
          </cell>
          <cell r="P947">
            <v>1470</v>
          </cell>
          <cell r="Q947">
            <v>1553.2916666666667</v>
          </cell>
        </row>
        <row r="948"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3264</v>
          </cell>
          <cell r="F948">
            <v>3264</v>
          </cell>
          <cell r="G948">
            <v>3288.5</v>
          </cell>
          <cell r="H948">
            <v>3288.5</v>
          </cell>
          <cell r="I948">
            <v>3288.5</v>
          </cell>
          <cell r="J948">
            <v>3113</v>
          </cell>
          <cell r="K948">
            <v>3113</v>
          </cell>
          <cell r="L948">
            <v>3113</v>
          </cell>
          <cell r="M948">
            <v>3017</v>
          </cell>
          <cell r="N948">
            <v>3017</v>
          </cell>
          <cell r="O948">
            <v>3017</v>
          </cell>
          <cell r="P948">
            <v>2975</v>
          </cell>
          <cell r="Q948">
            <v>3146.5416666666665</v>
          </cell>
        </row>
        <row r="949"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3763</v>
          </cell>
          <cell r="F949">
            <v>3763</v>
          </cell>
          <cell r="G949">
            <v>3773.5</v>
          </cell>
          <cell r="H949">
            <v>3773.5</v>
          </cell>
          <cell r="I949">
            <v>3773.5</v>
          </cell>
          <cell r="J949">
            <v>3644</v>
          </cell>
          <cell r="K949">
            <v>3644</v>
          </cell>
          <cell r="L949">
            <v>3644</v>
          </cell>
          <cell r="M949">
            <v>3564.5</v>
          </cell>
          <cell r="N949">
            <v>3564.5</v>
          </cell>
          <cell r="O949">
            <v>3564.5</v>
          </cell>
          <cell r="P949">
            <v>3430</v>
          </cell>
          <cell r="Q949">
            <v>3658.5</v>
          </cell>
        </row>
        <row r="950">
          <cell r="B950">
            <v>8</v>
          </cell>
          <cell r="C950" t="str">
            <v>الاتصالات</v>
          </cell>
        </row>
        <row r="951">
          <cell r="B951">
            <v>81</v>
          </cell>
          <cell r="C951" t="str">
            <v>الاتصالات</v>
          </cell>
        </row>
        <row r="952">
          <cell r="B952">
            <v>812</v>
          </cell>
          <cell r="C952" t="str">
            <v>اجهزة الهاتف والفاكس</v>
          </cell>
        </row>
        <row r="953">
          <cell r="B953">
            <v>812001</v>
          </cell>
          <cell r="C953" t="str">
            <v>اجهزة هاتف</v>
          </cell>
        </row>
        <row r="954"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175</v>
          </cell>
          <cell r="F954">
            <v>170</v>
          </cell>
          <cell r="G954">
            <v>180</v>
          </cell>
          <cell r="H954">
            <v>180</v>
          </cell>
          <cell r="I954">
            <v>180</v>
          </cell>
          <cell r="J954">
            <v>180</v>
          </cell>
          <cell r="K954">
            <v>180</v>
          </cell>
          <cell r="L954">
            <v>180</v>
          </cell>
          <cell r="M954">
            <v>175</v>
          </cell>
          <cell r="N954">
            <v>170</v>
          </cell>
          <cell r="O954">
            <v>165</v>
          </cell>
          <cell r="P954">
            <v>170</v>
          </cell>
          <cell r="Q954">
            <v>175.41666666666666</v>
          </cell>
        </row>
        <row r="955"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70</v>
          </cell>
          <cell r="F955">
            <v>70</v>
          </cell>
          <cell r="G955">
            <v>75</v>
          </cell>
          <cell r="H955">
            <v>75</v>
          </cell>
          <cell r="I955">
            <v>75</v>
          </cell>
          <cell r="J955">
            <v>75</v>
          </cell>
          <cell r="K955">
            <v>75</v>
          </cell>
          <cell r="L955">
            <v>70</v>
          </cell>
          <cell r="M955">
            <v>72.5</v>
          </cell>
          <cell r="N955">
            <v>73.75</v>
          </cell>
          <cell r="O955">
            <v>72.5</v>
          </cell>
          <cell r="P955">
            <v>85</v>
          </cell>
          <cell r="Q955">
            <v>74.0625</v>
          </cell>
        </row>
        <row r="956"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184</v>
          </cell>
          <cell r="F956">
            <v>202.5</v>
          </cell>
          <cell r="G956">
            <v>200</v>
          </cell>
          <cell r="H956">
            <v>227.5</v>
          </cell>
          <cell r="I956">
            <v>226.66666666666666</v>
          </cell>
          <cell r="J956">
            <v>192.5</v>
          </cell>
          <cell r="K956">
            <v>190</v>
          </cell>
          <cell r="L956">
            <v>182</v>
          </cell>
          <cell r="M956">
            <v>181.66666666666666</v>
          </cell>
          <cell r="N956">
            <v>180</v>
          </cell>
          <cell r="O956">
            <v>178</v>
          </cell>
          <cell r="P956">
            <v>176.66666666666666</v>
          </cell>
          <cell r="Q956">
            <v>193.45833333333334</v>
          </cell>
        </row>
        <row r="957">
          <cell r="B957">
            <v>812002</v>
          </cell>
          <cell r="C957" t="str">
            <v>احهزة فاكس</v>
          </cell>
        </row>
        <row r="958"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348.33333333333331</v>
          </cell>
          <cell r="F958">
            <v>350</v>
          </cell>
          <cell r="G958">
            <v>350</v>
          </cell>
          <cell r="H958">
            <v>350</v>
          </cell>
          <cell r="I958">
            <v>350</v>
          </cell>
          <cell r="J958">
            <v>350</v>
          </cell>
          <cell r="K958">
            <v>350</v>
          </cell>
          <cell r="L958">
            <v>350</v>
          </cell>
          <cell r="M958">
            <v>350</v>
          </cell>
          <cell r="N958">
            <v>350</v>
          </cell>
          <cell r="O958">
            <v>350</v>
          </cell>
          <cell r="P958">
            <v>350</v>
          </cell>
          <cell r="Q958">
            <v>349.86111111111109</v>
          </cell>
        </row>
        <row r="959">
          <cell r="B959">
            <v>813</v>
          </cell>
          <cell r="C959" t="str">
            <v>خدمات الهاتف والفاكس والبرق</v>
          </cell>
        </row>
        <row r="960">
          <cell r="B960">
            <v>813001</v>
          </cell>
          <cell r="C960" t="str">
            <v xml:space="preserve">خدمات الهاتف </v>
          </cell>
        </row>
        <row r="961"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1.2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1.1999999999999997</v>
          </cell>
        </row>
        <row r="962"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1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</row>
        <row r="963"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0.34</v>
          </cell>
          <cell r="F963">
            <v>0.34</v>
          </cell>
          <cell r="G963">
            <v>0.34</v>
          </cell>
          <cell r="H963">
            <v>0.34</v>
          </cell>
          <cell r="I963">
            <v>0.34</v>
          </cell>
          <cell r="J963">
            <v>0.34</v>
          </cell>
          <cell r="K963">
            <v>0.34</v>
          </cell>
          <cell r="L963">
            <v>0.34</v>
          </cell>
          <cell r="M963">
            <v>0.34</v>
          </cell>
          <cell r="N963">
            <v>0.34</v>
          </cell>
          <cell r="O963">
            <v>0.34</v>
          </cell>
          <cell r="P963">
            <v>0.34</v>
          </cell>
          <cell r="Q963">
            <v>0.33999999999999991</v>
          </cell>
        </row>
        <row r="964"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0.66</v>
          </cell>
          <cell r="F964">
            <v>0.66</v>
          </cell>
          <cell r="G964">
            <v>0.66</v>
          </cell>
          <cell r="H964">
            <v>0.66</v>
          </cell>
          <cell r="I964">
            <v>0.66</v>
          </cell>
          <cell r="J964">
            <v>0.66</v>
          </cell>
          <cell r="K964">
            <v>0.66</v>
          </cell>
          <cell r="L964">
            <v>0.66</v>
          </cell>
          <cell r="M964">
            <v>0.66</v>
          </cell>
          <cell r="N964">
            <v>0.66</v>
          </cell>
          <cell r="O964">
            <v>0.66</v>
          </cell>
          <cell r="P964">
            <v>0.66</v>
          </cell>
          <cell r="Q964">
            <v>0.66</v>
          </cell>
        </row>
        <row r="965"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50</v>
          </cell>
          <cell r="F965">
            <v>50</v>
          </cell>
          <cell r="G965">
            <v>50</v>
          </cell>
          <cell r="H965">
            <v>50</v>
          </cell>
          <cell r="I965">
            <v>50</v>
          </cell>
          <cell r="J965">
            <v>50</v>
          </cell>
          <cell r="K965">
            <v>50</v>
          </cell>
          <cell r="L965">
            <v>50</v>
          </cell>
          <cell r="M965">
            <v>50</v>
          </cell>
          <cell r="N965">
            <v>50</v>
          </cell>
          <cell r="O965">
            <v>50</v>
          </cell>
          <cell r="P965">
            <v>50</v>
          </cell>
          <cell r="Q965">
            <v>50</v>
          </cell>
        </row>
        <row r="966"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0.21</v>
          </cell>
          <cell r="F968">
            <v>0.21</v>
          </cell>
          <cell r="G968">
            <v>0.21</v>
          </cell>
          <cell r="H968">
            <v>0.21</v>
          </cell>
          <cell r="I968">
            <v>0.21</v>
          </cell>
          <cell r="J968">
            <v>0.21</v>
          </cell>
          <cell r="K968">
            <v>0.21</v>
          </cell>
          <cell r="L968">
            <v>0.21</v>
          </cell>
          <cell r="M968">
            <v>0.21</v>
          </cell>
          <cell r="N968">
            <v>0.21</v>
          </cell>
          <cell r="O968">
            <v>0.21</v>
          </cell>
          <cell r="P968">
            <v>0.21</v>
          </cell>
          <cell r="Q968">
            <v>0.21</v>
          </cell>
        </row>
        <row r="969"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0.49</v>
          </cell>
          <cell r="F969">
            <v>0.49</v>
          </cell>
          <cell r="G969">
            <v>0.49</v>
          </cell>
          <cell r="H969">
            <v>0.49</v>
          </cell>
          <cell r="I969">
            <v>0.49</v>
          </cell>
          <cell r="J969">
            <v>0.49</v>
          </cell>
          <cell r="K969">
            <v>0.49</v>
          </cell>
          <cell r="L969">
            <v>0.49</v>
          </cell>
          <cell r="M969">
            <v>0.49</v>
          </cell>
          <cell r="N969">
            <v>0.49</v>
          </cell>
          <cell r="O969">
            <v>0.49</v>
          </cell>
          <cell r="P969">
            <v>0.49</v>
          </cell>
          <cell r="Q969">
            <v>0.49000000000000016</v>
          </cell>
        </row>
        <row r="970"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0.43</v>
          </cell>
          <cell r="F970">
            <v>0.43</v>
          </cell>
          <cell r="G970">
            <v>0.43</v>
          </cell>
          <cell r="H970">
            <v>0.43</v>
          </cell>
          <cell r="I970">
            <v>0.43</v>
          </cell>
          <cell r="J970">
            <v>0.43</v>
          </cell>
          <cell r="K970">
            <v>0.43</v>
          </cell>
          <cell r="L970">
            <v>0.43</v>
          </cell>
          <cell r="M970">
            <v>0.43</v>
          </cell>
          <cell r="N970">
            <v>0.43</v>
          </cell>
          <cell r="O970">
            <v>0.43</v>
          </cell>
          <cell r="P970">
            <v>0.43</v>
          </cell>
          <cell r="Q970">
            <v>0.43</v>
          </cell>
        </row>
        <row r="971"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0.65</v>
          </cell>
          <cell r="F971">
            <v>0.65</v>
          </cell>
          <cell r="G971">
            <v>0.65</v>
          </cell>
          <cell r="H971">
            <v>0.65</v>
          </cell>
          <cell r="I971">
            <v>0.65</v>
          </cell>
          <cell r="J971">
            <v>0.65</v>
          </cell>
          <cell r="K971">
            <v>0.65</v>
          </cell>
          <cell r="L971">
            <v>0.65</v>
          </cell>
          <cell r="M971">
            <v>0.65</v>
          </cell>
          <cell r="N971">
            <v>0.65</v>
          </cell>
          <cell r="O971">
            <v>0.65</v>
          </cell>
          <cell r="P971">
            <v>0.65</v>
          </cell>
          <cell r="Q971">
            <v>0.65000000000000013</v>
          </cell>
        </row>
        <row r="972">
          <cell r="B972">
            <v>813004</v>
          </cell>
          <cell r="C972" t="str">
            <v>خدمات الشبكة الدولية</v>
          </cell>
        </row>
        <row r="973"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52</v>
          </cell>
          <cell r="F973">
            <v>52</v>
          </cell>
          <cell r="G973">
            <v>52</v>
          </cell>
          <cell r="H973">
            <v>52</v>
          </cell>
          <cell r="I973">
            <v>52</v>
          </cell>
          <cell r="J973">
            <v>52</v>
          </cell>
          <cell r="K973">
            <v>52</v>
          </cell>
          <cell r="L973">
            <v>52</v>
          </cell>
          <cell r="M973">
            <v>52</v>
          </cell>
          <cell r="N973">
            <v>52</v>
          </cell>
          <cell r="O973">
            <v>52</v>
          </cell>
          <cell r="P973">
            <v>59.5</v>
          </cell>
          <cell r="Q973">
            <v>52.625</v>
          </cell>
        </row>
        <row r="974">
          <cell r="B974">
            <v>9</v>
          </cell>
          <cell r="C974" t="str">
            <v>السلع و الخدمات الترفيهية و الثقافية</v>
          </cell>
        </row>
        <row r="975">
          <cell r="B975">
            <v>91</v>
          </cell>
          <cell r="C975" t="str">
            <v>السلع الترفيهية</v>
          </cell>
        </row>
        <row r="976">
          <cell r="B976">
            <v>911</v>
          </cell>
          <cell r="C976" t="str">
            <v xml:space="preserve">اجهزة الاستقبال والتسجيل </v>
          </cell>
        </row>
        <row r="977">
          <cell r="B977">
            <v>911001</v>
          </cell>
          <cell r="C977" t="str">
            <v>أجهزة التلفزيون</v>
          </cell>
        </row>
        <row r="978"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1900</v>
          </cell>
          <cell r="F978">
            <v>1850</v>
          </cell>
          <cell r="G978">
            <v>1850</v>
          </cell>
          <cell r="H978">
            <v>1850</v>
          </cell>
          <cell r="I978">
            <v>1850</v>
          </cell>
          <cell r="J978">
            <v>1850</v>
          </cell>
          <cell r="K978">
            <v>1850</v>
          </cell>
          <cell r="L978">
            <v>1850</v>
          </cell>
          <cell r="M978">
            <v>1716.6666666666667</v>
          </cell>
          <cell r="N978">
            <v>1816.6666666666667</v>
          </cell>
          <cell r="O978">
            <v>1987.5</v>
          </cell>
          <cell r="P978">
            <v>2012.5</v>
          </cell>
          <cell r="Q978">
            <v>1865.2777777777781</v>
          </cell>
        </row>
        <row r="979"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1183.3333333333333</v>
          </cell>
          <cell r="F979">
            <v>1125</v>
          </cell>
          <cell r="G979">
            <v>1148</v>
          </cell>
          <cell r="H979">
            <v>1181.6666666666667</v>
          </cell>
          <cell r="I979">
            <v>1201.3333333333335</v>
          </cell>
          <cell r="J979">
            <v>1108.3333333333333</v>
          </cell>
          <cell r="K979">
            <v>1148.3333333333333</v>
          </cell>
          <cell r="L979">
            <v>1119.444444444445</v>
          </cell>
          <cell r="M979">
            <v>1200</v>
          </cell>
          <cell r="N979">
            <v>1200</v>
          </cell>
          <cell r="O979">
            <v>1300</v>
          </cell>
          <cell r="P979">
            <v>1400</v>
          </cell>
          <cell r="Q979">
            <v>1192.9537037037037</v>
          </cell>
        </row>
        <row r="980">
          <cell r="B980">
            <v>911002</v>
          </cell>
          <cell r="C980" t="str">
            <v>اجهزة الراديو</v>
          </cell>
        </row>
        <row r="981"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50</v>
          </cell>
          <cell r="F981">
            <v>50</v>
          </cell>
          <cell r="G981">
            <v>50</v>
          </cell>
          <cell r="H981">
            <v>50</v>
          </cell>
          <cell r="I981">
            <v>50</v>
          </cell>
          <cell r="J981">
            <v>50</v>
          </cell>
          <cell r="K981">
            <v>50</v>
          </cell>
          <cell r="L981">
            <v>50</v>
          </cell>
          <cell r="M981">
            <v>50</v>
          </cell>
          <cell r="N981">
            <v>50</v>
          </cell>
          <cell r="O981">
            <v>50</v>
          </cell>
          <cell r="P981">
            <v>50</v>
          </cell>
          <cell r="Q981">
            <v>50</v>
          </cell>
        </row>
        <row r="982">
          <cell r="B982">
            <v>911003</v>
          </cell>
          <cell r="C982" t="str">
            <v>أجهزة التسجيل</v>
          </cell>
        </row>
        <row r="983"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290</v>
          </cell>
          <cell r="F983">
            <v>290</v>
          </cell>
          <cell r="G983">
            <v>290</v>
          </cell>
          <cell r="H983">
            <v>290</v>
          </cell>
          <cell r="I983">
            <v>290</v>
          </cell>
          <cell r="J983">
            <v>290</v>
          </cell>
          <cell r="K983">
            <v>290</v>
          </cell>
          <cell r="L983">
            <v>290</v>
          </cell>
          <cell r="M983">
            <v>290</v>
          </cell>
          <cell r="N983">
            <v>290</v>
          </cell>
          <cell r="O983">
            <v>290</v>
          </cell>
          <cell r="P983">
            <v>290</v>
          </cell>
          <cell r="Q983">
            <v>290</v>
          </cell>
        </row>
        <row r="984">
          <cell r="B984">
            <v>911004</v>
          </cell>
          <cell r="C984" t="str">
            <v>أجهزة الفيديو</v>
          </cell>
        </row>
        <row r="985"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180</v>
          </cell>
          <cell r="F985">
            <v>180</v>
          </cell>
          <cell r="G985">
            <v>180</v>
          </cell>
          <cell r="H985">
            <v>180</v>
          </cell>
          <cell r="I985">
            <v>180</v>
          </cell>
          <cell r="J985">
            <v>180</v>
          </cell>
          <cell r="K985">
            <v>180</v>
          </cell>
          <cell r="L985">
            <v>173.33333333333334</v>
          </cell>
          <cell r="M985">
            <v>170</v>
          </cell>
          <cell r="N985">
            <v>175</v>
          </cell>
          <cell r="O985">
            <v>170</v>
          </cell>
          <cell r="P985">
            <v>170</v>
          </cell>
          <cell r="Q985">
            <v>176.52777777777774</v>
          </cell>
        </row>
        <row r="986">
          <cell r="B986">
            <v>911005</v>
          </cell>
          <cell r="C986" t="str">
            <v>اجهزة الستالايت</v>
          </cell>
        </row>
        <row r="987"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250</v>
          </cell>
          <cell r="F987">
            <v>250</v>
          </cell>
          <cell r="G987">
            <v>250</v>
          </cell>
          <cell r="H987">
            <v>250</v>
          </cell>
          <cell r="I987">
            <v>250</v>
          </cell>
          <cell r="J987">
            <v>250</v>
          </cell>
          <cell r="K987">
            <v>250</v>
          </cell>
          <cell r="L987">
            <v>250</v>
          </cell>
          <cell r="M987">
            <v>245</v>
          </cell>
          <cell r="N987">
            <v>240</v>
          </cell>
          <cell r="O987">
            <v>235</v>
          </cell>
          <cell r="P987">
            <v>235</v>
          </cell>
          <cell r="Q987">
            <v>246.25</v>
          </cell>
        </row>
        <row r="988"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15</v>
          </cell>
          <cell r="F988">
            <v>15</v>
          </cell>
          <cell r="G988">
            <v>15</v>
          </cell>
          <cell r="H988">
            <v>15</v>
          </cell>
          <cell r="I988">
            <v>14</v>
          </cell>
          <cell r="J988">
            <v>15</v>
          </cell>
          <cell r="K988">
            <v>15</v>
          </cell>
          <cell r="L988">
            <v>15</v>
          </cell>
          <cell r="M988">
            <v>15</v>
          </cell>
          <cell r="N988">
            <v>15</v>
          </cell>
          <cell r="O988">
            <v>12.5</v>
          </cell>
          <cell r="P988">
            <v>11.5</v>
          </cell>
          <cell r="Q988">
            <v>14.416666666666666</v>
          </cell>
        </row>
        <row r="989">
          <cell r="B989">
            <v>912</v>
          </cell>
          <cell r="C989" t="str">
            <v>اجهزة التصوير الفوتوغرافي والسينمائي</v>
          </cell>
        </row>
        <row r="990">
          <cell r="B990">
            <v>912001</v>
          </cell>
          <cell r="C990" t="str">
            <v>اجهزة التصوير السينمائي</v>
          </cell>
        </row>
        <row r="991"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1466.6666666666667</v>
          </cell>
          <cell r="F991">
            <v>1466.6666666666667</v>
          </cell>
          <cell r="G991">
            <v>1466.6666666666667</v>
          </cell>
          <cell r="H991">
            <v>1466.6666666666667</v>
          </cell>
          <cell r="I991">
            <v>1466.6666666666667</v>
          </cell>
          <cell r="J991">
            <v>1466.6666666666667</v>
          </cell>
          <cell r="K991">
            <v>1466.6666666666667</v>
          </cell>
          <cell r="L991">
            <v>1466.6666666666667</v>
          </cell>
          <cell r="M991">
            <v>1466.6666666666667</v>
          </cell>
          <cell r="N991">
            <v>1466.6666666666667</v>
          </cell>
          <cell r="O991">
            <v>1466.6666666666667</v>
          </cell>
          <cell r="P991">
            <v>1466.6666666666667</v>
          </cell>
          <cell r="Q991">
            <v>1466.6666666666663</v>
          </cell>
        </row>
        <row r="992">
          <cell r="B992">
            <v>912002</v>
          </cell>
          <cell r="C992" t="str">
            <v xml:space="preserve">اجهزة التصوير الفوتوغرافي </v>
          </cell>
        </row>
        <row r="993"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450</v>
          </cell>
          <cell r="F993">
            <v>450</v>
          </cell>
          <cell r="G993">
            <v>450</v>
          </cell>
          <cell r="H993">
            <v>432.5</v>
          </cell>
          <cell r="I993">
            <v>440</v>
          </cell>
          <cell r="J993">
            <v>440</v>
          </cell>
          <cell r="K993">
            <v>445</v>
          </cell>
          <cell r="L993">
            <v>445</v>
          </cell>
          <cell r="M993">
            <v>445</v>
          </cell>
          <cell r="N993">
            <v>438.33333333333331</v>
          </cell>
          <cell r="O993">
            <v>445</v>
          </cell>
          <cell r="P993">
            <v>432.5</v>
          </cell>
          <cell r="Q993">
            <v>442.77777777777777</v>
          </cell>
        </row>
        <row r="994">
          <cell r="B994">
            <v>913</v>
          </cell>
          <cell r="C994" t="str">
            <v xml:space="preserve">اجهزة معالجة البيانات </v>
          </cell>
        </row>
        <row r="995">
          <cell r="B995">
            <v>913001</v>
          </cell>
          <cell r="C995" t="str">
            <v>اجهزة الحاسوب الحاسوب</v>
          </cell>
        </row>
        <row r="996"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1386.6666666666667</v>
          </cell>
          <cell r="F996">
            <v>1320</v>
          </cell>
          <cell r="G996">
            <v>1375</v>
          </cell>
          <cell r="H996">
            <v>1391.6666666666667</v>
          </cell>
          <cell r="I996">
            <v>1437.5</v>
          </cell>
          <cell r="J996">
            <v>1450</v>
          </cell>
          <cell r="K996">
            <v>1437.5</v>
          </cell>
          <cell r="L996">
            <v>1425</v>
          </cell>
          <cell r="M996">
            <v>1476.6666666666667</v>
          </cell>
          <cell r="N996">
            <v>1525</v>
          </cell>
          <cell r="O996">
            <v>1580</v>
          </cell>
          <cell r="P996">
            <v>1656.6666666666667</v>
          </cell>
          <cell r="Q996">
            <v>1455.1388888888889</v>
          </cell>
        </row>
        <row r="997">
          <cell r="B997">
            <v>913002</v>
          </cell>
          <cell r="C997" t="str">
            <v>حاسبات الجيب</v>
          </cell>
        </row>
        <row r="998"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38.333333333333336</v>
          </cell>
          <cell r="F998">
            <v>38.333333333333336</v>
          </cell>
          <cell r="G998">
            <v>38.333333333333336</v>
          </cell>
          <cell r="H998">
            <v>38.333333333333336</v>
          </cell>
          <cell r="I998">
            <v>38.333333333333336</v>
          </cell>
          <cell r="J998">
            <v>38.333333333333336</v>
          </cell>
          <cell r="K998">
            <v>38.333333333333336</v>
          </cell>
          <cell r="L998">
            <v>38.333333333333336</v>
          </cell>
          <cell r="M998">
            <v>40</v>
          </cell>
          <cell r="N998">
            <v>38.333333333333336</v>
          </cell>
          <cell r="O998">
            <v>38.333333333333336</v>
          </cell>
          <cell r="P998">
            <v>38.333333333333336</v>
          </cell>
          <cell r="Q998">
            <v>38.472222222222221</v>
          </cell>
        </row>
        <row r="999">
          <cell r="B999">
            <v>93</v>
          </cell>
          <cell r="C999" t="str">
            <v>مواد واجهزة ترفيهية اخرى</v>
          </cell>
        </row>
        <row r="1000">
          <cell r="B1000">
            <v>931</v>
          </cell>
          <cell r="C1000" t="str">
            <v xml:space="preserve"> العاب ولعب اطفال</v>
          </cell>
        </row>
        <row r="1001">
          <cell r="B1001">
            <v>931001</v>
          </cell>
          <cell r="C1001" t="str">
            <v>لعب اطفال</v>
          </cell>
        </row>
        <row r="1002"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77.5</v>
          </cell>
          <cell r="F1002">
            <v>72.5</v>
          </cell>
          <cell r="G1002">
            <v>80</v>
          </cell>
          <cell r="H1002">
            <v>73.333333333333329</v>
          </cell>
          <cell r="I1002">
            <v>75</v>
          </cell>
          <cell r="J1002">
            <v>80</v>
          </cell>
          <cell r="K1002">
            <v>80</v>
          </cell>
          <cell r="L1002">
            <v>76.666666666666671</v>
          </cell>
          <cell r="M1002">
            <v>70</v>
          </cell>
          <cell r="N1002">
            <v>72.5</v>
          </cell>
          <cell r="O1002">
            <v>68.75</v>
          </cell>
          <cell r="P1002">
            <v>67.5</v>
          </cell>
          <cell r="Q1002">
            <v>74.479166666666657</v>
          </cell>
        </row>
        <row r="1003"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20</v>
          </cell>
          <cell r="F1003">
            <v>20</v>
          </cell>
          <cell r="G1003">
            <v>20</v>
          </cell>
          <cell r="H1003">
            <v>20</v>
          </cell>
          <cell r="I1003">
            <v>20</v>
          </cell>
          <cell r="J1003">
            <v>20</v>
          </cell>
          <cell r="K1003">
            <v>20</v>
          </cell>
          <cell r="L1003">
            <v>20</v>
          </cell>
          <cell r="M1003">
            <v>20</v>
          </cell>
          <cell r="N1003">
            <v>22.5</v>
          </cell>
          <cell r="O1003">
            <v>20</v>
          </cell>
          <cell r="P1003">
            <v>20</v>
          </cell>
          <cell r="Q1003">
            <v>20.208333333333332</v>
          </cell>
        </row>
        <row r="1004">
          <cell r="B1004">
            <v>931002</v>
          </cell>
          <cell r="C1004" t="str">
            <v>العاب تسلية</v>
          </cell>
        </row>
        <row r="1005"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40</v>
          </cell>
          <cell r="F1005">
            <v>40</v>
          </cell>
          <cell r="G1005">
            <v>40</v>
          </cell>
          <cell r="H1005">
            <v>40</v>
          </cell>
          <cell r="I1005">
            <v>40</v>
          </cell>
          <cell r="J1005">
            <v>40</v>
          </cell>
          <cell r="K1005">
            <v>40</v>
          </cell>
          <cell r="L1005">
            <v>40</v>
          </cell>
          <cell r="M1005">
            <v>40</v>
          </cell>
          <cell r="N1005">
            <v>40</v>
          </cell>
          <cell r="O1005">
            <v>40</v>
          </cell>
          <cell r="P1005">
            <v>40</v>
          </cell>
          <cell r="Q1005">
            <v>40</v>
          </cell>
        </row>
        <row r="1006"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7.333333333333333</v>
          </cell>
          <cell r="F1006">
            <v>7.333333333333333</v>
          </cell>
          <cell r="G1006">
            <v>7.333333333333333</v>
          </cell>
          <cell r="H1006">
            <v>7.333333333333333</v>
          </cell>
          <cell r="I1006">
            <v>7.333333333333333</v>
          </cell>
          <cell r="J1006">
            <v>7.333333333333333</v>
          </cell>
          <cell r="K1006">
            <v>7.333333333333333</v>
          </cell>
          <cell r="L1006">
            <v>7.333333333333333</v>
          </cell>
          <cell r="M1006">
            <v>7.333333333333333</v>
          </cell>
          <cell r="N1006">
            <v>7.333333333333333</v>
          </cell>
          <cell r="O1006">
            <v>7.333333333333333</v>
          </cell>
          <cell r="P1006">
            <v>7.333333333333333</v>
          </cell>
          <cell r="Q1006">
            <v>7.3333333333333321</v>
          </cell>
        </row>
        <row r="1007"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2.5</v>
          </cell>
          <cell r="F1007">
            <v>2</v>
          </cell>
          <cell r="G1007">
            <v>2</v>
          </cell>
          <cell r="H1007">
            <v>2.3333333333333335</v>
          </cell>
          <cell r="I1007">
            <v>3</v>
          </cell>
          <cell r="J1007">
            <v>3</v>
          </cell>
          <cell r="K1007">
            <v>3</v>
          </cell>
          <cell r="L1007">
            <v>2.5</v>
          </cell>
          <cell r="M1007">
            <v>3</v>
          </cell>
          <cell r="N1007">
            <v>2.5</v>
          </cell>
          <cell r="O1007">
            <v>2</v>
          </cell>
          <cell r="P1007">
            <v>3</v>
          </cell>
          <cell r="Q1007">
            <v>2.5694444444444446</v>
          </cell>
        </row>
        <row r="1008">
          <cell r="B1008">
            <v>932</v>
          </cell>
          <cell r="C1008" t="str">
            <v>سلع ومواد للرياضة</v>
          </cell>
        </row>
        <row r="1009">
          <cell r="B1009">
            <v>932001</v>
          </cell>
          <cell r="C1009" t="str">
            <v>سلع ومواد للرياضة</v>
          </cell>
        </row>
        <row r="1010"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75</v>
          </cell>
          <cell r="F1010">
            <v>70</v>
          </cell>
          <cell r="G1010">
            <v>70</v>
          </cell>
          <cell r="H1010">
            <v>71.666666666666671</v>
          </cell>
          <cell r="I1010">
            <v>73.333333333333329</v>
          </cell>
          <cell r="J1010">
            <v>75</v>
          </cell>
          <cell r="K1010">
            <v>76.666666666666671</v>
          </cell>
          <cell r="L1010">
            <v>78.333333333333329</v>
          </cell>
          <cell r="M1010">
            <v>80</v>
          </cell>
          <cell r="N1010">
            <v>75</v>
          </cell>
          <cell r="O1010">
            <v>80</v>
          </cell>
          <cell r="P1010">
            <v>85</v>
          </cell>
          <cell r="Q1010">
            <v>75.833333333333329</v>
          </cell>
        </row>
        <row r="1011">
          <cell r="B1011">
            <v>934</v>
          </cell>
          <cell r="C1011" t="str">
            <v>اغذية الحيوانات المنزلية</v>
          </cell>
        </row>
        <row r="1012">
          <cell r="B1012">
            <v>934002</v>
          </cell>
          <cell r="C1012" t="str">
            <v>اغذية اسماك</v>
          </cell>
        </row>
        <row r="1013"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25</v>
          </cell>
          <cell r="F1013">
            <v>25</v>
          </cell>
          <cell r="G1013">
            <v>25</v>
          </cell>
          <cell r="H1013">
            <v>25</v>
          </cell>
          <cell r="I1013">
            <v>25</v>
          </cell>
          <cell r="J1013">
            <v>25</v>
          </cell>
          <cell r="K1013">
            <v>25</v>
          </cell>
          <cell r="L1013">
            <v>25</v>
          </cell>
          <cell r="M1013">
            <v>25</v>
          </cell>
          <cell r="N1013">
            <v>23.333333333333332</v>
          </cell>
          <cell r="O1013">
            <v>25</v>
          </cell>
          <cell r="P1013">
            <v>25</v>
          </cell>
          <cell r="Q1013">
            <v>24.861111111111114</v>
          </cell>
        </row>
        <row r="1014">
          <cell r="B1014">
            <v>934003</v>
          </cell>
          <cell r="C1014" t="str">
            <v>اغذية طيور</v>
          </cell>
        </row>
        <row r="1015"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6.5</v>
          </cell>
          <cell r="F1015">
            <v>6.5</v>
          </cell>
          <cell r="G1015">
            <v>6.5</v>
          </cell>
          <cell r="H1015">
            <v>6.5</v>
          </cell>
          <cell r="I1015">
            <v>6.5</v>
          </cell>
          <cell r="J1015">
            <v>6.5</v>
          </cell>
          <cell r="K1015">
            <v>6.5</v>
          </cell>
          <cell r="L1015">
            <v>6.5</v>
          </cell>
          <cell r="M1015">
            <v>6</v>
          </cell>
          <cell r="N1015">
            <v>7</v>
          </cell>
          <cell r="O1015">
            <v>7</v>
          </cell>
          <cell r="P1015">
            <v>6</v>
          </cell>
          <cell r="Q1015">
            <v>6.5</v>
          </cell>
        </row>
        <row r="1016">
          <cell r="B1016">
            <v>94</v>
          </cell>
          <cell r="C1016" t="str">
            <v>الخدمات الترفيهية والثقافية</v>
          </cell>
        </row>
        <row r="1017">
          <cell r="B1017">
            <v>942</v>
          </cell>
          <cell r="C1017" t="str">
            <v>الخدمات الثقافية</v>
          </cell>
        </row>
        <row r="1018">
          <cell r="B1018">
            <v>942001</v>
          </cell>
          <cell r="C1018" t="str">
            <v>المسرح</v>
          </cell>
        </row>
        <row r="1019">
          <cell r="B1019">
            <v>942002</v>
          </cell>
          <cell r="C1019" t="str">
            <v>السينما</v>
          </cell>
        </row>
        <row r="1020"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20</v>
          </cell>
          <cell r="F1020">
            <v>20</v>
          </cell>
          <cell r="G1020">
            <v>20</v>
          </cell>
          <cell r="H1020">
            <v>20</v>
          </cell>
          <cell r="I1020">
            <v>20</v>
          </cell>
          <cell r="J1020">
            <v>20</v>
          </cell>
          <cell r="K1020">
            <v>20</v>
          </cell>
          <cell r="L1020">
            <v>20</v>
          </cell>
          <cell r="M1020">
            <v>20</v>
          </cell>
          <cell r="N1020">
            <v>20</v>
          </cell>
          <cell r="O1020">
            <v>20</v>
          </cell>
          <cell r="P1020">
            <v>20</v>
          </cell>
          <cell r="Q1020">
            <v>20</v>
          </cell>
        </row>
        <row r="1021">
          <cell r="B1021">
            <v>942003</v>
          </cell>
          <cell r="C1021" t="str">
            <v>مدن الملاهي</v>
          </cell>
        </row>
        <row r="1022"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20</v>
          </cell>
          <cell r="F1022">
            <v>20</v>
          </cell>
          <cell r="G1022">
            <v>20</v>
          </cell>
          <cell r="H1022">
            <v>20</v>
          </cell>
          <cell r="I1022">
            <v>20</v>
          </cell>
          <cell r="J1022">
            <v>20</v>
          </cell>
          <cell r="K1022">
            <v>20</v>
          </cell>
          <cell r="L1022">
            <v>20</v>
          </cell>
          <cell r="M1022">
            <v>19.5</v>
          </cell>
          <cell r="N1022">
            <v>19.5</v>
          </cell>
          <cell r="O1022">
            <v>19.5</v>
          </cell>
          <cell r="P1022">
            <v>19.5</v>
          </cell>
          <cell r="Q1022">
            <v>19.833333333333332</v>
          </cell>
        </row>
        <row r="1023">
          <cell r="B1023">
            <v>942005</v>
          </cell>
          <cell r="C1023" t="str">
            <v xml:space="preserve">خدمات التصوير </v>
          </cell>
        </row>
        <row r="1024"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9.6666666666666661</v>
          </cell>
          <cell r="F1024">
            <v>9.6666666666666661</v>
          </cell>
          <cell r="G1024">
            <v>9.6666666666666661</v>
          </cell>
          <cell r="H1024">
            <v>9.6666666666666661</v>
          </cell>
          <cell r="I1024">
            <v>9.6666666666666661</v>
          </cell>
          <cell r="J1024">
            <v>9.6666666666666661</v>
          </cell>
          <cell r="K1024">
            <v>9.6666666666666661</v>
          </cell>
          <cell r="L1024">
            <v>9.6666666666666661</v>
          </cell>
          <cell r="M1024">
            <v>10</v>
          </cell>
          <cell r="N1024">
            <v>10</v>
          </cell>
          <cell r="O1024">
            <v>10</v>
          </cell>
          <cell r="P1024">
            <v>10</v>
          </cell>
          <cell r="Q1024">
            <v>9.7777777777777768</v>
          </cell>
        </row>
        <row r="1025"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1.6666666666666667</v>
          </cell>
          <cell r="F1025">
            <v>1.6666666666666667</v>
          </cell>
          <cell r="G1025">
            <v>1.6666666666666667</v>
          </cell>
          <cell r="H1025">
            <v>1.6666666666666667</v>
          </cell>
          <cell r="I1025">
            <v>1.6666666666666667</v>
          </cell>
          <cell r="J1025">
            <v>1.6666666666666667</v>
          </cell>
          <cell r="K1025">
            <v>1.6666666666666667</v>
          </cell>
          <cell r="L1025">
            <v>1.6666666666666667</v>
          </cell>
          <cell r="M1025">
            <v>1.75</v>
          </cell>
          <cell r="N1025">
            <v>2</v>
          </cell>
          <cell r="O1025">
            <v>2.1666666666666665</v>
          </cell>
          <cell r="P1025">
            <v>2.3333333333333335</v>
          </cell>
          <cell r="Q1025">
            <v>1.7986111111111109</v>
          </cell>
        </row>
        <row r="1026">
          <cell r="B1026">
            <v>95</v>
          </cell>
          <cell r="C1026" t="str">
            <v>الجرائد والمجلات والكتب والقرطاسية</v>
          </cell>
        </row>
        <row r="1027">
          <cell r="B1027">
            <v>951</v>
          </cell>
          <cell r="C1027" t="str">
            <v>الكتب</v>
          </cell>
        </row>
        <row r="1028">
          <cell r="B1028">
            <v>951001</v>
          </cell>
          <cell r="C1028" t="str">
            <v>اطالس</v>
          </cell>
        </row>
        <row r="1029">
          <cell r="B1029">
            <v>95100101</v>
          </cell>
          <cell r="C1029" t="str">
            <v>اطلس</v>
          </cell>
          <cell r="D1029" t="str">
            <v>اطلس</v>
          </cell>
          <cell r="E1029">
            <v>22</v>
          </cell>
          <cell r="F1029">
            <v>22</v>
          </cell>
          <cell r="G1029">
            <v>22</v>
          </cell>
          <cell r="H1029">
            <v>22</v>
          </cell>
          <cell r="I1029">
            <v>22</v>
          </cell>
          <cell r="J1029">
            <v>22</v>
          </cell>
          <cell r="K1029">
            <v>22</v>
          </cell>
          <cell r="L1029">
            <v>22</v>
          </cell>
          <cell r="M1029">
            <v>20</v>
          </cell>
          <cell r="N1029">
            <v>21.666666666666668</v>
          </cell>
          <cell r="O1029">
            <v>22</v>
          </cell>
          <cell r="P1029">
            <v>20</v>
          </cell>
          <cell r="Q1029">
            <v>21.638888888888886</v>
          </cell>
        </row>
        <row r="1030">
          <cell r="B1030">
            <v>951002</v>
          </cell>
          <cell r="C1030" t="str">
            <v>قواميس</v>
          </cell>
        </row>
        <row r="1031"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30</v>
          </cell>
          <cell r="F1031">
            <v>30</v>
          </cell>
          <cell r="G1031">
            <v>30</v>
          </cell>
          <cell r="H1031">
            <v>31.666666666666668</v>
          </cell>
          <cell r="I1031">
            <v>31.666666666666668</v>
          </cell>
          <cell r="J1031">
            <v>32.5</v>
          </cell>
          <cell r="K1031">
            <v>35</v>
          </cell>
          <cell r="L1031">
            <v>35</v>
          </cell>
          <cell r="M1031">
            <v>35</v>
          </cell>
          <cell r="N1031">
            <v>35</v>
          </cell>
          <cell r="O1031">
            <v>35</v>
          </cell>
          <cell r="P1031">
            <v>35</v>
          </cell>
          <cell r="Q1031">
            <v>32.986111111111114</v>
          </cell>
        </row>
        <row r="1032">
          <cell r="B1032">
            <v>952</v>
          </cell>
          <cell r="C1032" t="str">
            <v>الصحف والمجلات</v>
          </cell>
        </row>
        <row r="1033">
          <cell r="B1033">
            <v>952001</v>
          </cell>
          <cell r="C1033" t="str">
            <v>الصحف</v>
          </cell>
        </row>
        <row r="1034"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2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</row>
        <row r="1035"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1.3333333333333333</v>
          </cell>
          <cell r="F1035">
            <v>1.3333333333333333</v>
          </cell>
          <cell r="G1035">
            <v>1.3333333333333333</v>
          </cell>
          <cell r="H1035">
            <v>1.3333333333333333</v>
          </cell>
          <cell r="I1035">
            <v>1.3333333333333333</v>
          </cell>
          <cell r="J1035">
            <v>1.3333333333333333</v>
          </cell>
          <cell r="K1035">
            <v>1.3333333333333333</v>
          </cell>
          <cell r="L1035">
            <v>1.3333333333333333</v>
          </cell>
          <cell r="M1035">
            <v>1</v>
          </cell>
          <cell r="N1035">
            <v>1.5</v>
          </cell>
          <cell r="O1035">
            <v>1.8333333333333333</v>
          </cell>
          <cell r="P1035">
            <v>1.6666666666666667</v>
          </cell>
          <cell r="Q1035">
            <v>1.3888888888888891</v>
          </cell>
        </row>
        <row r="1036">
          <cell r="B1036">
            <v>952002</v>
          </cell>
          <cell r="C1036" t="str">
            <v>المجلات</v>
          </cell>
        </row>
        <row r="1037"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12</v>
          </cell>
          <cell r="F1037">
            <v>12</v>
          </cell>
          <cell r="G1037">
            <v>12</v>
          </cell>
          <cell r="H1037">
            <v>12</v>
          </cell>
          <cell r="I1037">
            <v>12</v>
          </cell>
          <cell r="J1037">
            <v>12</v>
          </cell>
          <cell r="K1037">
            <v>12</v>
          </cell>
          <cell r="L1037">
            <v>12</v>
          </cell>
          <cell r="M1037">
            <v>12</v>
          </cell>
          <cell r="N1037">
            <v>12</v>
          </cell>
          <cell r="O1037">
            <v>12</v>
          </cell>
          <cell r="P1037">
            <v>12</v>
          </cell>
          <cell r="Q1037">
            <v>12</v>
          </cell>
        </row>
        <row r="1038"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12</v>
          </cell>
          <cell r="F1038">
            <v>12</v>
          </cell>
          <cell r="G1038">
            <v>12</v>
          </cell>
          <cell r="H1038">
            <v>12</v>
          </cell>
          <cell r="I1038">
            <v>12</v>
          </cell>
          <cell r="J1038">
            <v>12</v>
          </cell>
          <cell r="K1038">
            <v>12</v>
          </cell>
          <cell r="L1038">
            <v>12</v>
          </cell>
          <cell r="M1038">
            <v>12</v>
          </cell>
          <cell r="N1038">
            <v>12</v>
          </cell>
          <cell r="O1038">
            <v>12</v>
          </cell>
          <cell r="P1038">
            <v>12</v>
          </cell>
          <cell r="Q1038">
            <v>12</v>
          </cell>
        </row>
        <row r="1039">
          <cell r="B1039">
            <v>953</v>
          </cell>
          <cell r="C1039" t="str">
            <v xml:space="preserve">مطبوعات متنوعة </v>
          </cell>
        </row>
        <row r="1040">
          <cell r="B1040">
            <v>953002</v>
          </cell>
          <cell r="C1040" t="str">
            <v>بطاقات معايدة وفيزيت</v>
          </cell>
        </row>
        <row r="1041"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73</v>
          </cell>
          <cell r="F1041">
            <v>73</v>
          </cell>
          <cell r="G1041">
            <v>73</v>
          </cell>
          <cell r="H1041">
            <v>73</v>
          </cell>
          <cell r="I1041">
            <v>73.5</v>
          </cell>
          <cell r="J1041">
            <v>73</v>
          </cell>
          <cell r="K1041">
            <v>73</v>
          </cell>
          <cell r="L1041">
            <v>73</v>
          </cell>
          <cell r="M1041">
            <v>74</v>
          </cell>
          <cell r="N1041">
            <v>73</v>
          </cell>
          <cell r="O1041">
            <v>72</v>
          </cell>
          <cell r="P1041">
            <v>73.5</v>
          </cell>
          <cell r="Q1041">
            <v>73.083333333333329</v>
          </cell>
        </row>
        <row r="1042">
          <cell r="B1042">
            <v>954</v>
          </cell>
          <cell r="C1042" t="str">
            <v>قرطاسية وادوات رسم</v>
          </cell>
        </row>
        <row r="1043">
          <cell r="B1043">
            <v>954001</v>
          </cell>
          <cell r="C1043" t="str">
            <v>المغلفات ودفاتر الملاحظات</v>
          </cell>
        </row>
        <row r="1044"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2.9166666666666665</v>
          </cell>
          <cell r="F1044">
            <v>3.0833333333333335</v>
          </cell>
          <cell r="G1044">
            <v>3</v>
          </cell>
          <cell r="H1044">
            <v>2.9166666666666665</v>
          </cell>
          <cell r="I1044">
            <v>2.9166666666666665</v>
          </cell>
          <cell r="J1044">
            <v>2.9166666666666665</v>
          </cell>
          <cell r="K1044">
            <v>2.9166666666666665</v>
          </cell>
          <cell r="L1044">
            <v>2.9166666666666665</v>
          </cell>
          <cell r="M1044">
            <v>2.6666666666666665</v>
          </cell>
          <cell r="N1044">
            <v>2.75</v>
          </cell>
          <cell r="O1044">
            <v>3.0833333333333335</v>
          </cell>
          <cell r="P1044">
            <v>3.0833333333333335</v>
          </cell>
          <cell r="Q1044">
            <v>2.9305555555555558</v>
          </cell>
        </row>
        <row r="1045"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78.333333333333329</v>
          </cell>
          <cell r="F1045">
            <v>78.333333333333329</v>
          </cell>
          <cell r="G1045">
            <v>80</v>
          </cell>
          <cell r="H1045">
            <v>78.333333333333329</v>
          </cell>
          <cell r="I1045">
            <v>78.333333333333329</v>
          </cell>
          <cell r="J1045">
            <v>76.666666666666671</v>
          </cell>
          <cell r="K1045">
            <v>76.666666666666671</v>
          </cell>
          <cell r="L1045">
            <v>76.666666666666671</v>
          </cell>
          <cell r="M1045">
            <v>80.833333333333329</v>
          </cell>
          <cell r="N1045">
            <v>76.666666666666671</v>
          </cell>
          <cell r="O1045">
            <v>78</v>
          </cell>
          <cell r="P1045">
            <v>79.5</v>
          </cell>
          <cell r="Q1045">
            <v>78.194444444444443</v>
          </cell>
        </row>
        <row r="1046">
          <cell r="B1046">
            <v>954002</v>
          </cell>
          <cell r="C1046" t="str">
            <v>الاقلام</v>
          </cell>
        </row>
        <row r="1047"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0.5</v>
          </cell>
          <cell r="F1047">
            <v>0.5</v>
          </cell>
          <cell r="G1047">
            <v>0.5</v>
          </cell>
          <cell r="H1047">
            <v>0.5</v>
          </cell>
          <cell r="I1047">
            <v>0.5</v>
          </cell>
          <cell r="J1047">
            <v>0.5</v>
          </cell>
          <cell r="K1047">
            <v>0.5</v>
          </cell>
          <cell r="L1047">
            <v>0.5</v>
          </cell>
          <cell r="M1047">
            <v>0.58333333333333337</v>
          </cell>
          <cell r="N1047">
            <v>0.58333333333333337</v>
          </cell>
          <cell r="O1047">
            <v>0.58333333333333337</v>
          </cell>
          <cell r="P1047">
            <v>0.58333333333333337</v>
          </cell>
          <cell r="Q1047">
            <v>0.52777777777777768</v>
          </cell>
        </row>
        <row r="1048"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4.5</v>
          </cell>
          <cell r="F1048">
            <v>4.333333333333333</v>
          </cell>
          <cell r="G1048">
            <v>4.833333333333333</v>
          </cell>
          <cell r="H1048">
            <v>4.5</v>
          </cell>
          <cell r="I1048">
            <v>4.5</v>
          </cell>
          <cell r="J1048">
            <v>4.5</v>
          </cell>
          <cell r="K1048">
            <v>4.5</v>
          </cell>
          <cell r="L1048">
            <v>4.5</v>
          </cell>
          <cell r="M1048">
            <v>4.833333333333333</v>
          </cell>
          <cell r="N1048">
            <v>4.5</v>
          </cell>
          <cell r="O1048">
            <v>4.166666666666667</v>
          </cell>
          <cell r="P1048">
            <v>4.166666666666667</v>
          </cell>
          <cell r="Q1048">
            <v>4.4861111111111107</v>
          </cell>
        </row>
        <row r="1049"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5.666666666666667</v>
          </cell>
          <cell r="F1049">
            <v>5.666666666666667</v>
          </cell>
          <cell r="G1049">
            <v>5.833333333333333</v>
          </cell>
          <cell r="H1049">
            <v>5.666666666666667</v>
          </cell>
          <cell r="I1049">
            <v>5.666666666666667</v>
          </cell>
          <cell r="J1049">
            <v>5.666666666666667</v>
          </cell>
          <cell r="K1049">
            <v>5.666666666666667</v>
          </cell>
          <cell r="L1049">
            <v>5.666666666666667</v>
          </cell>
          <cell r="M1049">
            <v>5.333333333333333</v>
          </cell>
          <cell r="N1049">
            <v>5.5</v>
          </cell>
          <cell r="O1049">
            <v>5.833333333333333</v>
          </cell>
          <cell r="P1049">
            <v>5.833333333333333</v>
          </cell>
          <cell r="Q1049">
            <v>5.666666666666667</v>
          </cell>
        </row>
        <row r="1050"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0.5</v>
          </cell>
          <cell r="F1050">
            <v>0.5</v>
          </cell>
          <cell r="G1050">
            <v>0.75</v>
          </cell>
          <cell r="H1050">
            <v>0.5</v>
          </cell>
          <cell r="I1050">
            <v>0.5</v>
          </cell>
          <cell r="J1050">
            <v>0.5</v>
          </cell>
          <cell r="K1050">
            <v>0.5</v>
          </cell>
          <cell r="L1050">
            <v>0.5</v>
          </cell>
          <cell r="M1050">
            <v>0.5</v>
          </cell>
          <cell r="N1050">
            <v>0.66666666666666663</v>
          </cell>
          <cell r="O1050">
            <v>0.5</v>
          </cell>
          <cell r="P1050">
            <v>0.5</v>
          </cell>
          <cell r="Q1050">
            <v>0.53472222222222221</v>
          </cell>
        </row>
        <row r="1051"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20</v>
          </cell>
          <cell r="F1051">
            <v>20</v>
          </cell>
          <cell r="G1051">
            <v>20</v>
          </cell>
          <cell r="H1051">
            <v>20</v>
          </cell>
          <cell r="I1051">
            <v>20</v>
          </cell>
          <cell r="J1051">
            <v>20</v>
          </cell>
          <cell r="K1051">
            <v>20</v>
          </cell>
          <cell r="L1051">
            <v>20</v>
          </cell>
          <cell r="M1051">
            <v>20.5</v>
          </cell>
          <cell r="N1051">
            <v>18.75</v>
          </cell>
          <cell r="O1051">
            <v>18.75</v>
          </cell>
          <cell r="P1051">
            <v>18.75</v>
          </cell>
          <cell r="Q1051">
            <v>19.729166666666668</v>
          </cell>
        </row>
        <row r="1052"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0.5</v>
          </cell>
          <cell r="F1052">
            <v>0.5</v>
          </cell>
          <cell r="G1052">
            <v>0.5</v>
          </cell>
          <cell r="H1052">
            <v>0.5</v>
          </cell>
          <cell r="I1052">
            <v>0.5</v>
          </cell>
          <cell r="J1052">
            <v>0.5</v>
          </cell>
          <cell r="K1052">
            <v>0.5</v>
          </cell>
          <cell r="L1052">
            <v>0.5</v>
          </cell>
          <cell r="M1052">
            <v>0.5</v>
          </cell>
          <cell r="N1052">
            <v>0.5</v>
          </cell>
          <cell r="O1052">
            <v>0.58333333333333337</v>
          </cell>
          <cell r="P1052">
            <v>0.5</v>
          </cell>
          <cell r="Q1052">
            <v>0.50694444444444442</v>
          </cell>
        </row>
        <row r="1053">
          <cell r="B1053">
            <v>954003</v>
          </cell>
          <cell r="C1053" t="str">
            <v>ورق</v>
          </cell>
        </row>
        <row r="1054"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14.833333333333334</v>
          </cell>
          <cell r="F1054">
            <v>14.833333333333334</v>
          </cell>
          <cell r="G1054">
            <v>15.5</v>
          </cell>
          <cell r="H1054">
            <v>14.833333333333334</v>
          </cell>
          <cell r="I1054">
            <v>14.833333333333334</v>
          </cell>
          <cell r="J1054">
            <v>14.833333333333334</v>
          </cell>
          <cell r="K1054">
            <v>14.833333333333334</v>
          </cell>
          <cell r="L1054">
            <v>14.833333333333334</v>
          </cell>
          <cell r="M1054">
            <v>14.833333333333334</v>
          </cell>
          <cell r="N1054">
            <v>14.666666666666666</v>
          </cell>
          <cell r="O1054">
            <v>14.833333333333334</v>
          </cell>
          <cell r="P1054">
            <v>15</v>
          </cell>
          <cell r="Q1054">
            <v>14.888888888888888</v>
          </cell>
        </row>
        <row r="1055"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15.333333333333334</v>
          </cell>
          <cell r="F1055">
            <v>15</v>
          </cell>
          <cell r="G1055">
            <v>15.333333333333334</v>
          </cell>
          <cell r="H1055">
            <v>15.333333333333334</v>
          </cell>
          <cell r="I1055">
            <v>15</v>
          </cell>
          <cell r="J1055">
            <v>15.333333333333334</v>
          </cell>
          <cell r="K1055">
            <v>15</v>
          </cell>
          <cell r="L1055">
            <v>14.5</v>
          </cell>
          <cell r="M1055">
            <v>14</v>
          </cell>
          <cell r="N1055">
            <v>15.5</v>
          </cell>
          <cell r="O1055">
            <v>15</v>
          </cell>
          <cell r="P1055">
            <v>15.666666666666666</v>
          </cell>
          <cell r="Q1055">
            <v>15.08333333333333</v>
          </cell>
        </row>
        <row r="1056">
          <cell r="B1056">
            <v>954004</v>
          </cell>
          <cell r="C1056" t="str">
            <v xml:space="preserve">ادوات مكتب /برايات/ دباسة  </v>
          </cell>
        </row>
        <row r="1057"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0.5</v>
          </cell>
          <cell r="F1057">
            <v>0.5</v>
          </cell>
          <cell r="G1057">
            <v>0.5</v>
          </cell>
          <cell r="H1057">
            <v>0.5</v>
          </cell>
          <cell r="I1057">
            <v>0.5</v>
          </cell>
          <cell r="J1057">
            <v>0.5</v>
          </cell>
          <cell r="K1057">
            <v>0.5</v>
          </cell>
          <cell r="L1057">
            <v>0.5</v>
          </cell>
          <cell r="M1057">
            <v>0.5</v>
          </cell>
          <cell r="N1057">
            <v>0.5</v>
          </cell>
          <cell r="O1057">
            <v>0.5</v>
          </cell>
          <cell r="P1057">
            <v>0.5</v>
          </cell>
          <cell r="Q1057">
            <v>0.5</v>
          </cell>
        </row>
        <row r="1058"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6.666666666666667</v>
          </cell>
          <cell r="F1058">
            <v>6.666666666666667</v>
          </cell>
          <cell r="G1058">
            <v>6.5</v>
          </cell>
          <cell r="H1058">
            <v>7.166666666666667</v>
          </cell>
          <cell r="I1058">
            <v>7.166666666666667</v>
          </cell>
          <cell r="J1058">
            <v>7.166666666666667</v>
          </cell>
          <cell r="K1058">
            <v>7.166666666666667</v>
          </cell>
          <cell r="L1058">
            <v>7.333333333333333</v>
          </cell>
          <cell r="M1058">
            <v>6.833333333333333</v>
          </cell>
          <cell r="N1058">
            <v>6.166666666666667</v>
          </cell>
          <cell r="O1058">
            <v>5.666666666666667</v>
          </cell>
          <cell r="P1058">
            <v>5.666666666666667</v>
          </cell>
          <cell r="Q1058">
            <v>6.6805555555555571</v>
          </cell>
        </row>
        <row r="1059">
          <cell r="B1059">
            <v>954005</v>
          </cell>
          <cell r="C1059" t="str">
            <v>ادوات الرسم</v>
          </cell>
        </row>
        <row r="1060"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2.5</v>
          </cell>
          <cell r="F1060">
            <v>2.6666666666666665</v>
          </cell>
          <cell r="G1060">
            <v>2.6666666666666665</v>
          </cell>
          <cell r="H1060">
            <v>2</v>
          </cell>
          <cell r="I1060">
            <v>2</v>
          </cell>
          <cell r="J1060">
            <v>2</v>
          </cell>
          <cell r="K1060">
            <v>2</v>
          </cell>
          <cell r="L1060">
            <v>2</v>
          </cell>
          <cell r="M1060">
            <v>2.8333333333333335</v>
          </cell>
          <cell r="N1060">
            <v>2.1666666666666665</v>
          </cell>
          <cell r="O1060">
            <v>2</v>
          </cell>
          <cell r="P1060">
            <v>2</v>
          </cell>
          <cell r="Q1060">
            <v>2.2361111111111112</v>
          </cell>
        </row>
        <row r="1061"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6.333333333333333</v>
          </cell>
          <cell r="F1061">
            <v>6.333333333333333</v>
          </cell>
          <cell r="G1061">
            <v>6</v>
          </cell>
          <cell r="H1061">
            <v>6</v>
          </cell>
          <cell r="I1061">
            <v>6</v>
          </cell>
          <cell r="J1061">
            <v>6</v>
          </cell>
          <cell r="K1061">
            <v>6.333333333333333</v>
          </cell>
          <cell r="L1061">
            <v>6.5</v>
          </cell>
          <cell r="M1061">
            <v>5.666666666666667</v>
          </cell>
          <cell r="N1061">
            <v>5.833333333333333</v>
          </cell>
          <cell r="O1061">
            <v>5.833333333333333</v>
          </cell>
          <cell r="P1061">
            <v>6.166666666666667</v>
          </cell>
          <cell r="Q1061">
            <v>6.083333333333333</v>
          </cell>
        </row>
        <row r="1062"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1.1666666666666667</v>
          </cell>
          <cell r="F1062">
            <v>1.1666666666666667</v>
          </cell>
          <cell r="G1062">
            <v>1</v>
          </cell>
          <cell r="H1062">
            <v>1.1666666666666667</v>
          </cell>
          <cell r="I1062">
            <v>1.1666666666666667</v>
          </cell>
          <cell r="J1062">
            <v>1.1666666666666667</v>
          </cell>
          <cell r="K1062">
            <v>1.1666666666666667</v>
          </cell>
          <cell r="L1062">
            <v>1.1666666666666667</v>
          </cell>
          <cell r="M1062">
            <v>1.1666666666666667</v>
          </cell>
          <cell r="N1062">
            <v>1</v>
          </cell>
          <cell r="O1062">
            <v>1</v>
          </cell>
          <cell r="P1062">
            <v>1.0833333333333333</v>
          </cell>
          <cell r="Q1062">
            <v>1.1180555555555556</v>
          </cell>
        </row>
        <row r="1063">
          <cell r="B1063">
            <v>954006</v>
          </cell>
          <cell r="C1063" t="str">
            <v>ادوات مدرسية</v>
          </cell>
        </row>
        <row r="1064"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1.3333333333333333</v>
          </cell>
          <cell r="F1064">
            <v>1.25</v>
          </cell>
          <cell r="G1064">
            <v>1.4166666666666667</v>
          </cell>
          <cell r="H1064">
            <v>1.3333333333333333</v>
          </cell>
          <cell r="I1064">
            <v>1.3333333333333333</v>
          </cell>
          <cell r="J1064">
            <v>1.3333333333333333</v>
          </cell>
          <cell r="K1064">
            <v>1.25</v>
          </cell>
          <cell r="L1064">
            <v>1.25</v>
          </cell>
          <cell r="M1064">
            <v>1.25</v>
          </cell>
          <cell r="N1064">
            <v>1.5</v>
          </cell>
          <cell r="O1064">
            <v>1.5</v>
          </cell>
          <cell r="P1064">
            <v>1.4166666666666667</v>
          </cell>
          <cell r="Q1064">
            <v>1.3472222222222223</v>
          </cell>
        </row>
        <row r="1065"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9</v>
          </cell>
          <cell r="F1065">
            <v>9.6666666666666661</v>
          </cell>
          <cell r="G1065">
            <v>9.1666666666666661</v>
          </cell>
          <cell r="H1065">
            <v>8.6666666666666661</v>
          </cell>
          <cell r="I1065">
            <v>9.6666666666666661</v>
          </cell>
          <cell r="J1065">
            <v>9.3333333333333339</v>
          </cell>
          <cell r="K1065">
            <v>9.6666666666666661</v>
          </cell>
          <cell r="L1065">
            <v>9</v>
          </cell>
          <cell r="M1065">
            <v>8.6666666666666661</v>
          </cell>
          <cell r="N1065">
            <v>9</v>
          </cell>
          <cell r="O1065">
            <v>9.1666666666666661</v>
          </cell>
          <cell r="P1065">
            <v>9.3333333333333339</v>
          </cell>
          <cell r="Q1065">
            <v>9.1944444444444446</v>
          </cell>
        </row>
        <row r="1066"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0.5</v>
          </cell>
          <cell r="F1066">
            <v>0.5</v>
          </cell>
          <cell r="G1066">
            <v>0.5</v>
          </cell>
          <cell r="H1066">
            <v>0.5</v>
          </cell>
          <cell r="I1066">
            <v>0.5</v>
          </cell>
          <cell r="J1066">
            <v>0.5</v>
          </cell>
          <cell r="K1066">
            <v>0.5</v>
          </cell>
          <cell r="L1066">
            <v>0.5</v>
          </cell>
          <cell r="M1066">
            <v>0.5</v>
          </cell>
          <cell r="N1066">
            <v>0.5</v>
          </cell>
          <cell r="O1066">
            <v>0.5</v>
          </cell>
          <cell r="P1066">
            <v>0.5</v>
          </cell>
          <cell r="Q1066">
            <v>0.5</v>
          </cell>
        </row>
        <row r="1067"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3</v>
          </cell>
          <cell r="F1067">
            <v>3</v>
          </cell>
          <cell r="G1067">
            <v>3</v>
          </cell>
          <cell r="H1067">
            <v>3</v>
          </cell>
          <cell r="I1067">
            <v>3</v>
          </cell>
          <cell r="J1067">
            <v>2.6666666666666665</v>
          </cell>
          <cell r="K1067">
            <v>2.6666666666666665</v>
          </cell>
          <cell r="L1067">
            <v>2.6666666666666665</v>
          </cell>
          <cell r="M1067">
            <v>3</v>
          </cell>
          <cell r="N1067">
            <v>2.5833333333333335</v>
          </cell>
          <cell r="O1067">
            <v>2.6666666666666665</v>
          </cell>
          <cell r="P1067">
            <v>2.6666666666666665</v>
          </cell>
          <cell r="Q1067">
            <v>2.8263888888888893</v>
          </cell>
        </row>
        <row r="1068">
          <cell r="B1068">
            <v>954007</v>
          </cell>
          <cell r="C1068" t="str">
            <v>لوازم مدرسية اخرى</v>
          </cell>
        </row>
        <row r="1069"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27.5</v>
          </cell>
          <cell r="F1069">
            <v>30</v>
          </cell>
          <cell r="G1069">
            <v>30</v>
          </cell>
          <cell r="H1069">
            <v>30</v>
          </cell>
          <cell r="I1069">
            <v>30</v>
          </cell>
          <cell r="J1069">
            <v>30</v>
          </cell>
          <cell r="K1069">
            <v>30</v>
          </cell>
          <cell r="L1069">
            <v>30</v>
          </cell>
          <cell r="M1069">
            <v>30</v>
          </cell>
          <cell r="N1069">
            <v>30</v>
          </cell>
          <cell r="O1069">
            <v>30</v>
          </cell>
          <cell r="P1069">
            <v>30</v>
          </cell>
          <cell r="Q1069">
            <v>29.791666666666668</v>
          </cell>
        </row>
        <row r="1070">
          <cell r="B1070">
            <v>10</v>
          </cell>
          <cell r="C1070" t="str">
            <v>التعليم</v>
          </cell>
        </row>
        <row r="1071">
          <cell r="B1071">
            <v>101</v>
          </cell>
          <cell r="C1071" t="str">
            <v>التعليم</v>
          </cell>
        </row>
        <row r="1072">
          <cell r="B1072">
            <v>1011</v>
          </cell>
          <cell r="C1072" t="str">
            <v>التعليم الابتدائي وما قبله</v>
          </cell>
        </row>
        <row r="1073">
          <cell r="B1073">
            <v>1011001</v>
          </cell>
          <cell r="C1073" t="str">
            <v>رياض اطفال</v>
          </cell>
        </row>
        <row r="1074"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502.5</v>
          </cell>
          <cell r="F1074">
            <v>502.5</v>
          </cell>
          <cell r="G1074">
            <v>502.5</v>
          </cell>
          <cell r="H1074">
            <v>502.5</v>
          </cell>
          <cell r="I1074">
            <v>502.5</v>
          </cell>
          <cell r="J1074">
            <v>485</v>
          </cell>
          <cell r="K1074">
            <v>485</v>
          </cell>
          <cell r="L1074">
            <v>485</v>
          </cell>
          <cell r="M1074">
            <v>471.66666666666669</v>
          </cell>
          <cell r="N1074">
            <v>471.66666666666669</v>
          </cell>
          <cell r="O1074">
            <v>471.66666666666669</v>
          </cell>
          <cell r="P1074">
            <v>470</v>
          </cell>
          <cell r="Q1074">
            <v>487.70833333333343</v>
          </cell>
        </row>
        <row r="1075">
          <cell r="B1075">
            <v>1011002</v>
          </cell>
          <cell r="C1075" t="str">
            <v>تعليم اساسي</v>
          </cell>
        </row>
        <row r="1076"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2790</v>
          </cell>
          <cell r="F1076">
            <v>2790</v>
          </cell>
          <cell r="G1076">
            <v>2790</v>
          </cell>
          <cell r="H1076">
            <v>2790</v>
          </cell>
          <cell r="I1076">
            <v>2790</v>
          </cell>
          <cell r="J1076">
            <v>2790</v>
          </cell>
          <cell r="K1076">
            <v>2790</v>
          </cell>
          <cell r="L1076">
            <v>2790</v>
          </cell>
          <cell r="M1076">
            <v>2790</v>
          </cell>
          <cell r="N1076">
            <v>2790</v>
          </cell>
          <cell r="O1076">
            <v>2790</v>
          </cell>
          <cell r="P1076">
            <v>2770</v>
          </cell>
          <cell r="Q1076">
            <v>2788.3333333333335</v>
          </cell>
        </row>
        <row r="1077">
          <cell r="B1077">
            <v>1012</v>
          </cell>
          <cell r="C1077" t="str">
            <v xml:space="preserve">التعليم الثانوي </v>
          </cell>
        </row>
        <row r="1078">
          <cell r="B1078">
            <v>1012001</v>
          </cell>
          <cell r="C1078" t="str">
            <v>تعليم ثانوي الخاص</v>
          </cell>
        </row>
        <row r="1079"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2925</v>
          </cell>
          <cell r="F1079">
            <v>2925</v>
          </cell>
          <cell r="G1079">
            <v>3075</v>
          </cell>
          <cell r="H1079">
            <v>3075</v>
          </cell>
          <cell r="I1079">
            <v>3075</v>
          </cell>
          <cell r="J1079">
            <v>3375</v>
          </cell>
          <cell r="K1079">
            <v>3375</v>
          </cell>
          <cell r="L1079">
            <v>3375</v>
          </cell>
          <cell r="M1079">
            <v>3300</v>
          </cell>
          <cell r="N1079">
            <v>3300</v>
          </cell>
          <cell r="O1079">
            <v>3300</v>
          </cell>
          <cell r="P1079">
            <v>3300</v>
          </cell>
          <cell r="Q1079">
            <v>3200</v>
          </cell>
        </row>
        <row r="1080">
          <cell r="B1080">
            <v>1013</v>
          </cell>
          <cell r="C1080" t="str">
            <v>تعليم بعد الثانوية وقبل الجامعة</v>
          </cell>
        </row>
        <row r="1081">
          <cell r="B1081">
            <v>1013001</v>
          </cell>
          <cell r="C1081" t="str">
            <v>كليات</v>
          </cell>
        </row>
        <row r="1082"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53</v>
          </cell>
          <cell r="F1082">
            <v>53</v>
          </cell>
          <cell r="G1082">
            <v>52</v>
          </cell>
          <cell r="H1082">
            <v>52</v>
          </cell>
          <cell r="I1082">
            <v>52</v>
          </cell>
          <cell r="J1082">
            <v>52</v>
          </cell>
          <cell r="K1082">
            <v>52</v>
          </cell>
          <cell r="L1082">
            <v>52</v>
          </cell>
          <cell r="M1082">
            <v>50.5</v>
          </cell>
          <cell r="N1082">
            <v>50.5</v>
          </cell>
          <cell r="O1082">
            <v>50.5</v>
          </cell>
          <cell r="P1082">
            <v>50</v>
          </cell>
          <cell r="Q1082">
            <v>51.625</v>
          </cell>
        </row>
        <row r="1083"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53</v>
          </cell>
          <cell r="F1083">
            <v>53</v>
          </cell>
          <cell r="G1083">
            <v>52</v>
          </cell>
          <cell r="H1083">
            <v>52</v>
          </cell>
          <cell r="I1083">
            <v>52</v>
          </cell>
          <cell r="J1083">
            <v>52</v>
          </cell>
          <cell r="K1083">
            <v>52</v>
          </cell>
          <cell r="L1083">
            <v>52</v>
          </cell>
          <cell r="M1083">
            <v>50.5</v>
          </cell>
          <cell r="N1083">
            <v>50.5</v>
          </cell>
          <cell r="O1083">
            <v>50.5</v>
          </cell>
          <cell r="P1083">
            <v>50.5</v>
          </cell>
          <cell r="Q1083">
            <v>51.666666666666664</v>
          </cell>
        </row>
        <row r="1084">
          <cell r="B1084">
            <v>1014</v>
          </cell>
          <cell r="C1084" t="str">
            <v>التعليم الجامعي</v>
          </cell>
        </row>
        <row r="1085">
          <cell r="B1085">
            <v>1014001</v>
          </cell>
          <cell r="C1085" t="str">
            <v>رسوم الجامعة</v>
          </cell>
        </row>
        <row r="1086"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113.5</v>
          </cell>
          <cell r="F1086">
            <v>113.5</v>
          </cell>
          <cell r="G1086">
            <v>96.8</v>
          </cell>
          <cell r="H1086">
            <v>96.8</v>
          </cell>
          <cell r="I1086">
            <v>96.8</v>
          </cell>
          <cell r="J1086">
            <v>95</v>
          </cell>
          <cell r="K1086">
            <v>95</v>
          </cell>
          <cell r="L1086">
            <v>95</v>
          </cell>
          <cell r="M1086">
            <v>91.666666666666671</v>
          </cell>
          <cell r="N1086">
            <v>91.666666666666671</v>
          </cell>
          <cell r="O1086">
            <v>91.666666666666671</v>
          </cell>
          <cell r="P1086">
            <v>85.3333333333333</v>
          </cell>
          <cell r="Q1086">
            <v>96.894444444444431</v>
          </cell>
        </row>
        <row r="1087"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102.66666666666667</v>
          </cell>
          <cell r="F1087">
            <v>102.66666666666667</v>
          </cell>
          <cell r="G1087">
            <v>96.466666666666654</v>
          </cell>
          <cell r="H1087">
            <v>96.466666666666654</v>
          </cell>
          <cell r="I1087">
            <v>96.466666666666654</v>
          </cell>
          <cell r="J1087">
            <v>95</v>
          </cell>
          <cell r="K1087">
            <v>95</v>
          </cell>
          <cell r="L1087">
            <v>95</v>
          </cell>
          <cell r="M1087">
            <v>90</v>
          </cell>
          <cell r="N1087">
            <v>90</v>
          </cell>
          <cell r="O1087">
            <v>90</v>
          </cell>
          <cell r="P1087">
            <v>81.6666666666667</v>
          </cell>
          <cell r="Q1087">
            <v>94.283333333333346</v>
          </cell>
        </row>
        <row r="1088"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90</v>
          </cell>
          <cell r="F1088">
            <v>90</v>
          </cell>
          <cell r="G1088">
            <v>84.666666666666671</v>
          </cell>
          <cell r="H1088">
            <v>84.666666666666671</v>
          </cell>
          <cell r="I1088">
            <v>84.666666666666671</v>
          </cell>
          <cell r="J1088">
            <v>83.333333333333329</v>
          </cell>
          <cell r="K1088">
            <v>83.333333333333329</v>
          </cell>
          <cell r="L1088">
            <v>83.333333333333329</v>
          </cell>
          <cell r="M1088">
            <v>80.8888888888889</v>
          </cell>
          <cell r="N1088">
            <v>80.8888888888889</v>
          </cell>
          <cell r="O1088">
            <v>80.8888888888889</v>
          </cell>
          <cell r="P1088">
            <v>83.3333333333333</v>
          </cell>
          <cell r="Q1088">
            <v>84.166666666666671</v>
          </cell>
        </row>
        <row r="1089"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173</v>
          </cell>
          <cell r="F1089">
            <v>173</v>
          </cell>
          <cell r="G1089">
            <v>164</v>
          </cell>
          <cell r="H1089">
            <v>164</v>
          </cell>
          <cell r="I1089">
            <v>164</v>
          </cell>
          <cell r="J1089">
            <v>160</v>
          </cell>
          <cell r="K1089">
            <v>160</v>
          </cell>
          <cell r="L1089">
            <v>160</v>
          </cell>
          <cell r="M1089">
            <v>151.66666666666666</v>
          </cell>
          <cell r="N1089">
            <v>151.66666666666666</v>
          </cell>
          <cell r="O1089">
            <v>151.66666666666666</v>
          </cell>
          <cell r="P1089">
            <v>137</v>
          </cell>
          <cell r="Q1089">
            <v>159.16666666666669</v>
          </cell>
        </row>
        <row r="1090"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173</v>
          </cell>
          <cell r="F1090">
            <v>173</v>
          </cell>
          <cell r="G1090">
            <v>165</v>
          </cell>
          <cell r="H1090">
            <v>165</v>
          </cell>
          <cell r="I1090">
            <v>165</v>
          </cell>
          <cell r="J1090">
            <v>160</v>
          </cell>
          <cell r="K1090">
            <v>160</v>
          </cell>
          <cell r="L1090">
            <v>160</v>
          </cell>
          <cell r="M1090">
            <v>160</v>
          </cell>
          <cell r="N1090">
            <v>160</v>
          </cell>
          <cell r="O1090">
            <v>160</v>
          </cell>
          <cell r="P1090">
            <v>158</v>
          </cell>
          <cell r="Q1090">
            <v>163.25</v>
          </cell>
        </row>
        <row r="1091">
          <cell r="B1091">
            <v>1015</v>
          </cell>
          <cell r="C1091" t="str">
            <v>خدمات تعليم متنوعة</v>
          </cell>
        </row>
        <row r="1092">
          <cell r="B1092">
            <v>1015001</v>
          </cell>
          <cell r="C1092" t="str">
            <v xml:space="preserve">دورات تعليم </v>
          </cell>
        </row>
        <row r="1093"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196.66666666666666</v>
          </cell>
          <cell r="F1093">
            <v>196.66666666666666</v>
          </cell>
          <cell r="G1093">
            <v>200</v>
          </cell>
          <cell r="H1093">
            <v>200</v>
          </cell>
          <cell r="I1093">
            <v>200</v>
          </cell>
          <cell r="J1093">
            <v>200</v>
          </cell>
          <cell r="K1093">
            <v>200</v>
          </cell>
          <cell r="L1093">
            <v>200</v>
          </cell>
          <cell r="M1093">
            <v>200</v>
          </cell>
          <cell r="N1093">
            <v>200</v>
          </cell>
          <cell r="O1093">
            <v>200</v>
          </cell>
          <cell r="P1093">
            <v>190</v>
          </cell>
          <cell r="Q1093">
            <v>198.61111111111109</v>
          </cell>
        </row>
        <row r="1094"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170</v>
          </cell>
          <cell r="F1094">
            <v>170</v>
          </cell>
          <cell r="G1094">
            <v>163.33333333333334</v>
          </cell>
          <cell r="H1094">
            <v>163.33333333333334</v>
          </cell>
          <cell r="I1094">
            <v>163.33333333333334</v>
          </cell>
          <cell r="J1094">
            <v>160</v>
          </cell>
          <cell r="K1094">
            <v>160</v>
          </cell>
          <cell r="L1094">
            <v>160</v>
          </cell>
          <cell r="M1094">
            <v>153.33333333333334</v>
          </cell>
          <cell r="N1094">
            <v>153.33333333333334</v>
          </cell>
          <cell r="O1094">
            <v>153.33333333333334</v>
          </cell>
          <cell r="P1094">
            <v>206.66666666666666</v>
          </cell>
          <cell r="Q1094">
            <v>164.7222222222222</v>
          </cell>
        </row>
        <row r="1095">
          <cell r="B1095">
            <v>11</v>
          </cell>
          <cell r="C1095" t="str">
            <v>المطاعم والفنادق</v>
          </cell>
        </row>
        <row r="1096">
          <cell r="B1096">
            <v>111</v>
          </cell>
          <cell r="C1096" t="str">
            <v xml:space="preserve">خدمات المطاعم والمقاهي </v>
          </cell>
        </row>
        <row r="1097">
          <cell r="B1097">
            <v>1111</v>
          </cell>
          <cell r="C1097" t="str">
            <v xml:space="preserve">خدمات المطاعم والمقاهي </v>
          </cell>
        </row>
        <row r="1098">
          <cell r="B1098">
            <v>11111</v>
          </cell>
          <cell r="C1098" t="str">
            <v>المطاعم</v>
          </cell>
        </row>
        <row r="1099">
          <cell r="B1099">
            <v>1111101</v>
          </cell>
          <cell r="C1099" t="str">
            <v>صحن حمص</v>
          </cell>
        </row>
        <row r="1100"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2.5</v>
          </cell>
          <cell r="F1100">
            <v>3</v>
          </cell>
          <cell r="G1100">
            <v>2.5</v>
          </cell>
          <cell r="H1100">
            <v>2</v>
          </cell>
          <cell r="I1100">
            <v>2</v>
          </cell>
          <cell r="J1100">
            <v>2</v>
          </cell>
          <cell r="K1100">
            <v>2</v>
          </cell>
          <cell r="L1100">
            <v>2</v>
          </cell>
          <cell r="M1100">
            <v>2</v>
          </cell>
          <cell r="N1100">
            <v>2</v>
          </cell>
          <cell r="O1100">
            <v>1.5</v>
          </cell>
          <cell r="P1100">
            <v>2</v>
          </cell>
          <cell r="Q1100">
            <v>2.125</v>
          </cell>
        </row>
        <row r="1101"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9.5</v>
          </cell>
          <cell r="F1101">
            <v>10</v>
          </cell>
          <cell r="G1101">
            <v>10</v>
          </cell>
          <cell r="H1101">
            <v>10</v>
          </cell>
          <cell r="I1101">
            <v>10</v>
          </cell>
          <cell r="J1101">
            <v>10</v>
          </cell>
          <cell r="K1101">
            <v>10</v>
          </cell>
          <cell r="L1101">
            <v>10</v>
          </cell>
          <cell r="M1101">
            <v>10</v>
          </cell>
          <cell r="N1101">
            <v>10</v>
          </cell>
          <cell r="O1101">
            <v>10</v>
          </cell>
          <cell r="P1101">
            <v>10</v>
          </cell>
          <cell r="Q1101">
            <v>9.9583333333333339</v>
          </cell>
        </row>
        <row r="1102">
          <cell r="B1102">
            <v>1111102</v>
          </cell>
          <cell r="C1102" t="str">
            <v>صحن فول</v>
          </cell>
        </row>
        <row r="1103"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2.5</v>
          </cell>
          <cell r="F1103">
            <v>3</v>
          </cell>
          <cell r="G1103">
            <v>2.5</v>
          </cell>
          <cell r="H1103">
            <v>1.75</v>
          </cell>
          <cell r="I1103">
            <v>1.5</v>
          </cell>
          <cell r="J1103">
            <v>1.5</v>
          </cell>
          <cell r="K1103">
            <v>1.5</v>
          </cell>
          <cell r="L1103">
            <v>1.5</v>
          </cell>
          <cell r="M1103">
            <v>2</v>
          </cell>
          <cell r="N1103">
            <v>1.5</v>
          </cell>
          <cell r="O1103">
            <v>1.5</v>
          </cell>
          <cell r="P1103">
            <v>2</v>
          </cell>
          <cell r="Q1103">
            <v>1.8958333333333333</v>
          </cell>
        </row>
        <row r="1104">
          <cell r="B1104">
            <v>1111103</v>
          </cell>
          <cell r="C1104" t="str">
            <v>فلافل</v>
          </cell>
        </row>
        <row r="1105"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1</v>
          </cell>
          <cell r="F1105">
            <v>1</v>
          </cell>
          <cell r="G1105">
            <v>1.0555555555555556</v>
          </cell>
          <cell r="H1105">
            <v>1</v>
          </cell>
          <cell r="I1105">
            <v>1</v>
          </cell>
          <cell r="J1105">
            <v>1</v>
          </cell>
          <cell r="K1105">
            <v>1</v>
          </cell>
          <cell r="L1105">
            <v>1</v>
          </cell>
          <cell r="M1105">
            <v>1</v>
          </cell>
          <cell r="N1105">
            <v>1</v>
          </cell>
          <cell r="O1105">
            <v>1</v>
          </cell>
          <cell r="P1105">
            <v>1</v>
          </cell>
          <cell r="Q1105">
            <v>1.0046296296296295</v>
          </cell>
        </row>
        <row r="1106">
          <cell r="B1106">
            <v>1111104</v>
          </cell>
          <cell r="C1106" t="str">
            <v xml:space="preserve">ساندويشات </v>
          </cell>
        </row>
        <row r="1107"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9</v>
          </cell>
          <cell r="F1107">
            <v>9</v>
          </cell>
          <cell r="G1107">
            <v>9</v>
          </cell>
          <cell r="H1107">
            <v>8.5</v>
          </cell>
          <cell r="I1107">
            <v>8.5</v>
          </cell>
          <cell r="J1107">
            <v>8.5</v>
          </cell>
          <cell r="K1107">
            <v>8.5</v>
          </cell>
          <cell r="L1107">
            <v>8.5</v>
          </cell>
          <cell r="M1107">
            <v>9.5</v>
          </cell>
          <cell r="N1107">
            <v>9.3333333333333339</v>
          </cell>
          <cell r="O1107">
            <v>9.5</v>
          </cell>
          <cell r="P1107">
            <v>9.3333333333333339</v>
          </cell>
          <cell r="Q1107">
            <v>8.9305555555555554</v>
          </cell>
        </row>
        <row r="1108"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1.0555555555555556</v>
          </cell>
          <cell r="F1108">
            <v>1.0555555555555556</v>
          </cell>
          <cell r="G1108">
            <v>1.0555555555555556</v>
          </cell>
          <cell r="H1108">
            <v>1</v>
          </cell>
          <cell r="I1108">
            <v>1</v>
          </cell>
          <cell r="J1108">
            <v>1</v>
          </cell>
          <cell r="K1108">
            <v>1</v>
          </cell>
          <cell r="L1108">
            <v>1.0555555555555567</v>
          </cell>
          <cell r="M1108">
            <v>1</v>
          </cell>
          <cell r="N1108">
            <v>1</v>
          </cell>
          <cell r="O1108">
            <v>1</v>
          </cell>
          <cell r="P1108">
            <v>1</v>
          </cell>
          <cell r="Q1108">
            <v>1.0185185185185186</v>
          </cell>
        </row>
        <row r="1109">
          <cell r="B1109">
            <v>1111105</v>
          </cell>
          <cell r="C1109" t="str">
            <v>لحوم مشوية</v>
          </cell>
        </row>
        <row r="1110"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16.666666666666668</v>
          </cell>
          <cell r="F1110">
            <v>16.833333333333332</v>
          </cell>
          <cell r="G1110">
            <v>17.5</v>
          </cell>
          <cell r="H1110">
            <v>17</v>
          </cell>
          <cell r="I1110">
            <v>17.166666666666668</v>
          </cell>
          <cell r="J1110">
            <v>17.666666666666668</v>
          </cell>
          <cell r="K1110">
            <v>17.166666666666668</v>
          </cell>
          <cell r="L1110">
            <v>16</v>
          </cell>
          <cell r="M1110">
            <v>16.5</v>
          </cell>
          <cell r="N1110">
            <v>16.833333333333332</v>
          </cell>
          <cell r="O1110">
            <v>16.5</v>
          </cell>
          <cell r="P1110">
            <v>17.333333333333332</v>
          </cell>
          <cell r="Q1110">
            <v>16.930555555555557</v>
          </cell>
        </row>
        <row r="1111">
          <cell r="B1111">
            <v>1111106</v>
          </cell>
          <cell r="C1111" t="str">
            <v>دجاج مشوي</v>
          </cell>
        </row>
        <row r="1112"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22.5</v>
          </cell>
          <cell r="F1112">
            <v>22.5</v>
          </cell>
          <cell r="G1112">
            <v>22.75</v>
          </cell>
          <cell r="H1112">
            <v>20</v>
          </cell>
          <cell r="I1112">
            <v>21.25</v>
          </cell>
          <cell r="J1112">
            <v>20.75</v>
          </cell>
          <cell r="K1112">
            <v>21.25</v>
          </cell>
          <cell r="L1112">
            <v>22</v>
          </cell>
          <cell r="M1112">
            <v>22</v>
          </cell>
          <cell r="N1112">
            <v>22.833333333333332</v>
          </cell>
          <cell r="O1112">
            <v>22</v>
          </cell>
          <cell r="P1112">
            <v>21.666666666666668</v>
          </cell>
          <cell r="Q1112">
            <v>21.791666666666668</v>
          </cell>
        </row>
        <row r="1113">
          <cell r="B1113">
            <v>1111107</v>
          </cell>
          <cell r="C1113" t="str">
            <v>معجنات</v>
          </cell>
        </row>
        <row r="1114"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2.75</v>
          </cell>
          <cell r="F1114">
            <v>2.25</v>
          </cell>
          <cell r="G1114">
            <v>2</v>
          </cell>
          <cell r="H1114">
            <v>1</v>
          </cell>
          <cell r="I1114">
            <v>1.5</v>
          </cell>
          <cell r="J1114">
            <v>1.5</v>
          </cell>
          <cell r="K1114">
            <v>1</v>
          </cell>
          <cell r="L1114">
            <v>1</v>
          </cell>
          <cell r="M1114">
            <v>1.25</v>
          </cell>
          <cell r="N1114">
            <v>1.1666666666666667</v>
          </cell>
          <cell r="O1114">
            <v>1</v>
          </cell>
          <cell r="P1114">
            <v>1.5</v>
          </cell>
          <cell r="Q1114">
            <v>1.4930555555555554</v>
          </cell>
        </row>
        <row r="1115">
          <cell r="B1115">
            <v>1111108</v>
          </cell>
          <cell r="C1115" t="str">
            <v>وجبات اخرى</v>
          </cell>
        </row>
        <row r="1116"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3.5</v>
          </cell>
          <cell r="F1116">
            <v>4.5</v>
          </cell>
          <cell r="G1116">
            <v>4.5</v>
          </cell>
          <cell r="H1116">
            <v>4.5</v>
          </cell>
          <cell r="I1116">
            <v>4.5</v>
          </cell>
          <cell r="J1116">
            <v>4.5</v>
          </cell>
          <cell r="K1116">
            <v>4</v>
          </cell>
          <cell r="L1116">
            <v>3.5</v>
          </cell>
          <cell r="M1116">
            <v>3.5</v>
          </cell>
          <cell r="N1116">
            <v>3.6666666666666665</v>
          </cell>
          <cell r="O1116">
            <v>4</v>
          </cell>
          <cell r="P1116">
            <v>4</v>
          </cell>
          <cell r="Q1116">
            <v>4.0555555555555554</v>
          </cell>
        </row>
        <row r="1117">
          <cell r="B1117">
            <v>11112</v>
          </cell>
          <cell r="C1117" t="str">
            <v>المقاهي</v>
          </cell>
        </row>
        <row r="1118"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2.1666666666666665</v>
          </cell>
          <cell r="F1118">
            <v>2.5</v>
          </cell>
          <cell r="G1118">
            <v>2.1666666666666665</v>
          </cell>
          <cell r="H1118">
            <v>2.1666666666666665</v>
          </cell>
          <cell r="I1118">
            <v>2.3333333333333335</v>
          </cell>
          <cell r="J1118">
            <v>2.25</v>
          </cell>
          <cell r="K1118">
            <v>2.5</v>
          </cell>
          <cell r="L1118">
            <v>2.1666666666666665</v>
          </cell>
          <cell r="M1118">
            <v>2.1666666666666665</v>
          </cell>
          <cell r="N1118">
            <v>2</v>
          </cell>
          <cell r="O1118">
            <v>1.8333333333333333</v>
          </cell>
          <cell r="P1118">
            <v>1.8333333333333333</v>
          </cell>
          <cell r="Q1118">
            <v>2.1736111111111112</v>
          </cell>
        </row>
        <row r="1119"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7.666666666666667</v>
          </cell>
          <cell r="F1119">
            <v>8</v>
          </cell>
          <cell r="G1119">
            <v>8.3333333333333339</v>
          </cell>
          <cell r="H1119">
            <v>8</v>
          </cell>
          <cell r="I1119">
            <v>8.3333333333333339</v>
          </cell>
          <cell r="J1119">
            <v>8.3333333333333339</v>
          </cell>
          <cell r="K1119">
            <v>8.1666666666666661</v>
          </cell>
          <cell r="L1119">
            <v>7.666666666666667</v>
          </cell>
          <cell r="M1119">
            <v>8</v>
          </cell>
          <cell r="N1119">
            <v>8.3333333333333339</v>
          </cell>
          <cell r="O1119">
            <v>9</v>
          </cell>
          <cell r="P1119">
            <v>9</v>
          </cell>
          <cell r="Q1119">
            <v>8.2361111111111107</v>
          </cell>
        </row>
        <row r="1120">
          <cell r="B1120">
            <v>12</v>
          </cell>
          <cell r="C1120" t="str">
            <v>سلع وخدمات متنوعة</v>
          </cell>
        </row>
        <row r="1121">
          <cell r="B1121">
            <v>121</v>
          </cell>
          <cell r="C1121" t="str">
            <v>العناية الشخصية</v>
          </cell>
        </row>
        <row r="1122">
          <cell r="B1122">
            <v>1211</v>
          </cell>
          <cell r="C1122" t="str">
            <v>صالونات التجميل والحلاقة</v>
          </cell>
        </row>
        <row r="1123">
          <cell r="B1123">
            <v>1211001</v>
          </cell>
          <cell r="C1123" t="str">
            <v>خدمات الحلاقة الرجالية</v>
          </cell>
        </row>
        <row r="1124"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6.5</v>
          </cell>
          <cell r="F1124">
            <v>6.5</v>
          </cell>
          <cell r="G1124">
            <v>6.833333333333333</v>
          </cell>
          <cell r="H1124">
            <v>6.833333333333333</v>
          </cell>
          <cell r="I1124">
            <v>6.833333333333333</v>
          </cell>
          <cell r="J1124">
            <v>6.833333333333333</v>
          </cell>
          <cell r="K1124">
            <v>6.833333333333333</v>
          </cell>
          <cell r="L1124">
            <v>6.833333333333333</v>
          </cell>
          <cell r="M1124">
            <v>6.5</v>
          </cell>
          <cell r="N1124">
            <v>6.5</v>
          </cell>
          <cell r="O1124">
            <v>6.5</v>
          </cell>
          <cell r="P1124">
            <v>6.666666666666667</v>
          </cell>
          <cell r="Q1124">
            <v>6.6805555555555562</v>
          </cell>
        </row>
        <row r="1125"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3</v>
          </cell>
          <cell r="F1125">
            <v>3</v>
          </cell>
          <cell r="G1125">
            <v>3</v>
          </cell>
          <cell r="H1125">
            <v>3</v>
          </cell>
          <cell r="I1125">
            <v>3</v>
          </cell>
          <cell r="J1125">
            <v>3</v>
          </cell>
          <cell r="K1125">
            <v>3</v>
          </cell>
          <cell r="L1125">
            <v>3</v>
          </cell>
          <cell r="M1125">
            <v>3</v>
          </cell>
          <cell r="N1125">
            <v>3</v>
          </cell>
          <cell r="O1125">
            <v>3</v>
          </cell>
          <cell r="P1125">
            <v>3</v>
          </cell>
          <cell r="Q1125">
            <v>3</v>
          </cell>
        </row>
        <row r="1126">
          <cell r="B1126">
            <v>1211002</v>
          </cell>
          <cell r="C1126" t="str">
            <v>خدمات  التجميل النسائية</v>
          </cell>
        </row>
        <row r="1127"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15.666666666666666</v>
          </cell>
          <cell r="F1127">
            <v>15.666666666666666</v>
          </cell>
          <cell r="G1127">
            <v>15.75</v>
          </cell>
          <cell r="H1127">
            <v>15.75</v>
          </cell>
          <cell r="I1127">
            <v>15.75</v>
          </cell>
          <cell r="J1127">
            <v>15</v>
          </cell>
          <cell r="K1127">
            <v>15</v>
          </cell>
          <cell r="L1127">
            <v>15</v>
          </cell>
          <cell r="M1127">
            <v>14.166666666666666</v>
          </cell>
          <cell r="N1127">
            <v>14.166666666666666</v>
          </cell>
          <cell r="O1127">
            <v>14.166666666666666</v>
          </cell>
          <cell r="P1127">
            <v>16.666666666666668</v>
          </cell>
          <cell r="Q1127">
            <v>15.229166666666664</v>
          </cell>
        </row>
        <row r="1128"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17.5</v>
          </cell>
          <cell r="F1128">
            <v>17.5</v>
          </cell>
          <cell r="G1128">
            <v>16.25</v>
          </cell>
          <cell r="H1128">
            <v>16.25</v>
          </cell>
          <cell r="I1128">
            <v>16.25</v>
          </cell>
          <cell r="J1128">
            <v>16.25</v>
          </cell>
          <cell r="K1128">
            <v>16.25</v>
          </cell>
          <cell r="L1128">
            <v>16.25</v>
          </cell>
          <cell r="M1128">
            <v>16.5</v>
          </cell>
          <cell r="N1128">
            <v>16.5</v>
          </cell>
          <cell r="O1128">
            <v>16.5</v>
          </cell>
          <cell r="P1128">
            <v>15</v>
          </cell>
          <cell r="Q1128">
            <v>16.416666666666668</v>
          </cell>
        </row>
        <row r="1129">
          <cell r="B1129">
            <v>1212</v>
          </cell>
          <cell r="C1129" t="str">
            <v>الاجهزة الكهربائية للعناية الشخصية</v>
          </cell>
        </row>
        <row r="1130">
          <cell r="B1130">
            <v>1212001</v>
          </cell>
          <cell r="C1130" t="str">
            <v>ماكنة حلاقة ذقن كهربائية</v>
          </cell>
        </row>
        <row r="1131"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65</v>
          </cell>
          <cell r="F1131">
            <v>65</v>
          </cell>
          <cell r="G1131">
            <v>65</v>
          </cell>
          <cell r="H1131">
            <v>65</v>
          </cell>
          <cell r="I1131">
            <v>65</v>
          </cell>
          <cell r="J1131">
            <v>65</v>
          </cell>
          <cell r="K1131">
            <v>65</v>
          </cell>
          <cell r="L1131">
            <v>65</v>
          </cell>
          <cell r="M1131">
            <v>65</v>
          </cell>
          <cell r="N1131">
            <v>60</v>
          </cell>
          <cell r="O1131">
            <v>70</v>
          </cell>
          <cell r="P1131">
            <v>65</v>
          </cell>
          <cell r="Q1131">
            <v>65</v>
          </cell>
        </row>
        <row r="1132">
          <cell r="B1132">
            <v>1212002</v>
          </cell>
          <cell r="C1132" t="str">
            <v>مجفف شعر</v>
          </cell>
        </row>
        <row r="1133"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150</v>
          </cell>
          <cell r="F1133">
            <v>149.66666666666666</v>
          </cell>
          <cell r="G1133">
            <v>150</v>
          </cell>
          <cell r="H1133">
            <v>149.66666666666666</v>
          </cell>
          <cell r="I1133">
            <v>146.66666666666666</v>
          </cell>
          <cell r="J1133">
            <v>150</v>
          </cell>
          <cell r="K1133">
            <v>160</v>
          </cell>
          <cell r="L1133">
            <v>165</v>
          </cell>
          <cell r="M1133">
            <v>165</v>
          </cell>
          <cell r="N1133">
            <v>160</v>
          </cell>
          <cell r="O1133">
            <v>165</v>
          </cell>
          <cell r="P1133">
            <v>162.25</v>
          </cell>
          <cell r="Q1133">
            <v>156.10416666666666</v>
          </cell>
        </row>
        <row r="1134">
          <cell r="B1134">
            <v>1213</v>
          </cell>
          <cell r="C1134" t="str">
            <v>سلع الخدمات الشخصية</v>
          </cell>
        </row>
        <row r="1135">
          <cell r="B1135">
            <v>1213001</v>
          </cell>
          <cell r="C1135" t="str">
            <v>شفرات  وماكنات حلاقة</v>
          </cell>
        </row>
        <row r="1136"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35</v>
          </cell>
          <cell r="F1136">
            <v>35</v>
          </cell>
          <cell r="G1136">
            <v>35</v>
          </cell>
          <cell r="H1136">
            <v>35</v>
          </cell>
          <cell r="I1136">
            <v>35</v>
          </cell>
          <cell r="J1136">
            <v>35</v>
          </cell>
          <cell r="K1136">
            <v>35</v>
          </cell>
          <cell r="L1136">
            <v>35</v>
          </cell>
          <cell r="M1136">
            <v>35</v>
          </cell>
          <cell r="N1136">
            <v>35</v>
          </cell>
          <cell r="O1136">
            <v>35</v>
          </cell>
          <cell r="P1136">
            <v>35</v>
          </cell>
          <cell r="Q1136">
            <v>35</v>
          </cell>
        </row>
        <row r="1137"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5.8</v>
          </cell>
          <cell r="F1137">
            <v>5.8</v>
          </cell>
          <cell r="G1137">
            <v>5</v>
          </cell>
          <cell r="H1137">
            <v>5</v>
          </cell>
          <cell r="I1137">
            <v>5</v>
          </cell>
          <cell r="J1137">
            <v>5</v>
          </cell>
          <cell r="K1137">
            <v>5</v>
          </cell>
          <cell r="L1137">
            <v>5</v>
          </cell>
          <cell r="M1137">
            <v>5</v>
          </cell>
          <cell r="N1137">
            <v>5</v>
          </cell>
          <cell r="O1137">
            <v>5</v>
          </cell>
          <cell r="P1137">
            <v>5</v>
          </cell>
          <cell r="Q1137">
            <v>5.1333333333333337</v>
          </cell>
        </row>
        <row r="1138">
          <cell r="B1138">
            <v>1213002</v>
          </cell>
          <cell r="C1138" t="str">
            <v>فراشي اسنان</v>
          </cell>
        </row>
        <row r="1139"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7</v>
          </cell>
          <cell r="F1139">
            <v>7</v>
          </cell>
          <cell r="G1139">
            <v>7.2222222222222223</v>
          </cell>
          <cell r="H1139">
            <v>7.5</v>
          </cell>
          <cell r="I1139">
            <v>7.666666666666667</v>
          </cell>
          <cell r="J1139">
            <v>8.8333333333333339</v>
          </cell>
          <cell r="K1139">
            <v>8.8333333333333339</v>
          </cell>
          <cell r="L1139">
            <v>8.8333333333333357</v>
          </cell>
          <cell r="M1139">
            <v>8.8333333333333357</v>
          </cell>
          <cell r="N1139">
            <v>8.8333333333333357</v>
          </cell>
          <cell r="O1139">
            <v>8.8333333333333357</v>
          </cell>
          <cell r="P1139">
            <v>8.8333333333333357</v>
          </cell>
          <cell r="Q1139">
            <v>8.1851851851851887</v>
          </cell>
        </row>
        <row r="1140">
          <cell r="B1140">
            <v>1213003</v>
          </cell>
          <cell r="C1140" t="str">
            <v>سلع عناية شخصية اخرى</v>
          </cell>
        </row>
        <row r="1141"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2.5</v>
          </cell>
          <cell r="F1141">
            <v>2.5</v>
          </cell>
          <cell r="G1141">
            <v>2.3333333333333335</v>
          </cell>
          <cell r="H1141">
            <v>2.5</v>
          </cell>
          <cell r="I1141">
            <v>2.5</v>
          </cell>
          <cell r="J1141">
            <v>2.5</v>
          </cell>
          <cell r="K1141">
            <v>2.5</v>
          </cell>
          <cell r="L1141">
            <v>2.5</v>
          </cell>
          <cell r="M1141">
            <v>2.3333333333333335</v>
          </cell>
          <cell r="N1141">
            <v>2.5833333333333335</v>
          </cell>
          <cell r="O1141">
            <v>2.1666666666666665</v>
          </cell>
          <cell r="P1141">
            <v>2.6666666666666665</v>
          </cell>
          <cell r="Q1141">
            <v>2.4652777777777781</v>
          </cell>
        </row>
        <row r="1142"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1.1666666666666667</v>
          </cell>
          <cell r="F1142">
            <v>1.1666666666666667</v>
          </cell>
          <cell r="G1142">
            <v>1.1666666666666667</v>
          </cell>
          <cell r="H1142">
            <v>1.1666666666666667</v>
          </cell>
          <cell r="I1142">
            <v>1.1666666666666667</v>
          </cell>
          <cell r="J1142">
            <v>1</v>
          </cell>
          <cell r="K1142">
            <v>1.1666666666666667</v>
          </cell>
          <cell r="L1142">
            <v>1</v>
          </cell>
          <cell r="M1142">
            <v>1</v>
          </cell>
          <cell r="N1142">
            <v>1</v>
          </cell>
          <cell r="O1142">
            <v>1</v>
          </cell>
          <cell r="P1142">
            <v>1</v>
          </cell>
          <cell r="Q1142">
            <v>1.0833333333333333</v>
          </cell>
        </row>
        <row r="1143">
          <cell r="B1143">
            <v>1213004</v>
          </cell>
          <cell r="C1143" t="str">
            <v xml:space="preserve">صابون تواليت </v>
          </cell>
        </row>
        <row r="1144"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2.6444444444444444</v>
          </cell>
          <cell r="F1144">
            <v>2.5</v>
          </cell>
          <cell r="G1144">
            <v>2.5</v>
          </cell>
          <cell r="H1144">
            <v>2.5</v>
          </cell>
          <cell r="I1144">
            <v>2.5</v>
          </cell>
          <cell r="J1144">
            <v>2.5</v>
          </cell>
          <cell r="K1144">
            <v>2.5</v>
          </cell>
          <cell r="L1144">
            <v>2.5</v>
          </cell>
          <cell r="M1144">
            <v>2.375</v>
          </cell>
          <cell r="N1144">
            <v>2.4166666666666652</v>
          </cell>
          <cell r="O1144">
            <v>2.5</v>
          </cell>
          <cell r="P1144">
            <v>2.5</v>
          </cell>
          <cell r="Q1144">
            <v>2.4946759259259257</v>
          </cell>
        </row>
        <row r="1145"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2.25</v>
          </cell>
          <cell r="F1145">
            <v>2.5</v>
          </cell>
          <cell r="G1145">
            <v>2.5</v>
          </cell>
          <cell r="H1145">
            <v>2.25</v>
          </cell>
          <cell r="I1145">
            <v>2.5</v>
          </cell>
          <cell r="J1145">
            <v>2</v>
          </cell>
          <cell r="K1145">
            <v>1.8333333333333333</v>
          </cell>
          <cell r="L1145">
            <v>1.916666666666665</v>
          </cell>
          <cell r="M1145">
            <v>1.833333333333335</v>
          </cell>
          <cell r="N1145">
            <v>2</v>
          </cell>
          <cell r="O1145">
            <v>2.0625</v>
          </cell>
          <cell r="P1145">
            <v>1.9375</v>
          </cell>
          <cell r="Q1145">
            <v>2.1319444444444446</v>
          </cell>
        </row>
        <row r="1146">
          <cell r="B1146">
            <v>1213005</v>
          </cell>
          <cell r="C1146" t="str">
            <v>شامبو</v>
          </cell>
        </row>
        <row r="1147"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13.75</v>
          </cell>
          <cell r="F1147">
            <v>13.75</v>
          </cell>
          <cell r="G1147">
            <v>13.75</v>
          </cell>
          <cell r="H1147">
            <v>13.75</v>
          </cell>
          <cell r="I1147">
            <v>13.75</v>
          </cell>
          <cell r="J1147">
            <v>13.75</v>
          </cell>
          <cell r="K1147">
            <v>13.75</v>
          </cell>
          <cell r="L1147">
            <v>13.75</v>
          </cell>
          <cell r="M1147">
            <v>12.25</v>
          </cell>
          <cell r="N1147">
            <v>12.25</v>
          </cell>
          <cell r="O1147">
            <v>13</v>
          </cell>
          <cell r="P1147">
            <v>12.25</v>
          </cell>
          <cell r="Q1147">
            <v>13.3125</v>
          </cell>
        </row>
        <row r="1148"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16.083333333333332</v>
          </cell>
          <cell r="F1148">
            <v>16.333333333333332</v>
          </cell>
          <cell r="G1148">
            <v>16.537037037037038</v>
          </cell>
          <cell r="H1148">
            <v>16.333333333333332</v>
          </cell>
          <cell r="I1148">
            <v>16.083333333333332</v>
          </cell>
          <cell r="J1148">
            <v>16.055555555555554</v>
          </cell>
          <cell r="K1148">
            <v>16.055555555555554</v>
          </cell>
          <cell r="L1148">
            <v>15.766666666666666</v>
          </cell>
          <cell r="M1148">
            <v>15.933333333333332</v>
          </cell>
          <cell r="N1148">
            <v>15.933333333333332</v>
          </cell>
          <cell r="O1148">
            <v>16.400000000000002</v>
          </cell>
          <cell r="P1148">
            <v>16.333333333333332</v>
          </cell>
          <cell r="Q1148">
            <v>16.154012345679014</v>
          </cell>
        </row>
        <row r="1149">
          <cell r="B1149">
            <v>1213006</v>
          </cell>
          <cell r="C1149" t="str">
            <v>معجون حلاقة</v>
          </cell>
        </row>
        <row r="1150"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11</v>
          </cell>
          <cell r="F1150">
            <v>11</v>
          </cell>
          <cell r="G1150">
            <v>11</v>
          </cell>
          <cell r="H1150">
            <v>11</v>
          </cell>
          <cell r="I1150">
            <v>11</v>
          </cell>
          <cell r="J1150">
            <v>11</v>
          </cell>
          <cell r="K1150">
            <v>11</v>
          </cell>
          <cell r="L1150">
            <v>11</v>
          </cell>
          <cell r="M1150">
            <v>11</v>
          </cell>
          <cell r="N1150">
            <v>11</v>
          </cell>
          <cell r="O1150">
            <v>11</v>
          </cell>
          <cell r="P1150">
            <v>11</v>
          </cell>
          <cell r="Q1150">
            <v>11</v>
          </cell>
        </row>
        <row r="1151">
          <cell r="B1151">
            <v>1213007</v>
          </cell>
          <cell r="C1151" t="str">
            <v>معجون اسنان</v>
          </cell>
        </row>
        <row r="1152"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8.125</v>
          </cell>
          <cell r="F1152">
            <v>8</v>
          </cell>
          <cell r="G1152">
            <v>8.25</v>
          </cell>
          <cell r="H1152">
            <v>7.75</v>
          </cell>
          <cell r="I1152">
            <v>7.625</v>
          </cell>
          <cell r="J1152">
            <v>7.625</v>
          </cell>
          <cell r="K1152">
            <v>7.625</v>
          </cell>
          <cell r="L1152">
            <v>7.625</v>
          </cell>
          <cell r="M1152">
            <v>7.625</v>
          </cell>
          <cell r="N1152">
            <v>7.7</v>
          </cell>
          <cell r="O1152">
            <v>7.7</v>
          </cell>
          <cell r="P1152">
            <v>7.833333333333333</v>
          </cell>
          <cell r="Q1152">
            <v>7.7902777777777779</v>
          </cell>
        </row>
        <row r="1153"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18.75</v>
          </cell>
          <cell r="F1153">
            <v>19.333333333333332</v>
          </cell>
          <cell r="G1153">
            <v>18.833333333333332</v>
          </cell>
          <cell r="H1153">
            <v>18.777777777777775</v>
          </cell>
          <cell r="I1153">
            <v>18.75</v>
          </cell>
          <cell r="J1153">
            <v>18.541666666666668</v>
          </cell>
          <cell r="K1153">
            <v>18.541666666666668</v>
          </cell>
          <cell r="L1153">
            <v>18.266666666666666</v>
          </cell>
          <cell r="M1153">
            <v>17.266666666666666</v>
          </cell>
          <cell r="N1153">
            <v>17.266666666666666</v>
          </cell>
          <cell r="O1153">
            <v>17.099999999999998</v>
          </cell>
          <cell r="P1153">
            <v>18.133333333333333</v>
          </cell>
          <cell r="Q1153">
            <v>18.296759259259254</v>
          </cell>
        </row>
        <row r="1154">
          <cell r="B1154">
            <v>1213008</v>
          </cell>
          <cell r="C1154" t="str">
            <v>عطور</v>
          </cell>
        </row>
        <row r="1155"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180</v>
          </cell>
          <cell r="F1155">
            <v>180</v>
          </cell>
          <cell r="G1155">
            <v>180</v>
          </cell>
          <cell r="H1155">
            <v>180</v>
          </cell>
          <cell r="I1155">
            <v>180</v>
          </cell>
          <cell r="J1155">
            <v>180</v>
          </cell>
          <cell r="K1155">
            <v>180</v>
          </cell>
          <cell r="L1155">
            <v>180</v>
          </cell>
          <cell r="M1155">
            <v>188.33333333333334</v>
          </cell>
          <cell r="N1155">
            <v>192.66666666666666</v>
          </cell>
          <cell r="O1155">
            <v>210</v>
          </cell>
          <cell r="P1155">
            <v>210</v>
          </cell>
          <cell r="Q1155">
            <v>186.75</v>
          </cell>
        </row>
        <row r="1156"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160</v>
          </cell>
          <cell r="F1156">
            <v>160</v>
          </cell>
          <cell r="G1156">
            <v>160</v>
          </cell>
          <cell r="H1156">
            <v>160</v>
          </cell>
          <cell r="I1156">
            <v>160</v>
          </cell>
          <cell r="J1156">
            <v>160</v>
          </cell>
          <cell r="K1156">
            <v>160</v>
          </cell>
          <cell r="L1156">
            <v>160</v>
          </cell>
          <cell r="M1156">
            <v>160</v>
          </cell>
          <cell r="N1156">
            <v>165</v>
          </cell>
          <cell r="O1156">
            <v>170</v>
          </cell>
          <cell r="P1156">
            <v>167.5</v>
          </cell>
          <cell r="Q1156">
            <v>161.875</v>
          </cell>
        </row>
        <row r="1157">
          <cell r="B1157">
            <v>1213009</v>
          </cell>
          <cell r="C1157" t="str">
            <v>مواد التجميل</v>
          </cell>
        </row>
        <row r="1158"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162.5</v>
          </cell>
          <cell r="F1158">
            <v>161.66666666666666</v>
          </cell>
          <cell r="G1158">
            <v>161.66666666666666</v>
          </cell>
          <cell r="H1158">
            <v>161.66666666666666</v>
          </cell>
          <cell r="I1158">
            <v>162.5</v>
          </cell>
          <cell r="J1158">
            <v>158.33333333333334</v>
          </cell>
          <cell r="K1158">
            <v>158.33333333333334</v>
          </cell>
          <cell r="L1158">
            <v>155</v>
          </cell>
          <cell r="M1158">
            <v>155.83333333333334</v>
          </cell>
          <cell r="N1158">
            <v>157.5</v>
          </cell>
          <cell r="O1158">
            <v>165.83333333333334</v>
          </cell>
          <cell r="P1158">
            <v>157.5</v>
          </cell>
          <cell r="Q1158">
            <v>159.86111111111109</v>
          </cell>
        </row>
        <row r="1159"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27.5</v>
          </cell>
          <cell r="F1159">
            <v>27.5</v>
          </cell>
          <cell r="G1159">
            <v>27.5</v>
          </cell>
          <cell r="H1159">
            <v>27.5</v>
          </cell>
          <cell r="I1159">
            <v>27.5</v>
          </cell>
          <cell r="J1159">
            <v>27.5</v>
          </cell>
          <cell r="K1159">
            <v>27.5</v>
          </cell>
          <cell r="L1159">
            <v>27.5</v>
          </cell>
          <cell r="M1159">
            <v>27.5</v>
          </cell>
          <cell r="N1159">
            <v>27.5</v>
          </cell>
          <cell r="O1159">
            <v>25</v>
          </cell>
          <cell r="P1159">
            <v>25</v>
          </cell>
          <cell r="Q1159">
            <v>27.083333333333332</v>
          </cell>
        </row>
        <row r="1160"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45</v>
          </cell>
          <cell r="F1160">
            <v>45</v>
          </cell>
          <cell r="G1160">
            <v>45</v>
          </cell>
          <cell r="H1160">
            <v>45</v>
          </cell>
          <cell r="I1160">
            <v>45</v>
          </cell>
          <cell r="J1160">
            <v>45</v>
          </cell>
          <cell r="K1160">
            <v>45</v>
          </cell>
          <cell r="L1160">
            <v>45</v>
          </cell>
          <cell r="M1160">
            <v>45</v>
          </cell>
          <cell r="N1160">
            <v>45</v>
          </cell>
          <cell r="O1160">
            <v>43.75</v>
          </cell>
          <cell r="P1160">
            <v>43.75</v>
          </cell>
          <cell r="Q1160">
            <v>44.791666666666664</v>
          </cell>
        </row>
        <row r="1161"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12.5</v>
          </cell>
          <cell r="F1161">
            <v>12.5</v>
          </cell>
          <cell r="G1161">
            <v>12.5</v>
          </cell>
          <cell r="H1161">
            <v>12.5</v>
          </cell>
          <cell r="I1161">
            <v>12.5</v>
          </cell>
          <cell r="J1161">
            <v>12.5</v>
          </cell>
          <cell r="K1161">
            <v>12.5</v>
          </cell>
          <cell r="L1161">
            <v>12.5</v>
          </cell>
          <cell r="M1161">
            <v>12.5</v>
          </cell>
          <cell r="N1161">
            <v>11.666666666666666</v>
          </cell>
          <cell r="O1161">
            <v>12</v>
          </cell>
          <cell r="P1161">
            <v>11.666666666666666</v>
          </cell>
          <cell r="Q1161">
            <v>12.319444444444445</v>
          </cell>
        </row>
        <row r="1162"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27.5</v>
          </cell>
          <cell r="F1162">
            <v>27.5</v>
          </cell>
          <cell r="G1162">
            <v>27.5</v>
          </cell>
          <cell r="H1162">
            <v>27.5</v>
          </cell>
          <cell r="I1162">
            <v>27.5</v>
          </cell>
          <cell r="J1162">
            <v>27.5</v>
          </cell>
          <cell r="K1162">
            <v>27.5</v>
          </cell>
          <cell r="L1162">
            <v>27.5</v>
          </cell>
          <cell r="M1162">
            <v>27.5</v>
          </cell>
          <cell r="N1162">
            <v>26.25</v>
          </cell>
          <cell r="O1162">
            <v>25</v>
          </cell>
          <cell r="P1162">
            <v>26.25</v>
          </cell>
          <cell r="Q1162">
            <v>27.083333333333332</v>
          </cell>
        </row>
        <row r="1163"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7.75</v>
          </cell>
          <cell r="F1163">
            <v>7.75</v>
          </cell>
          <cell r="G1163">
            <v>6.75</v>
          </cell>
          <cell r="H1163">
            <v>6.75</v>
          </cell>
          <cell r="I1163">
            <v>6.75</v>
          </cell>
          <cell r="J1163">
            <v>6.75</v>
          </cell>
          <cell r="K1163">
            <v>6.75</v>
          </cell>
          <cell r="L1163">
            <v>6.75</v>
          </cell>
          <cell r="M1163">
            <v>6.75</v>
          </cell>
          <cell r="N1163">
            <v>6.25</v>
          </cell>
          <cell r="O1163">
            <v>6</v>
          </cell>
          <cell r="P1163">
            <v>6</v>
          </cell>
          <cell r="Q1163">
            <v>6.75</v>
          </cell>
        </row>
        <row r="1164">
          <cell r="B1164">
            <v>1213010</v>
          </cell>
          <cell r="C1164" t="str">
            <v>مناديل وفوط صحية ورقية</v>
          </cell>
        </row>
        <row r="1165"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8</v>
          </cell>
          <cell r="F1165">
            <v>8</v>
          </cell>
          <cell r="G1165">
            <v>9</v>
          </cell>
          <cell r="H1165">
            <v>9</v>
          </cell>
          <cell r="I1165">
            <v>9</v>
          </cell>
          <cell r="J1165">
            <v>9</v>
          </cell>
          <cell r="K1165">
            <v>9</v>
          </cell>
          <cell r="L1165">
            <v>9</v>
          </cell>
          <cell r="M1165">
            <v>9</v>
          </cell>
          <cell r="N1165">
            <v>8</v>
          </cell>
          <cell r="O1165">
            <v>7.5</v>
          </cell>
          <cell r="P1165">
            <v>8</v>
          </cell>
          <cell r="Q1165">
            <v>8.5416666666666661</v>
          </cell>
        </row>
        <row r="1166"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40</v>
          </cell>
          <cell r="F1166">
            <v>41</v>
          </cell>
          <cell r="G1166">
            <v>38.833333333333336</v>
          </cell>
          <cell r="H1166">
            <v>37.25</v>
          </cell>
          <cell r="I1166">
            <v>37.25</v>
          </cell>
          <cell r="J1166">
            <v>37.25</v>
          </cell>
          <cell r="K1166">
            <v>37.25</v>
          </cell>
          <cell r="L1166">
            <v>37.66666666666665</v>
          </cell>
          <cell r="M1166">
            <v>35.83333333333335</v>
          </cell>
          <cell r="N1166">
            <v>36</v>
          </cell>
          <cell r="O1166">
            <v>34.777777777777764</v>
          </cell>
          <cell r="P1166">
            <v>36.666666666666664</v>
          </cell>
          <cell r="Q1166">
            <v>37.481481481481488</v>
          </cell>
        </row>
        <row r="1167"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6.2222222222222223</v>
          </cell>
          <cell r="F1167">
            <v>5.833333333333333</v>
          </cell>
          <cell r="G1167">
            <v>5.833333333333333</v>
          </cell>
          <cell r="H1167">
            <v>5.916666666666667</v>
          </cell>
          <cell r="I1167">
            <v>5.916666666666667</v>
          </cell>
          <cell r="J1167">
            <v>5.916666666666667</v>
          </cell>
          <cell r="K1167">
            <v>5.9444444444444455</v>
          </cell>
          <cell r="L1167">
            <v>5.9333333333333336</v>
          </cell>
          <cell r="M1167">
            <v>6.833333333333333</v>
          </cell>
          <cell r="N1167">
            <v>7.666666666666667</v>
          </cell>
          <cell r="O1167">
            <v>7.333333333333333</v>
          </cell>
          <cell r="P1167">
            <v>7.3055555555555571</v>
          </cell>
          <cell r="Q1167">
            <v>6.3879629629629626</v>
          </cell>
        </row>
        <row r="1168"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30.111111111111114</v>
          </cell>
          <cell r="F1168">
            <v>30.333333333333332</v>
          </cell>
          <cell r="G1168">
            <v>30.333333333333332</v>
          </cell>
          <cell r="H1168">
            <v>30</v>
          </cell>
          <cell r="I1168">
            <v>29.611111111111111</v>
          </cell>
          <cell r="J1168">
            <v>29.388888888888889</v>
          </cell>
          <cell r="K1168">
            <v>29.333333333333332</v>
          </cell>
          <cell r="L1168">
            <v>30.222222222222232</v>
          </cell>
          <cell r="M1168">
            <v>29</v>
          </cell>
          <cell r="N1168">
            <v>28.777777777777768</v>
          </cell>
          <cell r="O1168">
            <v>30.1111111111111</v>
          </cell>
          <cell r="P1168">
            <v>29.222222222222232</v>
          </cell>
          <cell r="Q1168">
            <v>29.703703703703706</v>
          </cell>
        </row>
        <row r="1169">
          <cell r="B1169">
            <v>123</v>
          </cell>
          <cell r="C1169" t="str">
            <v>سلع شخصية اخرى</v>
          </cell>
        </row>
        <row r="1170">
          <cell r="B1170">
            <v>1231</v>
          </cell>
          <cell r="C1170" t="str">
            <v>المجوهرات والساعات</v>
          </cell>
        </row>
        <row r="1171">
          <cell r="B1171">
            <v>1231001</v>
          </cell>
          <cell r="C1171" t="str">
            <v>الذهب</v>
          </cell>
        </row>
        <row r="1172"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139.25</v>
          </cell>
          <cell r="F1172">
            <v>134.25</v>
          </cell>
          <cell r="G1172">
            <v>134.5</v>
          </cell>
          <cell r="H1172">
            <v>136.25</v>
          </cell>
          <cell r="I1172">
            <v>138.25</v>
          </cell>
          <cell r="J1172">
            <v>140.75</v>
          </cell>
          <cell r="K1172">
            <v>131.25</v>
          </cell>
          <cell r="L1172">
            <v>128.75</v>
          </cell>
          <cell r="M1172">
            <v>135.125</v>
          </cell>
          <cell r="N1172">
            <v>131.75</v>
          </cell>
          <cell r="O1172">
            <v>140</v>
          </cell>
          <cell r="P1172">
            <v>132.5</v>
          </cell>
          <cell r="Q1172">
            <v>135.21875</v>
          </cell>
        </row>
        <row r="1173"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152.25</v>
          </cell>
          <cell r="F1173">
            <v>150.75</v>
          </cell>
          <cell r="G1173">
            <v>148.75</v>
          </cell>
          <cell r="H1173">
            <v>148.75</v>
          </cell>
          <cell r="I1173">
            <v>148.75</v>
          </cell>
          <cell r="J1173">
            <v>151.25</v>
          </cell>
          <cell r="K1173">
            <v>145.25</v>
          </cell>
          <cell r="L1173">
            <v>141.5</v>
          </cell>
          <cell r="M1173">
            <v>147.75</v>
          </cell>
          <cell r="N1173">
            <v>154.25</v>
          </cell>
          <cell r="O1173">
            <v>152.5</v>
          </cell>
          <cell r="P1173">
            <v>151.25</v>
          </cell>
          <cell r="Q1173">
            <v>149.41666666666666</v>
          </cell>
        </row>
        <row r="1174">
          <cell r="B1174">
            <v>1231003</v>
          </cell>
          <cell r="C1174" t="str">
            <v>اصلاح الساعات</v>
          </cell>
        </row>
        <row r="1175"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3.6666666666666665</v>
          </cell>
          <cell r="F1175">
            <v>3.6666666666666665</v>
          </cell>
          <cell r="G1175">
            <v>3.6666666666666665</v>
          </cell>
          <cell r="H1175">
            <v>3.6666666666666665</v>
          </cell>
          <cell r="I1175">
            <v>3.6666666666666665</v>
          </cell>
          <cell r="J1175">
            <v>3.6666666666666665</v>
          </cell>
          <cell r="K1175">
            <v>3.6666666666666665</v>
          </cell>
          <cell r="L1175">
            <v>3.6666666666666665</v>
          </cell>
          <cell r="M1175">
            <v>3.8333333333333335</v>
          </cell>
          <cell r="N1175">
            <v>3.3333333333333335</v>
          </cell>
          <cell r="O1175">
            <v>3.6666666666666665</v>
          </cell>
          <cell r="P1175">
            <v>3.8333333333333335</v>
          </cell>
          <cell r="Q1175">
            <v>3.6666666666666674</v>
          </cell>
        </row>
        <row r="1176">
          <cell r="B1176">
            <v>1232</v>
          </cell>
          <cell r="C1176" t="str">
            <v>سلع متنوعة اخرى</v>
          </cell>
        </row>
        <row r="1177">
          <cell r="B1177">
            <v>1232001</v>
          </cell>
          <cell r="C1177" t="str">
            <v>شنط السفر</v>
          </cell>
        </row>
        <row r="1178"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60</v>
          </cell>
          <cell r="F1178">
            <v>60</v>
          </cell>
          <cell r="G1178">
            <v>60</v>
          </cell>
          <cell r="H1178">
            <v>60</v>
          </cell>
          <cell r="I1178">
            <v>60</v>
          </cell>
          <cell r="J1178">
            <v>60</v>
          </cell>
          <cell r="K1178">
            <v>60</v>
          </cell>
          <cell r="L1178">
            <v>60</v>
          </cell>
          <cell r="M1178">
            <v>60</v>
          </cell>
          <cell r="N1178">
            <v>63.333333333333336</v>
          </cell>
          <cell r="O1178">
            <v>60</v>
          </cell>
          <cell r="P1178">
            <v>60</v>
          </cell>
          <cell r="Q1178">
            <v>60.277777777777779</v>
          </cell>
        </row>
        <row r="1179"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20</v>
          </cell>
          <cell r="F1179">
            <v>20</v>
          </cell>
          <cell r="G1179">
            <v>20</v>
          </cell>
          <cell r="H1179">
            <v>20</v>
          </cell>
          <cell r="I1179">
            <v>20</v>
          </cell>
          <cell r="J1179">
            <v>20</v>
          </cell>
          <cell r="K1179">
            <v>20</v>
          </cell>
          <cell r="L1179">
            <v>20</v>
          </cell>
          <cell r="M1179">
            <v>22.5</v>
          </cell>
          <cell r="N1179">
            <v>23.333333333333332</v>
          </cell>
          <cell r="O1179">
            <v>30</v>
          </cell>
          <cell r="P1179">
            <v>30</v>
          </cell>
          <cell r="Q1179">
            <v>22.152777777777782</v>
          </cell>
        </row>
        <row r="1180">
          <cell r="B1180">
            <v>1232002</v>
          </cell>
          <cell r="C1180" t="str">
            <v>غلايين</v>
          </cell>
        </row>
        <row r="1181"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37.5</v>
          </cell>
          <cell r="F1181">
            <v>37.5</v>
          </cell>
          <cell r="G1181">
            <v>37.5</v>
          </cell>
          <cell r="H1181">
            <v>40</v>
          </cell>
          <cell r="I1181">
            <v>42.5</v>
          </cell>
          <cell r="J1181">
            <v>42.5</v>
          </cell>
          <cell r="K1181">
            <v>42.5</v>
          </cell>
          <cell r="L1181">
            <v>42.5</v>
          </cell>
          <cell r="M1181">
            <v>40</v>
          </cell>
          <cell r="N1181">
            <v>43.333333333333336</v>
          </cell>
          <cell r="O1181">
            <v>45</v>
          </cell>
          <cell r="P1181">
            <v>47.5</v>
          </cell>
          <cell r="Q1181">
            <v>41.527777777777779</v>
          </cell>
        </row>
        <row r="1182">
          <cell r="B1182">
            <v>1232003</v>
          </cell>
          <cell r="C1182" t="str">
            <v>ولاعات</v>
          </cell>
        </row>
        <row r="1183"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1</v>
          </cell>
          <cell r="F1183">
            <v>1</v>
          </cell>
          <cell r="G1183">
            <v>1</v>
          </cell>
          <cell r="H1183">
            <v>1</v>
          </cell>
          <cell r="I1183">
            <v>1</v>
          </cell>
          <cell r="J1183">
            <v>1</v>
          </cell>
          <cell r="K1183">
            <v>1</v>
          </cell>
          <cell r="L1183">
            <v>1</v>
          </cell>
          <cell r="M1183">
            <v>1</v>
          </cell>
          <cell r="N1183">
            <v>1</v>
          </cell>
          <cell r="O1183">
            <v>1</v>
          </cell>
          <cell r="P1183">
            <v>1</v>
          </cell>
          <cell r="Q1183">
            <v>1</v>
          </cell>
        </row>
        <row r="1184">
          <cell r="B1184">
            <v>1232004</v>
          </cell>
          <cell r="C1184" t="str">
            <v xml:space="preserve"> سلع اخرى</v>
          </cell>
        </row>
        <row r="1185"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10</v>
          </cell>
          <cell r="F1185">
            <v>10</v>
          </cell>
          <cell r="G1185">
            <v>10</v>
          </cell>
          <cell r="H1185">
            <v>10</v>
          </cell>
          <cell r="I1185">
            <v>10</v>
          </cell>
          <cell r="J1185">
            <v>10</v>
          </cell>
          <cell r="K1185">
            <v>10</v>
          </cell>
          <cell r="L1185">
            <v>10</v>
          </cell>
          <cell r="M1185">
            <v>11</v>
          </cell>
          <cell r="N1185">
            <v>11.666666666666666</v>
          </cell>
          <cell r="O1185">
            <v>15</v>
          </cell>
          <cell r="P1185">
            <v>13.666666666666666</v>
          </cell>
          <cell r="Q1185">
            <v>10.944444444444445</v>
          </cell>
        </row>
        <row r="1186">
          <cell r="B1186">
            <v>125</v>
          </cell>
          <cell r="C1186" t="str">
            <v>التأمين</v>
          </cell>
        </row>
        <row r="1187">
          <cell r="B1187">
            <v>1253</v>
          </cell>
          <cell r="C1187" t="str">
            <v>التأمين الصحي</v>
          </cell>
        </row>
        <row r="1188">
          <cell r="B1188">
            <v>1253001</v>
          </cell>
          <cell r="C1188" t="str">
            <v>التأمين الصحي</v>
          </cell>
        </row>
        <row r="1189">
          <cell r="B1189">
            <v>125300101</v>
          </cell>
          <cell r="C1189" t="str">
            <v>تأمين صحي شامل لمدة سنة</v>
          </cell>
          <cell r="E1189">
            <v>900</v>
          </cell>
          <cell r="F1189">
            <v>900</v>
          </cell>
          <cell r="G1189">
            <v>900</v>
          </cell>
          <cell r="H1189">
            <v>900</v>
          </cell>
          <cell r="I1189">
            <v>900</v>
          </cell>
          <cell r="J1189">
            <v>900</v>
          </cell>
          <cell r="K1189">
            <v>900</v>
          </cell>
          <cell r="L1189">
            <v>900</v>
          </cell>
          <cell r="M1189">
            <v>900</v>
          </cell>
          <cell r="N1189">
            <v>900</v>
          </cell>
          <cell r="O1189">
            <v>900</v>
          </cell>
          <cell r="P1189">
            <v>900</v>
          </cell>
          <cell r="Q1189">
            <v>900</v>
          </cell>
        </row>
        <row r="1190">
          <cell r="B1190">
            <v>1254</v>
          </cell>
          <cell r="C1190" t="str">
            <v>تامين المواصلات</v>
          </cell>
        </row>
        <row r="1191">
          <cell r="B1191">
            <v>1254001</v>
          </cell>
          <cell r="C1191" t="str">
            <v>تأمين السيارات</v>
          </cell>
        </row>
        <row r="1192"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1405</v>
          </cell>
          <cell r="F1192">
            <v>1405</v>
          </cell>
          <cell r="G1192">
            <v>1405</v>
          </cell>
          <cell r="H1192">
            <v>1405</v>
          </cell>
          <cell r="I1192">
            <v>1405</v>
          </cell>
          <cell r="J1192">
            <v>1405</v>
          </cell>
          <cell r="K1192">
            <v>1405</v>
          </cell>
          <cell r="L1192">
            <v>1405</v>
          </cell>
          <cell r="M1192">
            <v>1405</v>
          </cell>
          <cell r="N1192">
            <v>1405</v>
          </cell>
          <cell r="O1192">
            <v>1405</v>
          </cell>
          <cell r="P1192">
            <v>1405</v>
          </cell>
          <cell r="Q1192">
            <v>1405</v>
          </cell>
        </row>
        <row r="1193"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1055</v>
          </cell>
          <cell r="F1193">
            <v>1055</v>
          </cell>
          <cell r="G1193">
            <v>1055</v>
          </cell>
          <cell r="H1193">
            <v>1055</v>
          </cell>
          <cell r="I1193">
            <v>1055</v>
          </cell>
          <cell r="J1193">
            <v>1055</v>
          </cell>
          <cell r="K1193">
            <v>1055</v>
          </cell>
          <cell r="L1193">
            <v>1055</v>
          </cell>
          <cell r="M1193">
            <v>1055</v>
          </cell>
          <cell r="N1193">
            <v>1055</v>
          </cell>
          <cell r="O1193">
            <v>1055</v>
          </cell>
          <cell r="P1193">
            <v>1055</v>
          </cell>
          <cell r="Q1193">
            <v>1055</v>
          </cell>
        </row>
        <row r="1194"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705</v>
          </cell>
          <cell r="F1194">
            <v>705</v>
          </cell>
          <cell r="G1194">
            <v>705</v>
          </cell>
          <cell r="H1194">
            <v>705</v>
          </cell>
          <cell r="I1194">
            <v>705</v>
          </cell>
          <cell r="J1194">
            <v>705</v>
          </cell>
          <cell r="K1194">
            <v>705</v>
          </cell>
          <cell r="L1194">
            <v>705</v>
          </cell>
          <cell r="M1194">
            <v>705</v>
          </cell>
          <cell r="N1194">
            <v>705</v>
          </cell>
          <cell r="O1194">
            <v>705</v>
          </cell>
          <cell r="P1194">
            <v>705</v>
          </cell>
          <cell r="Q1194">
            <v>705</v>
          </cell>
        </row>
        <row r="1195">
          <cell r="B1195">
            <v>126</v>
          </cell>
          <cell r="C1195" t="str">
            <v>الخدمات المالية</v>
          </cell>
        </row>
        <row r="1196">
          <cell r="B1196">
            <v>1262</v>
          </cell>
          <cell r="C1196" t="str">
            <v>خدمات مالية اخرى</v>
          </cell>
        </row>
        <row r="1197">
          <cell r="B1197">
            <v>1262001</v>
          </cell>
          <cell r="C1197" t="str">
            <v>رسوم ومصاريف للبنوك والبريد</v>
          </cell>
        </row>
        <row r="1198"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27</v>
          </cell>
          <cell r="F1198">
            <v>27</v>
          </cell>
          <cell r="G1198">
            <v>25</v>
          </cell>
          <cell r="H1198">
            <v>25</v>
          </cell>
          <cell r="I1198">
            <v>25</v>
          </cell>
          <cell r="J1198">
            <v>25</v>
          </cell>
          <cell r="K1198">
            <v>25</v>
          </cell>
          <cell r="L1198">
            <v>25</v>
          </cell>
          <cell r="M1198">
            <v>25.5</v>
          </cell>
          <cell r="N1198">
            <v>25.5</v>
          </cell>
          <cell r="O1198">
            <v>25.5</v>
          </cell>
          <cell r="P1198">
            <v>26</v>
          </cell>
          <cell r="Q1198">
            <v>25.541666666666668</v>
          </cell>
        </row>
        <row r="1199">
          <cell r="B1199">
            <v>127</v>
          </cell>
          <cell r="C1199" t="str">
            <v>خدمات اخرى غير مصنفة في مكان آخر</v>
          </cell>
        </row>
        <row r="1200">
          <cell r="B1200">
            <v>1270</v>
          </cell>
          <cell r="C1200" t="str">
            <v>خدمات اخرى غير مصنفة في مكان آخر</v>
          </cell>
        </row>
        <row r="1201">
          <cell r="B1201">
            <v>1270002</v>
          </cell>
          <cell r="C1201" t="str">
            <v>رسوم استخراج شهادات وتصاريح</v>
          </cell>
        </row>
        <row r="1202">
          <cell r="B1202">
            <v>127000201</v>
          </cell>
          <cell r="C1202" t="str">
            <v>رسوم شهادة ميلاد</v>
          </cell>
          <cell r="D1202" t="str">
            <v>شهادة</v>
          </cell>
          <cell r="E1202">
            <v>14.333333333333334</v>
          </cell>
          <cell r="F1202">
            <v>14.333333333333334</v>
          </cell>
          <cell r="G1202">
            <v>15.666666666666666</v>
          </cell>
          <cell r="H1202">
            <v>15.666666666666666</v>
          </cell>
          <cell r="I1202">
            <v>15.666666666666666</v>
          </cell>
          <cell r="J1202">
            <v>17.333333333333332</v>
          </cell>
          <cell r="K1202">
            <v>17.333333333333332</v>
          </cell>
          <cell r="L1202">
            <v>17.333333333333332</v>
          </cell>
          <cell r="M1202">
            <v>18</v>
          </cell>
          <cell r="N1202">
            <v>18</v>
          </cell>
          <cell r="O1202">
            <v>18</v>
          </cell>
          <cell r="P1202">
            <v>18</v>
          </cell>
          <cell r="Q1202">
            <v>16.638888888888889</v>
          </cell>
        </row>
        <row r="1203"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  <cell r="E1203">
            <v>45.285714285714285</v>
          </cell>
          <cell r="F1203">
            <v>45.285714285714285</v>
          </cell>
          <cell r="G1203">
            <v>45.285714285714285</v>
          </cell>
          <cell r="H1203">
            <v>45.285714285714285</v>
          </cell>
          <cell r="I1203">
            <v>45.285714285714285</v>
          </cell>
          <cell r="J1203">
            <v>45.125</v>
          </cell>
          <cell r="K1203">
            <v>45.125</v>
          </cell>
          <cell r="L1203">
            <v>45.125</v>
          </cell>
          <cell r="M1203">
            <v>45.75</v>
          </cell>
          <cell r="N1203">
            <v>45.75</v>
          </cell>
          <cell r="O1203">
            <v>45.75</v>
          </cell>
          <cell r="P1203">
            <v>45.875</v>
          </cell>
          <cell r="Q1203">
            <v>45.410714285714285</v>
          </cell>
        </row>
        <row r="1204"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  <cell r="E1204">
            <v>226.66666666666666</v>
          </cell>
          <cell r="F1204">
            <v>226.66666666666666</v>
          </cell>
          <cell r="G1204">
            <v>226.66666666666666</v>
          </cell>
          <cell r="H1204">
            <v>226.66666666666666</v>
          </cell>
          <cell r="I1204">
            <v>226.66666666666666</v>
          </cell>
          <cell r="J1204">
            <v>226.66666666666666</v>
          </cell>
          <cell r="K1204">
            <v>226.66666666666666</v>
          </cell>
          <cell r="L1204">
            <v>226.66666666666666</v>
          </cell>
          <cell r="M1204">
            <v>226.66666666666666</v>
          </cell>
          <cell r="N1204">
            <v>226.66666666666666</v>
          </cell>
          <cell r="O1204">
            <v>226.66666666666666</v>
          </cell>
          <cell r="P1204">
            <v>255</v>
          </cell>
          <cell r="Q1204">
            <v>229.0277777777778</v>
          </cell>
        </row>
        <row r="1205"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  <cell r="E1205">
            <v>13.333333333333334</v>
          </cell>
          <cell r="F1205">
            <v>13.333333333333334</v>
          </cell>
          <cell r="G1205">
            <v>14</v>
          </cell>
          <cell r="H1205">
            <v>14</v>
          </cell>
          <cell r="I1205">
            <v>14</v>
          </cell>
          <cell r="J1205">
            <v>15.333333333333334</v>
          </cell>
          <cell r="K1205">
            <v>15.333333333333334</v>
          </cell>
          <cell r="L1205">
            <v>15.333333333333334</v>
          </cell>
          <cell r="M1205">
            <v>15.333333333333334</v>
          </cell>
          <cell r="N1205">
            <v>15.333333333333334</v>
          </cell>
          <cell r="O1205">
            <v>15.333333333333334</v>
          </cell>
          <cell r="P1205">
            <v>15</v>
          </cell>
          <cell r="Q1205">
            <v>14.638888888888891</v>
          </cell>
        </row>
        <row r="1206"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  <cell r="E1206">
            <v>217.33333333333334</v>
          </cell>
          <cell r="F1206">
            <v>217.33333333333334</v>
          </cell>
          <cell r="G1206">
            <v>217.33333333333334</v>
          </cell>
          <cell r="H1206">
            <v>217.33333333333334</v>
          </cell>
          <cell r="I1206">
            <v>217.33333333333334</v>
          </cell>
          <cell r="J1206">
            <v>217.33333333333334</v>
          </cell>
          <cell r="K1206">
            <v>217.33333333333334</v>
          </cell>
          <cell r="L1206">
            <v>217.33333333333334</v>
          </cell>
          <cell r="M1206">
            <v>217.33333333333334</v>
          </cell>
          <cell r="N1206">
            <v>217.33333333333334</v>
          </cell>
          <cell r="O1206">
            <v>217.33333333333334</v>
          </cell>
          <cell r="P1206">
            <v>217.66666666666666</v>
          </cell>
          <cell r="Q1206">
            <v>217.36111111111109</v>
          </cell>
        </row>
      </sheetData>
      <sheetData sheetId="3">
        <row r="8">
          <cell r="B8" t="str">
            <v>999</v>
          </cell>
          <cell r="C8" t="str">
            <v xml:space="preserve">الرقم القياسي العام </v>
          </cell>
        </row>
        <row r="9">
          <cell r="B9">
            <v>1</v>
          </cell>
          <cell r="C9" t="str">
            <v>المواد الغذائية و 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11100110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15.333333333333334</v>
          </cell>
          <cell r="F14">
            <v>15.333333333333334</v>
          </cell>
          <cell r="G14">
            <v>15.666666666666666</v>
          </cell>
          <cell r="H14">
            <v>15.333333333333334</v>
          </cell>
          <cell r="I14">
            <v>15.333333333333334</v>
          </cell>
          <cell r="J14">
            <v>16</v>
          </cell>
          <cell r="K14">
            <v>15</v>
          </cell>
          <cell r="L14">
            <v>15</v>
          </cell>
          <cell r="M14">
            <v>16</v>
          </cell>
          <cell r="N14">
            <v>15</v>
          </cell>
          <cell r="O14">
            <v>15</v>
          </cell>
          <cell r="P14">
            <v>16</v>
          </cell>
          <cell r="Q14">
            <v>15.416666666666666</v>
          </cell>
        </row>
        <row r="15"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12.333333333333334</v>
          </cell>
          <cell r="F15">
            <v>12.666666666666666</v>
          </cell>
          <cell r="G15">
            <v>12</v>
          </cell>
          <cell r="H15">
            <v>12.5</v>
          </cell>
          <cell r="I15">
            <v>12.5</v>
          </cell>
          <cell r="J15">
            <v>11.666666666666666</v>
          </cell>
          <cell r="K15">
            <v>12.5</v>
          </cell>
          <cell r="L15">
            <v>12.5</v>
          </cell>
          <cell r="M15">
            <v>12</v>
          </cell>
          <cell r="N15">
            <v>12.166666666666666</v>
          </cell>
          <cell r="O15">
            <v>12.5</v>
          </cell>
          <cell r="P15">
            <v>12</v>
          </cell>
          <cell r="Q15">
            <v>12.277777777777779</v>
          </cell>
        </row>
        <row r="16">
          <cell r="B16">
            <v>11100111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135.66666666666666</v>
          </cell>
          <cell r="F17">
            <v>135.16666666666666</v>
          </cell>
          <cell r="G17">
            <v>132</v>
          </cell>
          <cell r="H17">
            <v>134.5</v>
          </cell>
          <cell r="I17">
            <v>134.5</v>
          </cell>
          <cell r="J17">
            <v>132.16666666666666</v>
          </cell>
          <cell r="K17">
            <v>130.66666666666666</v>
          </cell>
          <cell r="L17">
            <v>131</v>
          </cell>
          <cell r="M17">
            <v>131</v>
          </cell>
          <cell r="N17">
            <v>131.33333333333334</v>
          </cell>
          <cell r="O17">
            <v>132</v>
          </cell>
          <cell r="P17">
            <v>130.66666666666666</v>
          </cell>
          <cell r="Q17">
            <v>132.55555555555554</v>
          </cell>
        </row>
        <row r="18"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8</v>
          </cell>
          <cell r="F18">
            <v>8</v>
          </cell>
          <cell r="G18">
            <v>8</v>
          </cell>
          <cell r="H18">
            <v>8</v>
          </cell>
          <cell r="I18">
            <v>8</v>
          </cell>
          <cell r="J18">
            <v>8</v>
          </cell>
          <cell r="K18">
            <v>8</v>
          </cell>
          <cell r="L18">
            <v>8</v>
          </cell>
          <cell r="M18">
            <v>8</v>
          </cell>
          <cell r="N18">
            <v>7.5</v>
          </cell>
          <cell r="O18">
            <v>8</v>
          </cell>
          <cell r="P18">
            <v>7.5</v>
          </cell>
          <cell r="Q18">
            <v>7.916666666666667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111002100</v>
          </cell>
          <cell r="C20" t="str">
            <v>الطحين المستورد</v>
          </cell>
        </row>
        <row r="21">
          <cell r="B21">
            <v>111002101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10.666666666666666</v>
          </cell>
          <cell r="F22">
            <v>10.333333333333334</v>
          </cell>
          <cell r="G22">
            <v>10.666666666666666</v>
          </cell>
          <cell r="H22">
            <v>10.333333333333334</v>
          </cell>
          <cell r="I22">
            <v>10.333333333333334</v>
          </cell>
          <cell r="J22">
            <v>10.666666666666666</v>
          </cell>
          <cell r="K22">
            <v>11</v>
          </cell>
          <cell r="L22">
            <v>11</v>
          </cell>
          <cell r="M22">
            <v>10.666666666666666</v>
          </cell>
          <cell r="N22">
            <v>11</v>
          </cell>
          <cell r="O22">
            <v>11</v>
          </cell>
          <cell r="P22">
            <v>10.666666666666666</v>
          </cell>
          <cell r="Q22">
            <v>10.694444444444445</v>
          </cell>
        </row>
        <row r="23">
          <cell r="B23">
            <v>111002102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170</v>
          </cell>
          <cell r="F24">
            <v>170</v>
          </cell>
          <cell r="G24">
            <v>180</v>
          </cell>
          <cell r="H24">
            <v>170</v>
          </cell>
          <cell r="I24">
            <v>170</v>
          </cell>
          <cell r="J24">
            <v>175</v>
          </cell>
          <cell r="K24">
            <v>165</v>
          </cell>
          <cell r="L24">
            <v>165</v>
          </cell>
          <cell r="M24">
            <v>175</v>
          </cell>
          <cell r="N24">
            <v>172.5</v>
          </cell>
          <cell r="O24">
            <v>170</v>
          </cell>
          <cell r="P24">
            <v>177.5</v>
          </cell>
          <cell r="Q24">
            <v>171.66666666666666</v>
          </cell>
        </row>
        <row r="25"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160</v>
          </cell>
          <cell r="F25">
            <v>160</v>
          </cell>
          <cell r="G25">
            <v>160</v>
          </cell>
          <cell r="H25">
            <v>160</v>
          </cell>
          <cell r="I25">
            <v>160</v>
          </cell>
          <cell r="J25">
            <v>160</v>
          </cell>
          <cell r="K25">
            <v>170</v>
          </cell>
          <cell r="L25">
            <v>170</v>
          </cell>
          <cell r="M25">
            <v>156.66666666666666</v>
          </cell>
          <cell r="N25">
            <v>161.66666666666666</v>
          </cell>
          <cell r="O25">
            <v>166.66666666666666</v>
          </cell>
          <cell r="P25">
            <v>158.33333333333334</v>
          </cell>
          <cell r="Q25">
            <v>161.94444444444446</v>
          </cell>
        </row>
        <row r="26"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115</v>
          </cell>
          <cell r="F26">
            <v>115</v>
          </cell>
          <cell r="G26">
            <v>110</v>
          </cell>
          <cell r="H26">
            <v>110</v>
          </cell>
          <cell r="I26">
            <v>112</v>
          </cell>
          <cell r="J26">
            <v>110</v>
          </cell>
          <cell r="K26">
            <v>105</v>
          </cell>
          <cell r="L26">
            <v>103</v>
          </cell>
          <cell r="M26">
            <v>100</v>
          </cell>
          <cell r="N26">
            <v>98</v>
          </cell>
          <cell r="O26">
            <v>95</v>
          </cell>
          <cell r="P26">
            <v>95</v>
          </cell>
          <cell r="Q26">
            <v>105.66666666666667</v>
          </cell>
        </row>
        <row r="27"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B28">
            <v>111003</v>
          </cell>
          <cell r="C28" t="str">
            <v>الخبز</v>
          </cell>
        </row>
        <row r="29">
          <cell r="B29">
            <v>111003100</v>
          </cell>
          <cell r="C29" t="str">
            <v>خبز ابيض كماج</v>
          </cell>
        </row>
        <row r="30"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5</v>
          </cell>
          <cell r="F30">
            <v>5</v>
          </cell>
          <cell r="G30">
            <v>5</v>
          </cell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</row>
        <row r="31">
          <cell r="B31">
            <v>111003101</v>
          </cell>
          <cell r="C31" t="str">
            <v>خبز توست</v>
          </cell>
        </row>
        <row r="32"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10</v>
          </cell>
          <cell r="F32">
            <v>10</v>
          </cell>
          <cell r="G32">
            <v>10</v>
          </cell>
          <cell r="H32">
            <v>10</v>
          </cell>
          <cell r="I32">
            <v>10</v>
          </cell>
          <cell r="J32">
            <v>10</v>
          </cell>
          <cell r="K32">
            <v>10</v>
          </cell>
          <cell r="L32">
            <v>10</v>
          </cell>
          <cell r="M32">
            <v>10</v>
          </cell>
          <cell r="N32">
            <v>10</v>
          </cell>
          <cell r="O32">
            <v>10</v>
          </cell>
          <cell r="P32">
            <v>10</v>
          </cell>
          <cell r="Q32">
            <v>10</v>
          </cell>
        </row>
        <row r="33"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2</v>
          </cell>
          <cell r="F33">
            <v>2</v>
          </cell>
          <cell r="G33">
            <v>2</v>
          </cell>
          <cell r="H33">
            <v>2</v>
          </cell>
          <cell r="I33">
            <v>2</v>
          </cell>
          <cell r="J33">
            <v>2</v>
          </cell>
          <cell r="K33">
            <v>2</v>
          </cell>
          <cell r="L33">
            <v>2</v>
          </cell>
          <cell r="M33">
            <v>2</v>
          </cell>
          <cell r="N33">
            <v>2</v>
          </cell>
          <cell r="O33">
            <v>2</v>
          </cell>
          <cell r="P33">
            <v>2</v>
          </cell>
          <cell r="Q33">
            <v>2</v>
          </cell>
        </row>
        <row r="34">
          <cell r="B34">
            <v>111004</v>
          </cell>
          <cell r="C34" t="str">
            <v>القرشلة والكعك والبرازق</v>
          </cell>
        </row>
        <row r="35"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16.666666666666668</v>
          </cell>
          <cell r="F35">
            <v>17</v>
          </cell>
          <cell r="G35">
            <v>18</v>
          </cell>
          <cell r="H35">
            <v>18</v>
          </cell>
          <cell r="I35">
            <v>18</v>
          </cell>
          <cell r="J35">
            <v>18</v>
          </cell>
          <cell r="K35">
            <v>18</v>
          </cell>
          <cell r="L35">
            <v>18</v>
          </cell>
          <cell r="M35">
            <v>18</v>
          </cell>
          <cell r="N35">
            <v>18</v>
          </cell>
          <cell r="O35">
            <v>18</v>
          </cell>
          <cell r="P35">
            <v>18</v>
          </cell>
          <cell r="Q35">
            <v>17.805555555555557</v>
          </cell>
        </row>
        <row r="36">
          <cell r="B36">
            <v>111005</v>
          </cell>
          <cell r="C36" t="str">
            <v>كعك بعجوة</v>
          </cell>
        </row>
        <row r="37"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30</v>
          </cell>
          <cell r="F37">
            <v>30</v>
          </cell>
          <cell r="G37">
            <v>30</v>
          </cell>
          <cell r="H37">
            <v>30</v>
          </cell>
          <cell r="I37">
            <v>30</v>
          </cell>
          <cell r="J37">
            <v>30</v>
          </cell>
          <cell r="K37">
            <v>30</v>
          </cell>
          <cell r="L37">
            <v>30</v>
          </cell>
          <cell r="M37">
            <v>30</v>
          </cell>
          <cell r="N37">
            <v>30</v>
          </cell>
          <cell r="O37">
            <v>30</v>
          </cell>
          <cell r="P37">
            <v>30</v>
          </cell>
          <cell r="Q37">
            <v>30</v>
          </cell>
        </row>
        <row r="38">
          <cell r="B38">
            <v>111006</v>
          </cell>
          <cell r="C38" t="str">
            <v>حلويات -شرقية-كنافة-بقلاوة</v>
          </cell>
        </row>
        <row r="39"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60.5</v>
          </cell>
          <cell r="F39">
            <v>60.5</v>
          </cell>
          <cell r="G39">
            <v>58</v>
          </cell>
          <cell r="H39">
            <v>56</v>
          </cell>
          <cell r="I39">
            <v>56</v>
          </cell>
          <cell r="J39">
            <v>56</v>
          </cell>
          <cell r="K39">
            <v>56</v>
          </cell>
          <cell r="L39">
            <v>56</v>
          </cell>
          <cell r="M39">
            <v>56</v>
          </cell>
          <cell r="N39">
            <v>56</v>
          </cell>
          <cell r="O39">
            <v>56</v>
          </cell>
          <cell r="P39">
            <v>56</v>
          </cell>
          <cell r="Q39">
            <v>56.916666666666664</v>
          </cell>
        </row>
        <row r="40"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65</v>
          </cell>
          <cell r="F40">
            <v>65</v>
          </cell>
          <cell r="G40">
            <v>65</v>
          </cell>
          <cell r="H40">
            <v>65</v>
          </cell>
          <cell r="I40">
            <v>65</v>
          </cell>
          <cell r="J40">
            <v>65</v>
          </cell>
          <cell r="K40">
            <v>65</v>
          </cell>
          <cell r="L40">
            <v>65</v>
          </cell>
          <cell r="M40">
            <v>65</v>
          </cell>
          <cell r="N40">
            <v>65</v>
          </cell>
          <cell r="O40">
            <v>65</v>
          </cell>
          <cell r="P40">
            <v>65</v>
          </cell>
          <cell r="Q40">
            <v>65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60</v>
          </cell>
          <cell r="F42">
            <v>60</v>
          </cell>
          <cell r="G42">
            <v>60</v>
          </cell>
          <cell r="H42">
            <v>60</v>
          </cell>
          <cell r="I42">
            <v>60</v>
          </cell>
          <cell r="J42">
            <v>60</v>
          </cell>
          <cell r="K42">
            <v>60</v>
          </cell>
          <cell r="L42">
            <v>60</v>
          </cell>
          <cell r="M42">
            <v>60</v>
          </cell>
          <cell r="N42">
            <v>60</v>
          </cell>
          <cell r="O42">
            <v>60</v>
          </cell>
          <cell r="P42">
            <v>60</v>
          </cell>
          <cell r="Q42">
            <v>60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12.5</v>
          </cell>
          <cell r="F44">
            <v>12.5</v>
          </cell>
          <cell r="G44">
            <v>11.5</v>
          </cell>
          <cell r="H44">
            <v>12.5</v>
          </cell>
          <cell r="I44">
            <v>12.5</v>
          </cell>
          <cell r="J44">
            <v>11.5</v>
          </cell>
          <cell r="K44">
            <v>11.5</v>
          </cell>
          <cell r="L44">
            <v>11.5</v>
          </cell>
          <cell r="M44">
            <v>11.5</v>
          </cell>
          <cell r="N44">
            <v>11.5</v>
          </cell>
          <cell r="O44">
            <v>11.5</v>
          </cell>
          <cell r="P44">
            <v>11.5</v>
          </cell>
          <cell r="Q44">
            <v>11.833333333333334</v>
          </cell>
        </row>
        <row r="45"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4.333333333333333</v>
          </cell>
          <cell r="F45">
            <v>4.5</v>
          </cell>
          <cell r="G45">
            <v>4.166666666666667</v>
          </cell>
          <cell r="H45">
            <v>4.333333333333333</v>
          </cell>
          <cell r="I45">
            <v>4.5</v>
          </cell>
          <cell r="J45">
            <v>4.166666666666667</v>
          </cell>
          <cell r="K45">
            <v>4.166666666666667</v>
          </cell>
          <cell r="L45">
            <v>4.166666666666667</v>
          </cell>
          <cell r="M45">
            <v>4.166666666666667</v>
          </cell>
          <cell r="N45">
            <v>4.166666666666667</v>
          </cell>
          <cell r="O45">
            <v>4.333333333333333</v>
          </cell>
          <cell r="P45">
            <v>4.166666666666667</v>
          </cell>
          <cell r="Q45">
            <v>4.2638888888888884</v>
          </cell>
        </row>
        <row r="46"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4</v>
          </cell>
          <cell r="F46">
            <v>4</v>
          </cell>
          <cell r="G46">
            <v>4.25</v>
          </cell>
          <cell r="H46">
            <v>4</v>
          </cell>
          <cell r="I46">
            <v>4</v>
          </cell>
          <cell r="J46">
            <v>4.25</v>
          </cell>
          <cell r="K46">
            <v>4.25</v>
          </cell>
          <cell r="L46">
            <v>4.25</v>
          </cell>
          <cell r="M46">
            <v>4.25</v>
          </cell>
          <cell r="N46">
            <v>4</v>
          </cell>
          <cell r="O46">
            <v>4</v>
          </cell>
          <cell r="P46">
            <v>4.25</v>
          </cell>
          <cell r="Q46">
            <v>4.125</v>
          </cell>
        </row>
        <row r="47">
          <cell r="B47">
            <v>111009</v>
          </cell>
          <cell r="C47" t="str">
            <v>المعكرونة</v>
          </cell>
        </row>
        <row r="48"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7</v>
          </cell>
          <cell r="F48">
            <v>7</v>
          </cell>
          <cell r="G48">
            <v>6.5</v>
          </cell>
          <cell r="H48">
            <v>6.5</v>
          </cell>
          <cell r="I48">
            <v>7</v>
          </cell>
          <cell r="J48">
            <v>6.5</v>
          </cell>
          <cell r="K48">
            <v>7</v>
          </cell>
          <cell r="L48">
            <v>7</v>
          </cell>
          <cell r="M48">
            <v>6.5</v>
          </cell>
          <cell r="N48">
            <v>6.666666666666667</v>
          </cell>
          <cell r="O48">
            <v>7</v>
          </cell>
          <cell r="P48">
            <v>6.5</v>
          </cell>
          <cell r="Q48">
            <v>6.7638888888888893</v>
          </cell>
        </row>
        <row r="49"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3.5</v>
          </cell>
          <cell r="F49">
            <v>3.5</v>
          </cell>
          <cell r="G49">
            <v>3</v>
          </cell>
          <cell r="H49">
            <v>3.1666666666666665</v>
          </cell>
          <cell r="I49">
            <v>3.5</v>
          </cell>
          <cell r="J49">
            <v>3.3333333333333335</v>
          </cell>
          <cell r="K49">
            <v>3</v>
          </cell>
          <cell r="L49">
            <v>3</v>
          </cell>
          <cell r="M49">
            <v>3</v>
          </cell>
          <cell r="N49">
            <v>3</v>
          </cell>
          <cell r="O49">
            <v>3</v>
          </cell>
          <cell r="P49">
            <v>3</v>
          </cell>
          <cell r="Q49">
            <v>3.1666666666666665</v>
          </cell>
        </row>
        <row r="50">
          <cell r="B50">
            <v>111010</v>
          </cell>
          <cell r="C50" t="str">
            <v>الشعيرية</v>
          </cell>
        </row>
        <row r="51"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3</v>
          </cell>
          <cell r="F51">
            <v>3</v>
          </cell>
          <cell r="G51">
            <v>2.3333333333333335</v>
          </cell>
          <cell r="H51">
            <v>3</v>
          </cell>
          <cell r="I51">
            <v>3</v>
          </cell>
          <cell r="J51">
            <v>2.75</v>
          </cell>
          <cell r="K51">
            <v>2.5</v>
          </cell>
          <cell r="L51">
            <v>2.375</v>
          </cell>
          <cell r="M51">
            <v>2.3333333333333335</v>
          </cell>
          <cell r="N51">
            <v>2.1666666666666665</v>
          </cell>
          <cell r="O51">
            <v>2.1666666666666665</v>
          </cell>
          <cell r="P51">
            <v>2.3333333333333335</v>
          </cell>
          <cell r="Q51">
            <v>2.5798611111111112</v>
          </cell>
        </row>
        <row r="52"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6</v>
          </cell>
          <cell r="F52">
            <v>6</v>
          </cell>
          <cell r="G52">
            <v>5.833333333333333</v>
          </cell>
          <cell r="H52">
            <v>6</v>
          </cell>
          <cell r="I52">
            <v>6</v>
          </cell>
          <cell r="J52">
            <v>5.75</v>
          </cell>
          <cell r="K52">
            <v>6</v>
          </cell>
          <cell r="L52">
            <v>6</v>
          </cell>
          <cell r="M52">
            <v>5.666666666666667</v>
          </cell>
          <cell r="N52">
            <v>5.5</v>
          </cell>
          <cell r="O52">
            <v>5.5</v>
          </cell>
          <cell r="P52">
            <v>5.666666666666667</v>
          </cell>
          <cell r="Q52">
            <v>5.8263888888888893</v>
          </cell>
        </row>
        <row r="53">
          <cell r="B53">
            <v>111011</v>
          </cell>
          <cell r="C53" t="str">
            <v>سميد</v>
          </cell>
        </row>
        <row r="54"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5</v>
          </cell>
          <cell r="F54">
            <v>5.5</v>
          </cell>
          <cell r="G54">
            <v>5</v>
          </cell>
          <cell r="H54">
            <v>5.25</v>
          </cell>
          <cell r="I54">
            <v>5.5</v>
          </cell>
          <cell r="J54">
            <v>5</v>
          </cell>
          <cell r="K54">
            <v>5</v>
          </cell>
          <cell r="L54">
            <v>5</v>
          </cell>
          <cell r="M54">
            <v>5</v>
          </cell>
          <cell r="N54">
            <v>5</v>
          </cell>
          <cell r="O54">
            <v>5</v>
          </cell>
          <cell r="P54">
            <v>5</v>
          </cell>
          <cell r="Q54">
            <v>5.104166666666667</v>
          </cell>
        </row>
        <row r="55"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4.291666666666667</v>
          </cell>
          <cell r="F55">
            <v>4.2306547619047619</v>
          </cell>
          <cell r="G55">
            <v>4.1889880952380949</v>
          </cell>
          <cell r="H55">
            <v>5</v>
          </cell>
          <cell r="I55">
            <v>6</v>
          </cell>
          <cell r="J55">
            <v>6</v>
          </cell>
          <cell r="K55">
            <v>6</v>
          </cell>
          <cell r="L55">
            <v>6</v>
          </cell>
          <cell r="M55">
            <v>6</v>
          </cell>
          <cell r="N55">
            <v>6</v>
          </cell>
          <cell r="O55">
            <v>6</v>
          </cell>
          <cell r="P55">
            <v>6</v>
          </cell>
          <cell r="Q55">
            <v>5.4759424603174596</v>
          </cell>
        </row>
        <row r="56">
          <cell r="B56">
            <v>111012</v>
          </cell>
          <cell r="C56" t="str">
            <v>البرغل</v>
          </cell>
        </row>
        <row r="57"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9</v>
          </cell>
          <cell r="F57">
            <v>9</v>
          </cell>
          <cell r="G57">
            <v>8.6666666666666661</v>
          </cell>
          <cell r="H57">
            <v>9</v>
          </cell>
          <cell r="I57">
            <v>9</v>
          </cell>
          <cell r="J57">
            <v>8.6666666666666661</v>
          </cell>
          <cell r="K57">
            <v>9</v>
          </cell>
          <cell r="L57">
            <v>9.3333333333333339</v>
          </cell>
          <cell r="M57">
            <v>9.6666666666666661</v>
          </cell>
          <cell r="N57">
            <v>9.3333333333333339</v>
          </cell>
          <cell r="O57">
            <v>9.3333333333333339</v>
          </cell>
          <cell r="P57">
            <v>9.3333333333333339</v>
          </cell>
          <cell r="Q57">
            <v>9.1111111111111089</v>
          </cell>
        </row>
        <row r="58">
          <cell r="B58">
            <v>111013</v>
          </cell>
          <cell r="C58" t="str">
            <v>فريكة</v>
          </cell>
        </row>
        <row r="59"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12.5</v>
          </cell>
          <cell r="F59">
            <v>12.5</v>
          </cell>
          <cell r="G59">
            <v>12.5</v>
          </cell>
          <cell r="H59">
            <v>12</v>
          </cell>
          <cell r="I59">
            <v>12.25</v>
          </cell>
          <cell r="J59">
            <v>12.5</v>
          </cell>
          <cell r="K59">
            <v>13.25</v>
          </cell>
          <cell r="L59">
            <v>13.75</v>
          </cell>
          <cell r="M59">
            <v>13.25</v>
          </cell>
          <cell r="N59">
            <v>13.5</v>
          </cell>
          <cell r="O59">
            <v>13.75</v>
          </cell>
          <cell r="P59">
            <v>13.25</v>
          </cell>
          <cell r="Q59">
            <v>12.916666666666666</v>
          </cell>
        </row>
        <row r="60">
          <cell r="B60">
            <v>111014</v>
          </cell>
          <cell r="C60" t="str">
            <v>النشا</v>
          </cell>
        </row>
        <row r="61"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9.5</v>
          </cell>
          <cell r="F61">
            <v>8.5</v>
          </cell>
          <cell r="G61">
            <v>7.5</v>
          </cell>
          <cell r="H61">
            <v>7.75</v>
          </cell>
          <cell r="I61">
            <v>8.5</v>
          </cell>
          <cell r="J61">
            <v>8</v>
          </cell>
          <cell r="K61">
            <v>7.5</v>
          </cell>
          <cell r="L61">
            <v>7.333333333333333</v>
          </cell>
          <cell r="M61">
            <v>7.5</v>
          </cell>
          <cell r="N61">
            <v>8</v>
          </cell>
          <cell r="O61">
            <v>7.5</v>
          </cell>
          <cell r="P61">
            <v>7.5</v>
          </cell>
          <cell r="Q61">
            <v>7.9236111111111107</v>
          </cell>
        </row>
        <row r="62">
          <cell r="B62">
            <v>111015</v>
          </cell>
          <cell r="C62" t="str">
            <v>منتجات حبوب الاطفال</v>
          </cell>
        </row>
        <row r="63"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24</v>
          </cell>
          <cell r="F63">
            <v>24</v>
          </cell>
          <cell r="G63">
            <v>24</v>
          </cell>
          <cell r="H63">
            <v>24</v>
          </cell>
          <cell r="I63">
            <v>24</v>
          </cell>
          <cell r="J63">
            <v>25</v>
          </cell>
          <cell r="K63">
            <v>25</v>
          </cell>
          <cell r="L63">
            <v>25</v>
          </cell>
          <cell r="M63">
            <v>25</v>
          </cell>
          <cell r="N63">
            <v>25</v>
          </cell>
          <cell r="O63">
            <v>25</v>
          </cell>
          <cell r="P63">
            <v>25</v>
          </cell>
          <cell r="Q63">
            <v>24.583333333333332</v>
          </cell>
        </row>
        <row r="64"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40</v>
          </cell>
          <cell r="F64">
            <v>42</v>
          </cell>
          <cell r="G64">
            <v>41</v>
          </cell>
          <cell r="H64">
            <v>42</v>
          </cell>
          <cell r="I64">
            <v>42</v>
          </cell>
          <cell r="J64">
            <v>42</v>
          </cell>
          <cell r="K64">
            <v>42</v>
          </cell>
          <cell r="L64">
            <v>42</v>
          </cell>
          <cell r="M64">
            <v>41</v>
          </cell>
          <cell r="N64">
            <v>41</v>
          </cell>
          <cell r="O64">
            <v>41</v>
          </cell>
          <cell r="P64">
            <v>38</v>
          </cell>
          <cell r="Q64">
            <v>41.166666666666664</v>
          </cell>
        </row>
        <row r="65">
          <cell r="B65">
            <v>111016</v>
          </cell>
          <cell r="C65" t="str">
            <v>حبوب الافطار</v>
          </cell>
        </row>
        <row r="66"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20.666666666666668</v>
          </cell>
          <cell r="F66">
            <v>20.75</v>
          </cell>
          <cell r="G66">
            <v>20</v>
          </cell>
          <cell r="H66">
            <v>20.75</v>
          </cell>
          <cell r="I66">
            <v>21</v>
          </cell>
          <cell r="J66">
            <v>19.916666666666668</v>
          </cell>
          <cell r="K66">
            <v>20</v>
          </cell>
          <cell r="L66">
            <v>20.166666666666668</v>
          </cell>
          <cell r="M66">
            <v>19.8888888888889</v>
          </cell>
          <cell r="N66">
            <v>20.166666666666668</v>
          </cell>
          <cell r="O66">
            <v>20.166666666666668</v>
          </cell>
          <cell r="P66">
            <v>20</v>
          </cell>
          <cell r="Q66">
            <v>20.289351851851851</v>
          </cell>
        </row>
        <row r="67">
          <cell r="B67">
            <v>111017</v>
          </cell>
          <cell r="C67" t="str">
            <v>الشبس</v>
          </cell>
        </row>
        <row r="68"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1</v>
          </cell>
          <cell r="F68">
            <v>1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</row>
        <row r="69">
          <cell r="B69">
            <v>112</v>
          </cell>
          <cell r="C69" t="str">
            <v xml:space="preserve">اللحوم والدواجن </v>
          </cell>
        </row>
        <row r="70">
          <cell r="B70">
            <v>1121</v>
          </cell>
          <cell r="C70" t="str">
            <v>اللحوم</v>
          </cell>
        </row>
        <row r="71">
          <cell r="B71">
            <v>112101</v>
          </cell>
          <cell r="C71" t="str">
            <v>لحوم طازجة</v>
          </cell>
        </row>
        <row r="72">
          <cell r="B72">
            <v>112101100</v>
          </cell>
          <cell r="C72" t="str">
            <v>لحم غنم طازج</v>
          </cell>
        </row>
        <row r="73"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91.666666666666671</v>
          </cell>
          <cell r="F73">
            <v>91.666666666666671</v>
          </cell>
          <cell r="G73">
            <v>80</v>
          </cell>
          <cell r="H73">
            <v>90</v>
          </cell>
          <cell r="I73">
            <v>88.333333333333329</v>
          </cell>
          <cell r="J73">
            <v>82.5</v>
          </cell>
          <cell r="K73">
            <v>80</v>
          </cell>
          <cell r="L73">
            <v>80</v>
          </cell>
          <cell r="M73">
            <v>85</v>
          </cell>
          <cell r="N73">
            <v>80.833333333333329</v>
          </cell>
          <cell r="O73">
            <v>80.833333333333329</v>
          </cell>
          <cell r="P73">
            <v>85</v>
          </cell>
          <cell r="Q73">
            <v>84.652777777777786</v>
          </cell>
        </row>
        <row r="74">
          <cell r="B74">
            <v>112101101</v>
          </cell>
          <cell r="C74" t="str">
            <v>لحم بقر طازج</v>
          </cell>
        </row>
        <row r="75"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65</v>
          </cell>
          <cell r="F75">
            <v>65</v>
          </cell>
          <cell r="G75">
            <v>59.166666666666664</v>
          </cell>
          <cell r="H75">
            <v>65</v>
          </cell>
          <cell r="I75">
            <v>64.166666666666671</v>
          </cell>
          <cell r="J75">
            <v>58.333333333333336</v>
          </cell>
          <cell r="K75">
            <v>60.833333333333336</v>
          </cell>
          <cell r="L75">
            <v>60.833333333333336</v>
          </cell>
          <cell r="M75">
            <v>60</v>
          </cell>
          <cell r="N75">
            <v>60.833333333333336</v>
          </cell>
          <cell r="O75">
            <v>60.833333333333336</v>
          </cell>
          <cell r="P75">
            <v>60</v>
          </cell>
          <cell r="Q75">
            <v>61.666666666666664</v>
          </cell>
        </row>
        <row r="76">
          <cell r="B76">
            <v>112101102</v>
          </cell>
          <cell r="C76" t="str">
            <v>لحم جمال طازج</v>
          </cell>
        </row>
        <row r="77"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63.333333333333336</v>
          </cell>
          <cell r="F77">
            <v>65</v>
          </cell>
          <cell r="G77">
            <v>65</v>
          </cell>
          <cell r="H77">
            <v>63.333333333333336</v>
          </cell>
          <cell r="I77">
            <v>63.833333333333336</v>
          </cell>
          <cell r="J77">
            <v>63.333333333333336</v>
          </cell>
          <cell r="K77">
            <v>65</v>
          </cell>
          <cell r="L77">
            <v>65.75</v>
          </cell>
          <cell r="M77">
            <v>62.5</v>
          </cell>
          <cell r="N77">
            <v>65</v>
          </cell>
          <cell r="O77">
            <v>63.75</v>
          </cell>
          <cell r="P77">
            <v>63.75</v>
          </cell>
          <cell r="Q77">
            <v>64.131944444444443</v>
          </cell>
        </row>
        <row r="78">
          <cell r="B78">
            <v>112102</v>
          </cell>
          <cell r="C78" t="str">
            <v>لحوم مجمدة</v>
          </cell>
        </row>
        <row r="79">
          <cell r="B79">
            <v>112102100</v>
          </cell>
          <cell r="C79" t="str">
            <v>لحوم بقري مجمد</v>
          </cell>
        </row>
        <row r="80"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35</v>
          </cell>
          <cell r="F80">
            <v>33.333333333333336</v>
          </cell>
          <cell r="G80">
            <v>32</v>
          </cell>
          <cell r="H80">
            <v>30</v>
          </cell>
          <cell r="I80">
            <v>30</v>
          </cell>
          <cell r="J80">
            <v>30</v>
          </cell>
          <cell r="K80">
            <v>30</v>
          </cell>
          <cell r="L80">
            <v>30</v>
          </cell>
          <cell r="M80">
            <v>30</v>
          </cell>
          <cell r="N80">
            <v>30</v>
          </cell>
          <cell r="O80">
            <v>30</v>
          </cell>
          <cell r="P80">
            <v>30</v>
          </cell>
          <cell r="Q80">
            <v>30.861111111111114</v>
          </cell>
        </row>
        <row r="81">
          <cell r="B81">
            <v>112103</v>
          </cell>
          <cell r="C81" t="str">
            <v>لحوم معلبة ومحفوظة</v>
          </cell>
        </row>
        <row r="82"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11.5</v>
          </cell>
          <cell r="F82">
            <v>12</v>
          </cell>
          <cell r="G82">
            <v>12</v>
          </cell>
          <cell r="H82">
            <v>12.5</v>
          </cell>
          <cell r="I82">
            <v>12.5</v>
          </cell>
          <cell r="J82">
            <v>12</v>
          </cell>
          <cell r="K82">
            <v>12</v>
          </cell>
          <cell r="L82">
            <v>12</v>
          </cell>
          <cell r="M82">
            <v>12</v>
          </cell>
          <cell r="N82">
            <v>12</v>
          </cell>
          <cell r="O82">
            <v>12</v>
          </cell>
          <cell r="P82">
            <v>12</v>
          </cell>
          <cell r="Q82">
            <v>12.041666666666666</v>
          </cell>
        </row>
        <row r="83">
          <cell r="B83">
            <v>112104</v>
          </cell>
          <cell r="C83" t="str">
            <v>لحوم اخرى طازجة او مبردة</v>
          </cell>
        </row>
        <row r="84"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34.166666666666671</v>
          </cell>
          <cell r="F84">
            <v>34.166666666666671</v>
          </cell>
          <cell r="G84">
            <v>32.5</v>
          </cell>
          <cell r="H84">
            <v>34.166666666666671</v>
          </cell>
          <cell r="I84">
            <v>34.166666666666671</v>
          </cell>
          <cell r="J84">
            <v>32.5</v>
          </cell>
          <cell r="K84">
            <v>33.333333333333336</v>
          </cell>
          <cell r="L84">
            <v>35</v>
          </cell>
          <cell r="M84">
            <v>32.5</v>
          </cell>
          <cell r="N84">
            <v>35</v>
          </cell>
          <cell r="O84">
            <v>35</v>
          </cell>
          <cell r="P84">
            <v>33.75</v>
          </cell>
          <cell r="Q84">
            <v>33.854166666666664</v>
          </cell>
        </row>
        <row r="85"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26.5</v>
          </cell>
          <cell r="F85">
            <v>25.75</v>
          </cell>
          <cell r="G85">
            <v>23</v>
          </cell>
          <cell r="H85">
            <v>22.5</v>
          </cell>
          <cell r="I85">
            <v>25.25</v>
          </cell>
          <cell r="J85">
            <v>23.5</v>
          </cell>
          <cell r="K85">
            <v>25</v>
          </cell>
          <cell r="L85">
            <v>28.75</v>
          </cell>
          <cell r="M85">
            <v>30.5</v>
          </cell>
          <cell r="N85">
            <v>32.5</v>
          </cell>
          <cell r="O85">
            <v>32.5</v>
          </cell>
          <cell r="P85">
            <v>31.5</v>
          </cell>
          <cell r="Q85">
            <v>27.270833333333332</v>
          </cell>
        </row>
        <row r="86">
          <cell r="B86">
            <v>1122</v>
          </cell>
          <cell r="C86" t="str">
            <v>الدواجن</v>
          </cell>
        </row>
        <row r="87">
          <cell r="B87">
            <v>112201</v>
          </cell>
          <cell r="C87" t="str">
            <v>دواجن طازجة</v>
          </cell>
        </row>
        <row r="88">
          <cell r="B88">
            <v>112201100</v>
          </cell>
          <cell r="C88" t="str">
            <v xml:space="preserve">دجاج طازج دون الريش </v>
          </cell>
        </row>
        <row r="89"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18</v>
          </cell>
          <cell r="F89">
            <v>19.666666666666668</v>
          </cell>
          <cell r="G89">
            <v>19</v>
          </cell>
          <cell r="H89">
            <v>19.666666666666668</v>
          </cell>
          <cell r="I89">
            <v>17.666666666666668</v>
          </cell>
          <cell r="J89">
            <v>18.333333333333332</v>
          </cell>
          <cell r="K89">
            <v>17.222222222222225</v>
          </cell>
          <cell r="L89">
            <v>17.555555555555568</v>
          </cell>
          <cell r="M89">
            <v>18.333333333333332</v>
          </cell>
          <cell r="N89">
            <v>17.444444444444432</v>
          </cell>
          <cell r="O89">
            <v>17.333333333333332</v>
          </cell>
          <cell r="P89">
            <v>18.333333333333332</v>
          </cell>
          <cell r="Q89">
            <v>18.212962962962965</v>
          </cell>
        </row>
        <row r="90">
          <cell r="B90">
            <v>112201101</v>
          </cell>
          <cell r="C90" t="str">
            <v xml:space="preserve">لحم حبش طازج </v>
          </cell>
        </row>
        <row r="91"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32.5</v>
          </cell>
          <cell r="F91">
            <v>32.5</v>
          </cell>
          <cell r="G91">
            <v>31</v>
          </cell>
          <cell r="H91">
            <v>32.5</v>
          </cell>
          <cell r="I91">
            <v>32.5</v>
          </cell>
          <cell r="J91">
            <v>31</v>
          </cell>
          <cell r="K91">
            <v>33.5</v>
          </cell>
          <cell r="L91">
            <v>33.5</v>
          </cell>
          <cell r="M91">
            <v>32</v>
          </cell>
          <cell r="N91">
            <v>33.5</v>
          </cell>
          <cell r="O91">
            <v>33.5</v>
          </cell>
          <cell r="P91">
            <v>32</v>
          </cell>
          <cell r="Q91">
            <v>32.5</v>
          </cell>
        </row>
        <row r="92">
          <cell r="B92">
            <v>112202</v>
          </cell>
          <cell r="C92" t="str">
            <v>دواجن مجمدة</v>
          </cell>
        </row>
        <row r="93"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32.5</v>
          </cell>
          <cell r="F93">
            <v>32.5</v>
          </cell>
          <cell r="G93">
            <v>33.333333333333336</v>
          </cell>
          <cell r="H93">
            <v>32.5</v>
          </cell>
          <cell r="I93">
            <v>32.5</v>
          </cell>
          <cell r="J93">
            <v>33.5</v>
          </cell>
          <cell r="K93">
            <v>34</v>
          </cell>
          <cell r="L93">
            <v>35</v>
          </cell>
          <cell r="M93">
            <v>36.666666666666664</v>
          </cell>
          <cell r="N93">
            <v>35</v>
          </cell>
          <cell r="O93">
            <v>35</v>
          </cell>
          <cell r="P93">
            <v>36.666666666666664</v>
          </cell>
          <cell r="Q93">
            <v>34.097222222222229</v>
          </cell>
        </row>
        <row r="94">
          <cell r="B94">
            <v>112203</v>
          </cell>
          <cell r="C94" t="str">
            <v>دواجن اخرى طازجة او مجمدة او مبردة</v>
          </cell>
        </row>
        <row r="95"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17.5</v>
          </cell>
          <cell r="F95">
            <v>17</v>
          </cell>
          <cell r="G95">
            <v>16.75</v>
          </cell>
          <cell r="H95">
            <v>16.285714285714285</v>
          </cell>
          <cell r="I95">
            <v>16.857142857142858</v>
          </cell>
          <cell r="J95">
            <v>16.285714285714285</v>
          </cell>
          <cell r="K95">
            <v>15.952380952380953</v>
          </cell>
          <cell r="L95">
            <v>16.214285714285715</v>
          </cell>
          <cell r="M95">
            <v>16.571428571428573</v>
          </cell>
          <cell r="N95">
            <v>16.214285714285715</v>
          </cell>
          <cell r="O95">
            <v>16.285714285714285</v>
          </cell>
          <cell r="P95">
            <v>15.714285714285714</v>
          </cell>
          <cell r="Q95">
            <v>16.469246031746032</v>
          </cell>
        </row>
        <row r="96"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14</v>
          </cell>
          <cell r="F96">
            <v>13.5</v>
          </cell>
          <cell r="G96">
            <v>13</v>
          </cell>
          <cell r="H96">
            <v>12</v>
          </cell>
          <cell r="I96">
            <v>11</v>
          </cell>
          <cell r="J96">
            <v>12.291666666666666</v>
          </cell>
          <cell r="K96">
            <v>12.083333333333334</v>
          </cell>
          <cell r="L96">
            <v>11.777777777777784</v>
          </cell>
          <cell r="M96">
            <v>12</v>
          </cell>
          <cell r="N96">
            <v>11.94444444444445</v>
          </cell>
          <cell r="O96">
            <v>12.30555555555555</v>
          </cell>
          <cell r="P96">
            <v>12</v>
          </cell>
          <cell r="Q96">
            <v>12.325231481481481</v>
          </cell>
        </row>
        <row r="97">
          <cell r="B97">
            <v>113</v>
          </cell>
          <cell r="C97" t="str">
            <v>الاسماك</v>
          </cell>
        </row>
        <row r="98">
          <cell r="B98">
            <v>113001</v>
          </cell>
          <cell r="C98" t="str">
            <v>الاسماك الطازجة</v>
          </cell>
        </row>
        <row r="99"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50</v>
          </cell>
          <cell r="F99">
            <v>50</v>
          </cell>
          <cell r="G99">
            <v>45</v>
          </cell>
          <cell r="H99">
            <v>50</v>
          </cell>
          <cell r="I99">
            <v>50</v>
          </cell>
          <cell r="J99">
            <v>40</v>
          </cell>
          <cell r="K99">
            <v>40</v>
          </cell>
          <cell r="L99">
            <v>40</v>
          </cell>
          <cell r="M99">
            <v>37.5</v>
          </cell>
          <cell r="N99">
            <v>37.5</v>
          </cell>
          <cell r="O99">
            <v>37.5</v>
          </cell>
          <cell r="P99">
            <v>37.75</v>
          </cell>
          <cell r="Q99">
            <v>42.9375</v>
          </cell>
        </row>
        <row r="100"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40</v>
          </cell>
          <cell r="F100">
            <v>40</v>
          </cell>
          <cell r="G100">
            <v>40</v>
          </cell>
          <cell r="H100">
            <v>40</v>
          </cell>
          <cell r="I100">
            <v>40</v>
          </cell>
          <cell r="J100">
            <v>40</v>
          </cell>
          <cell r="K100">
            <v>42.25</v>
          </cell>
          <cell r="L100">
            <v>42.25</v>
          </cell>
          <cell r="M100">
            <v>40</v>
          </cell>
          <cell r="N100">
            <v>42.25</v>
          </cell>
          <cell r="O100">
            <v>42.25</v>
          </cell>
          <cell r="P100">
            <v>40</v>
          </cell>
          <cell r="Q100">
            <v>40.75</v>
          </cell>
        </row>
        <row r="101"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62.5</v>
          </cell>
          <cell r="F101">
            <v>59</v>
          </cell>
          <cell r="G101">
            <v>62.5</v>
          </cell>
          <cell r="H101">
            <v>55</v>
          </cell>
          <cell r="I101">
            <v>55</v>
          </cell>
          <cell r="J101">
            <v>62.5</v>
          </cell>
          <cell r="K101">
            <v>60</v>
          </cell>
          <cell r="L101">
            <v>60</v>
          </cell>
          <cell r="M101">
            <v>62.5</v>
          </cell>
          <cell r="N101">
            <v>60</v>
          </cell>
          <cell r="O101">
            <v>60</v>
          </cell>
          <cell r="P101">
            <v>65</v>
          </cell>
          <cell r="Q101">
            <v>60.333333333333336</v>
          </cell>
        </row>
        <row r="102">
          <cell r="B102">
            <v>0</v>
          </cell>
          <cell r="C102" t="str">
            <v>جمبري</v>
          </cell>
        </row>
        <row r="103"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100</v>
          </cell>
          <cell r="F103">
            <v>100</v>
          </cell>
          <cell r="G103">
            <v>97.5</v>
          </cell>
          <cell r="H103">
            <v>100</v>
          </cell>
          <cell r="I103">
            <v>100</v>
          </cell>
          <cell r="J103">
            <v>97.5</v>
          </cell>
          <cell r="K103">
            <v>110</v>
          </cell>
          <cell r="L103">
            <v>110</v>
          </cell>
          <cell r="M103">
            <v>97.5</v>
          </cell>
          <cell r="N103">
            <v>110</v>
          </cell>
          <cell r="O103">
            <v>110</v>
          </cell>
          <cell r="P103">
            <v>97.5</v>
          </cell>
          <cell r="Q103">
            <v>102.5</v>
          </cell>
        </row>
        <row r="104">
          <cell r="B104">
            <v>113002</v>
          </cell>
          <cell r="C104" t="str">
            <v>اسماك مجمدة</v>
          </cell>
        </row>
        <row r="105"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20</v>
          </cell>
          <cell r="F105">
            <v>20</v>
          </cell>
          <cell r="G105">
            <v>19.5</v>
          </cell>
          <cell r="H105">
            <v>20</v>
          </cell>
          <cell r="I105">
            <v>20</v>
          </cell>
          <cell r="J105">
            <v>19.5</v>
          </cell>
          <cell r="K105">
            <v>20</v>
          </cell>
          <cell r="L105">
            <v>20</v>
          </cell>
          <cell r="M105">
            <v>19.5</v>
          </cell>
          <cell r="N105">
            <v>20</v>
          </cell>
          <cell r="O105">
            <v>20</v>
          </cell>
          <cell r="P105">
            <v>19.5</v>
          </cell>
          <cell r="Q105">
            <v>19.833333333333332</v>
          </cell>
        </row>
        <row r="106"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20</v>
          </cell>
          <cell r="F106">
            <v>20</v>
          </cell>
          <cell r="G106">
            <v>20</v>
          </cell>
          <cell r="H106">
            <v>20</v>
          </cell>
          <cell r="I106">
            <v>20</v>
          </cell>
          <cell r="J106">
            <v>20</v>
          </cell>
          <cell r="K106">
            <v>19</v>
          </cell>
          <cell r="L106">
            <v>19</v>
          </cell>
          <cell r="M106">
            <v>20</v>
          </cell>
          <cell r="N106">
            <v>19</v>
          </cell>
          <cell r="O106">
            <v>19</v>
          </cell>
          <cell r="P106">
            <v>20</v>
          </cell>
          <cell r="Q106">
            <v>19.666666666666668</v>
          </cell>
        </row>
        <row r="107">
          <cell r="B107">
            <v>113003</v>
          </cell>
          <cell r="C107" t="str">
            <v>أسماك معلبة</v>
          </cell>
        </row>
        <row r="108"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5</v>
          </cell>
          <cell r="F108">
            <v>5</v>
          </cell>
          <cell r="G108">
            <v>5</v>
          </cell>
          <cell r="H108">
            <v>5</v>
          </cell>
          <cell r="I108">
            <v>5</v>
          </cell>
          <cell r="J108">
            <v>5</v>
          </cell>
          <cell r="K108">
            <v>5</v>
          </cell>
          <cell r="L108">
            <v>5</v>
          </cell>
          <cell r="M108">
            <v>5</v>
          </cell>
          <cell r="N108">
            <v>5</v>
          </cell>
          <cell r="O108">
            <v>5</v>
          </cell>
          <cell r="P108">
            <v>5</v>
          </cell>
          <cell r="Q108">
            <v>5</v>
          </cell>
        </row>
        <row r="109"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5</v>
          </cell>
          <cell r="F109">
            <v>5</v>
          </cell>
          <cell r="G109">
            <v>5</v>
          </cell>
          <cell r="H109">
            <v>5</v>
          </cell>
          <cell r="I109">
            <v>5</v>
          </cell>
          <cell r="J109">
            <v>5</v>
          </cell>
          <cell r="K109">
            <v>5</v>
          </cell>
          <cell r="L109">
            <v>5</v>
          </cell>
          <cell r="M109">
            <v>5</v>
          </cell>
          <cell r="N109">
            <v>5</v>
          </cell>
          <cell r="O109">
            <v>5</v>
          </cell>
          <cell r="P109">
            <v>5</v>
          </cell>
          <cell r="Q109">
            <v>5</v>
          </cell>
        </row>
        <row r="110"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7.166666666666667</v>
          </cell>
          <cell r="F110">
            <v>7</v>
          </cell>
          <cell r="G110">
            <v>7.25</v>
          </cell>
          <cell r="H110">
            <v>7</v>
          </cell>
          <cell r="I110">
            <v>7</v>
          </cell>
          <cell r="J110">
            <v>7.166666666666667</v>
          </cell>
          <cell r="K110">
            <v>7.5</v>
          </cell>
          <cell r="L110">
            <v>7.5</v>
          </cell>
          <cell r="M110">
            <v>7.25</v>
          </cell>
          <cell r="N110">
            <v>7.5</v>
          </cell>
          <cell r="O110">
            <v>7.5</v>
          </cell>
          <cell r="P110">
            <v>7.25</v>
          </cell>
          <cell r="Q110">
            <v>7.2569444444444455</v>
          </cell>
        </row>
        <row r="111">
          <cell r="B111">
            <v>113004</v>
          </cell>
          <cell r="C111" t="str">
            <v>اسماك مملحه</v>
          </cell>
        </row>
        <row r="112"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22</v>
          </cell>
          <cell r="F112">
            <v>22</v>
          </cell>
          <cell r="G112">
            <v>20</v>
          </cell>
          <cell r="H112">
            <v>20</v>
          </cell>
          <cell r="I112">
            <v>20</v>
          </cell>
          <cell r="J112">
            <v>20</v>
          </cell>
          <cell r="K112">
            <v>20</v>
          </cell>
          <cell r="L112">
            <v>20</v>
          </cell>
          <cell r="M112">
            <v>20</v>
          </cell>
          <cell r="N112">
            <v>20</v>
          </cell>
          <cell r="O112">
            <v>20</v>
          </cell>
          <cell r="P112">
            <v>20</v>
          </cell>
          <cell r="Q112">
            <v>20.333333333333332</v>
          </cell>
        </row>
        <row r="113"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12</v>
          </cell>
          <cell r="F113">
            <v>12</v>
          </cell>
          <cell r="G113">
            <v>13</v>
          </cell>
          <cell r="H113">
            <v>13</v>
          </cell>
          <cell r="I113">
            <v>13</v>
          </cell>
          <cell r="J113">
            <v>14</v>
          </cell>
          <cell r="K113">
            <v>14</v>
          </cell>
          <cell r="L113">
            <v>14</v>
          </cell>
          <cell r="M113">
            <v>14</v>
          </cell>
          <cell r="N113">
            <v>14</v>
          </cell>
          <cell r="O113">
            <v>15</v>
          </cell>
          <cell r="P113">
            <v>15</v>
          </cell>
          <cell r="Q113">
            <v>13.583333333333334</v>
          </cell>
        </row>
        <row r="114">
          <cell r="B114">
            <v>114</v>
          </cell>
          <cell r="C114" t="str">
            <v>منتجات الالبان والبيض</v>
          </cell>
        </row>
        <row r="115">
          <cell r="B115">
            <v>1141</v>
          </cell>
          <cell r="C115" t="str">
            <v>الحليب</v>
          </cell>
        </row>
        <row r="116">
          <cell r="B116">
            <v>114101</v>
          </cell>
          <cell r="C116" t="str">
            <v>حليب طازج</v>
          </cell>
        </row>
        <row r="117"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7.5625</v>
          </cell>
          <cell r="F117">
            <v>7.5625</v>
          </cell>
          <cell r="G117">
            <v>7.5</v>
          </cell>
          <cell r="H117">
            <v>7.4375</v>
          </cell>
          <cell r="I117">
            <v>7.5625</v>
          </cell>
          <cell r="J117">
            <v>7.5</v>
          </cell>
          <cell r="K117">
            <v>7.5</v>
          </cell>
          <cell r="L117">
            <v>7.5</v>
          </cell>
          <cell r="M117">
            <v>7.5</v>
          </cell>
          <cell r="N117">
            <v>7.5</v>
          </cell>
          <cell r="O117">
            <v>7.5</v>
          </cell>
          <cell r="P117">
            <v>7.5</v>
          </cell>
          <cell r="Q117">
            <v>7.510416666666667</v>
          </cell>
        </row>
        <row r="118"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6</v>
          </cell>
          <cell r="F118">
            <v>6</v>
          </cell>
          <cell r="G118">
            <v>6.234375</v>
          </cell>
          <cell r="H118">
            <v>6</v>
          </cell>
          <cell r="I118">
            <v>6</v>
          </cell>
          <cell r="J118">
            <v>6</v>
          </cell>
          <cell r="K118">
            <v>6.5</v>
          </cell>
          <cell r="L118">
            <v>6.5</v>
          </cell>
          <cell r="M118">
            <v>6.5</v>
          </cell>
          <cell r="N118">
            <v>6.5</v>
          </cell>
          <cell r="O118">
            <v>6.5</v>
          </cell>
          <cell r="P118">
            <v>6.5</v>
          </cell>
          <cell r="Q118">
            <v>6.26953125</v>
          </cell>
        </row>
        <row r="119">
          <cell r="B119">
            <v>114103</v>
          </cell>
          <cell r="C119" t="str">
            <v>حليب مجفف</v>
          </cell>
        </row>
        <row r="120">
          <cell r="B120">
            <v>114103100</v>
          </cell>
          <cell r="C120" t="str">
            <v>حليب مجفف عادي</v>
          </cell>
        </row>
        <row r="121"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100</v>
          </cell>
          <cell r="F121">
            <v>100</v>
          </cell>
          <cell r="G121">
            <v>100</v>
          </cell>
          <cell r="H121">
            <v>100</v>
          </cell>
          <cell r="I121">
            <v>100</v>
          </cell>
          <cell r="J121">
            <v>100</v>
          </cell>
          <cell r="K121">
            <v>100</v>
          </cell>
          <cell r="L121">
            <v>100</v>
          </cell>
          <cell r="M121">
            <v>100</v>
          </cell>
          <cell r="N121">
            <v>100</v>
          </cell>
          <cell r="O121">
            <v>100</v>
          </cell>
          <cell r="P121">
            <v>100</v>
          </cell>
          <cell r="Q121">
            <v>100</v>
          </cell>
        </row>
        <row r="122">
          <cell r="B122">
            <v>114103101</v>
          </cell>
          <cell r="C122" t="str">
            <v>حليب اطفال</v>
          </cell>
        </row>
        <row r="123"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40.5</v>
          </cell>
          <cell r="F123">
            <v>41</v>
          </cell>
          <cell r="G123">
            <v>41</v>
          </cell>
          <cell r="H123">
            <v>41</v>
          </cell>
          <cell r="I123">
            <v>41</v>
          </cell>
          <cell r="J123">
            <v>41</v>
          </cell>
          <cell r="K123">
            <v>41.5</v>
          </cell>
          <cell r="L123">
            <v>41.5</v>
          </cell>
          <cell r="M123">
            <v>41</v>
          </cell>
          <cell r="N123">
            <v>41.5</v>
          </cell>
          <cell r="O123">
            <v>42.25</v>
          </cell>
          <cell r="P123">
            <v>41.5</v>
          </cell>
          <cell r="Q123">
            <v>41.229166666666664</v>
          </cell>
        </row>
        <row r="124"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43.5</v>
          </cell>
          <cell r="F124">
            <v>43.5</v>
          </cell>
          <cell r="G124">
            <v>41</v>
          </cell>
          <cell r="H124">
            <v>42</v>
          </cell>
          <cell r="I124">
            <v>43.5</v>
          </cell>
          <cell r="J124">
            <v>41</v>
          </cell>
          <cell r="K124">
            <v>41</v>
          </cell>
          <cell r="L124">
            <v>40.75</v>
          </cell>
          <cell r="M124">
            <v>41</v>
          </cell>
          <cell r="N124">
            <v>41</v>
          </cell>
          <cell r="O124">
            <v>41</v>
          </cell>
          <cell r="P124">
            <v>41</v>
          </cell>
          <cell r="Q124">
            <v>41.6875</v>
          </cell>
        </row>
        <row r="125">
          <cell r="B125">
            <v>1142</v>
          </cell>
          <cell r="C125" t="str">
            <v>منتجات الحليب</v>
          </cell>
        </row>
        <row r="126">
          <cell r="B126">
            <v>114201</v>
          </cell>
          <cell r="C126" t="str">
            <v>اللبن</v>
          </cell>
        </row>
        <row r="127">
          <cell r="B127">
            <v>114201100</v>
          </cell>
          <cell r="C127" t="str">
            <v>لبن عادي</v>
          </cell>
        </row>
        <row r="128"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2.8333333333333335</v>
          </cell>
          <cell r="F128">
            <v>3.1666666666666665</v>
          </cell>
          <cell r="G128">
            <v>3</v>
          </cell>
          <cell r="H128">
            <v>3.1666666666666665</v>
          </cell>
          <cell r="I128">
            <v>3.1666666666666665</v>
          </cell>
          <cell r="J128">
            <v>3</v>
          </cell>
          <cell r="K128">
            <v>3</v>
          </cell>
          <cell r="L128">
            <v>3</v>
          </cell>
          <cell r="M128">
            <v>3</v>
          </cell>
          <cell r="N128">
            <v>3</v>
          </cell>
          <cell r="O128">
            <v>3</v>
          </cell>
          <cell r="P128">
            <v>3</v>
          </cell>
          <cell r="Q128">
            <v>3.0277777777777772</v>
          </cell>
        </row>
        <row r="129"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5.375</v>
          </cell>
          <cell r="F129">
            <v>5.375</v>
          </cell>
          <cell r="G129">
            <v>5</v>
          </cell>
          <cell r="H129">
            <v>5.25</v>
          </cell>
          <cell r="I129">
            <v>5.375</v>
          </cell>
          <cell r="J129">
            <v>5</v>
          </cell>
          <cell r="K129">
            <v>5</v>
          </cell>
          <cell r="L129">
            <v>5</v>
          </cell>
          <cell r="M129">
            <v>5</v>
          </cell>
          <cell r="N129">
            <v>5</v>
          </cell>
          <cell r="O129">
            <v>5</v>
          </cell>
          <cell r="P129">
            <v>5</v>
          </cell>
          <cell r="Q129">
            <v>5.114583333333333</v>
          </cell>
        </row>
        <row r="130"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13.5</v>
          </cell>
          <cell r="F130">
            <v>13</v>
          </cell>
          <cell r="G130">
            <v>12</v>
          </cell>
          <cell r="H130">
            <v>12</v>
          </cell>
          <cell r="I130">
            <v>12</v>
          </cell>
          <cell r="J130">
            <v>11</v>
          </cell>
          <cell r="K130">
            <v>11</v>
          </cell>
          <cell r="L130">
            <v>12</v>
          </cell>
          <cell r="M130">
            <v>11</v>
          </cell>
          <cell r="N130">
            <v>12</v>
          </cell>
          <cell r="O130">
            <v>12</v>
          </cell>
          <cell r="P130">
            <v>11</v>
          </cell>
          <cell r="Q130">
            <v>11.875</v>
          </cell>
        </row>
        <row r="131">
          <cell r="B131">
            <v>114201101</v>
          </cell>
          <cell r="C131" t="str">
            <v>لبن شراب</v>
          </cell>
        </row>
        <row r="132"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3.1666666666666665</v>
          </cell>
          <cell r="F132">
            <v>3.1666666666666665</v>
          </cell>
          <cell r="G132">
            <v>3.5</v>
          </cell>
          <cell r="H132">
            <v>3</v>
          </cell>
          <cell r="I132">
            <v>3.1666666666666665</v>
          </cell>
          <cell r="J132">
            <v>3.5</v>
          </cell>
          <cell r="K132">
            <v>3.5</v>
          </cell>
          <cell r="L132">
            <v>3.5</v>
          </cell>
          <cell r="M132">
            <v>3.5</v>
          </cell>
          <cell r="N132">
            <v>3.5</v>
          </cell>
          <cell r="O132">
            <v>3.5</v>
          </cell>
          <cell r="P132">
            <v>3.5</v>
          </cell>
          <cell r="Q132">
            <v>3.375</v>
          </cell>
        </row>
        <row r="133">
          <cell r="B133">
            <v>114202</v>
          </cell>
          <cell r="C133" t="str">
            <v>لبنة</v>
          </cell>
        </row>
        <row r="134"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13.444444444444445</v>
          </cell>
          <cell r="F134">
            <v>13.444444444444445</v>
          </cell>
          <cell r="G134">
            <v>12.777777777777779</v>
          </cell>
          <cell r="H134">
            <v>12.777777777777779</v>
          </cell>
          <cell r="I134">
            <v>12.944444444444445</v>
          </cell>
          <cell r="J134">
            <v>12.888888888888888</v>
          </cell>
          <cell r="K134">
            <v>13</v>
          </cell>
          <cell r="L134">
            <v>14</v>
          </cell>
          <cell r="M134">
            <v>12.8888888888889</v>
          </cell>
          <cell r="N134">
            <v>13.75</v>
          </cell>
          <cell r="O134">
            <v>14.333333333333334</v>
          </cell>
          <cell r="P134">
            <v>12.8888888888889</v>
          </cell>
          <cell r="Q134">
            <v>13.261574074074076</v>
          </cell>
        </row>
        <row r="135"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12</v>
          </cell>
          <cell r="F135">
            <v>12</v>
          </cell>
          <cell r="G135">
            <v>11</v>
          </cell>
          <cell r="H135">
            <v>12</v>
          </cell>
          <cell r="I135">
            <v>12</v>
          </cell>
          <cell r="J135">
            <v>12</v>
          </cell>
          <cell r="K135">
            <v>12</v>
          </cell>
          <cell r="L135">
            <v>12</v>
          </cell>
          <cell r="M135">
            <v>12</v>
          </cell>
          <cell r="N135">
            <v>12</v>
          </cell>
          <cell r="O135">
            <v>12</v>
          </cell>
          <cell r="P135">
            <v>12</v>
          </cell>
          <cell r="Q135">
            <v>11.916666666666666</v>
          </cell>
        </row>
        <row r="136">
          <cell r="B136">
            <v>114203</v>
          </cell>
          <cell r="C136" t="str">
            <v>الجبن</v>
          </cell>
        </row>
        <row r="137">
          <cell r="B137">
            <v>114203100</v>
          </cell>
          <cell r="C137" t="str">
            <v>جبنة صفراء</v>
          </cell>
        </row>
        <row r="138"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13.5</v>
          </cell>
          <cell r="F138">
            <v>14</v>
          </cell>
          <cell r="G138">
            <v>14.666666666666666</v>
          </cell>
          <cell r="H138">
            <v>15</v>
          </cell>
          <cell r="I138">
            <v>14.666666666666666</v>
          </cell>
          <cell r="J138">
            <v>15</v>
          </cell>
          <cell r="K138">
            <v>14.5</v>
          </cell>
          <cell r="L138">
            <v>14.666666666666666</v>
          </cell>
          <cell r="M138">
            <v>15</v>
          </cell>
          <cell r="N138">
            <v>14.666666666666666</v>
          </cell>
          <cell r="O138">
            <v>14.666666666666666</v>
          </cell>
          <cell r="P138">
            <v>15</v>
          </cell>
          <cell r="Q138">
            <v>14.611111111111109</v>
          </cell>
        </row>
        <row r="139">
          <cell r="B139">
            <v>114203101</v>
          </cell>
          <cell r="C139" t="str">
            <v>جبنة بيضاء بلدية</v>
          </cell>
        </row>
        <row r="140"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30</v>
          </cell>
          <cell r="F140">
            <v>30</v>
          </cell>
          <cell r="G140">
            <v>30</v>
          </cell>
          <cell r="H140">
            <v>30</v>
          </cell>
          <cell r="I140">
            <v>31.5</v>
          </cell>
          <cell r="J140">
            <v>30</v>
          </cell>
          <cell r="K140">
            <v>30</v>
          </cell>
          <cell r="L140">
            <v>30</v>
          </cell>
          <cell r="M140">
            <v>28</v>
          </cell>
          <cell r="N140">
            <v>28</v>
          </cell>
          <cell r="O140">
            <v>28</v>
          </cell>
          <cell r="P140">
            <v>28</v>
          </cell>
          <cell r="Q140">
            <v>29.458333333333332</v>
          </cell>
        </row>
        <row r="141">
          <cell r="B141">
            <v>114203102</v>
          </cell>
          <cell r="C141" t="str">
            <v>جبنة مثلثات</v>
          </cell>
        </row>
        <row r="142"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13</v>
          </cell>
          <cell r="F142">
            <v>13</v>
          </cell>
          <cell r="G142">
            <v>12.5</v>
          </cell>
          <cell r="H142">
            <v>13</v>
          </cell>
          <cell r="I142">
            <v>13</v>
          </cell>
          <cell r="J142">
            <v>12</v>
          </cell>
          <cell r="K142">
            <v>13</v>
          </cell>
          <cell r="L142">
            <v>13</v>
          </cell>
          <cell r="M142">
            <v>12.5</v>
          </cell>
          <cell r="N142">
            <v>13</v>
          </cell>
          <cell r="O142">
            <v>13</v>
          </cell>
          <cell r="P142">
            <v>12.5</v>
          </cell>
          <cell r="Q142">
            <v>12.791666666666666</v>
          </cell>
        </row>
        <row r="143">
          <cell r="B143">
            <v>114204</v>
          </cell>
          <cell r="C143" t="str">
            <v>منتجات حليب اخرى</v>
          </cell>
        </row>
        <row r="144">
          <cell r="B144">
            <v>114204100</v>
          </cell>
          <cell r="C144" t="str">
            <v>الزبدة</v>
          </cell>
        </row>
        <row r="145"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4.5</v>
          </cell>
          <cell r="F145">
            <v>4.5</v>
          </cell>
          <cell r="G145">
            <v>4.333333333333333</v>
          </cell>
          <cell r="H145">
            <v>4.333333333333333</v>
          </cell>
          <cell r="I145">
            <v>4.5</v>
          </cell>
          <cell r="J145">
            <v>4.333333333333333</v>
          </cell>
          <cell r="K145">
            <v>4.5</v>
          </cell>
          <cell r="L145">
            <v>4.5</v>
          </cell>
          <cell r="M145">
            <v>4.333333333333333</v>
          </cell>
          <cell r="N145">
            <v>4.5</v>
          </cell>
          <cell r="O145">
            <v>4.5</v>
          </cell>
          <cell r="P145">
            <v>4.333333333333333</v>
          </cell>
          <cell r="Q145">
            <v>4.4305555555555562</v>
          </cell>
        </row>
        <row r="146"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7</v>
          </cell>
          <cell r="F146">
            <v>7</v>
          </cell>
          <cell r="G146">
            <v>7.333333333333333</v>
          </cell>
          <cell r="H146">
            <v>7</v>
          </cell>
          <cell r="I146">
            <v>7</v>
          </cell>
          <cell r="J146">
            <v>7.333333333333333</v>
          </cell>
          <cell r="K146">
            <v>6.75</v>
          </cell>
          <cell r="L146">
            <v>6.833333333333333</v>
          </cell>
          <cell r="M146">
            <v>7.25</v>
          </cell>
          <cell r="N146">
            <v>6.833333333333333</v>
          </cell>
          <cell r="O146">
            <v>6.666666666666667</v>
          </cell>
          <cell r="P146">
            <v>7.25</v>
          </cell>
          <cell r="Q146">
            <v>7.020833333333333</v>
          </cell>
        </row>
        <row r="147">
          <cell r="B147">
            <v>114204101</v>
          </cell>
          <cell r="C147" t="str">
            <v>الجميد</v>
          </cell>
        </row>
        <row r="148"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65</v>
          </cell>
          <cell r="F148">
            <v>65</v>
          </cell>
          <cell r="G148">
            <v>60</v>
          </cell>
          <cell r="H148">
            <v>65</v>
          </cell>
          <cell r="I148">
            <v>65</v>
          </cell>
          <cell r="J148">
            <v>62.5</v>
          </cell>
          <cell r="K148">
            <v>63.5</v>
          </cell>
          <cell r="L148">
            <v>65</v>
          </cell>
          <cell r="M148">
            <v>62.5</v>
          </cell>
          <cell r="N148">
            <v>63.5</v>
          </cell>
          <cell r="O148">
            <v>65</v>
          </cell>
          <cell r="P148">
            <v>62.5</v>
          </cell>
          <cell r="Q148">
            <v>63.708333333333336</v>
          </cell>
        </row>
        <row r="149">
          <cell r="B149">
            <v>1143</v>
          </cell>
          <cell r="C149" t="str">
            <v>البيض</v>
          </cell>
        </row>
        <row r="150"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22</v>
          </cell>
          <cell r="F150">
            <v>23.333333333333332</v>
          </cell>
          <cell r="G150">
            <v>23</v>
          </cell>
          <cell r="H150">
            <v>23</v>
          </cell>
          <cell r="I150">
            <v>21.333333333333332</v>
          </cell>
          <cell r="J150">
            <v>22</v>
          </cell>
          <cell r="K150">
            <v>20.666666666666668</v>
          </cell>
          <cell r="L150">
            <v>20.833333333333332</v>
          </cell>
          <cell r="M150">
            <v>22.833333333333332</v>
          </cell>
          <cell r="N150">
            <v>21</v>
          </cell>
          <cell r="O150">
            <v>22.666666666666668</v>
          </cell>
          <cell r="P150">
            <v>22.333333333333332</v>
          </cell>
          <cell r="Q150">
            <v>22.083333333333332</v>
          </cell>
        </row>
        <row r="151">
          <cell r="B151">
            <v>115</v>
          </cell>
          <cell r="C151" t="str">
            <v>الزيوت والدهون</v>
          </cell>
        </row>
        <row r="152">
          <cell r="B152">
            <v>1151</v>
          </cell>
          <cell r="C152" t="str">
            <v>الزيوت النباتية</v>
          </cell>
        </row>
        <row r="153">
          <cell r="B153">
            <v>115101</v>
          </cell>
          <cell r="C153" t="str">
            <v>زيت الزيتون</v>
          </cell>
        </row>
        <row r="154"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31.5</v>
          </cell>
          <cell r="F154">
            <v>31</v>
          </cell>
          <cell r="G154">
            <v>30</v>
          </cell>
          <cell r="H154">
            <v>29</v>
          </cell>
          <cell r="I154">
            <v>28.401041666666664</v>
          </cell>
          <cell r="J154">
            <v>28.026041666666668</v>
          </cell>
          <cell r="K154">
            <v>28.25</v>
          </cell>
          <cell r="L154">
            <v>28.55</v>
          </cell>
          <cell r="M154">
            <v>28.327083333333327</v>
          </cell>
          <cell r="N154">
            <v>30</v>
          </cell>
          <cell r="O154">
            <v>31</v>
          </cell>
          <cell r="P154">
            <v>31.5</v>
          </cell>
          <cell r="Q154">
            <v>29.629513888888891</v>
          </cell>
        </row>
        <row r="155">
          <cell r="B155">
            <v>115102</v>
          </cell>
          <cell r="C155" t="str">
            <v>زيت الذرة</v>
          </cell>
        </row>
        <row r="156"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27</v>
          </cell>
          <cell r="F156">
            <v>26.5</v>
          </cell>
          <cell r="G156">
            <v>26</v>
          </cell>
          <cell r="H156">
            <v>27</v>
          </cell>
          <cell r="I156">
            <v>27</v>
          </cell>
          <cell r="J156">
            <v>26</v>
          </cell>
          <cell r="K156">
            <v>24.5</v>
          </cell>
          <cell r="L156">
            <v>23</v>
          </cell>
          <cell r="M156">
            <v>23</v>
          </cell>
          <cell r="N156">
            <v>23</v>
          </cell>
          <cell r="O156">
            <v>23</v>
          </cell>
          <cell r="P156">
            <v>23</v>
          </cell>
          <cell r="Q156">
            <v>24.916666666666668</v>
          </cell>
        </row>
        <row r="157"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27.25</v>
          </cell>
          <cell r="F157">
            <v>28.5</v>
          </cell>
          <cell r="G157">
            <v>28.5</v>
          </cell>
          <cell r="H157">
            <v>27.5</v>
          </cell>
          <cell r="I157">
            <v>27</v>
          </cell>
          <cell r="J157">
            <v>28</v>
          </cell>
          <cell r="K157">
            <v>27</v>
          </cell>
          <cell r="L157">
            <v>26</v>
          </cell>
          <cell r="M157">
            <v>27</v>
          </cell>
          <cell r="N157">
            <v>27.5</v>
          </cell>
          <cell r="O157">
            <v>27.5</v>
          </cell>
          <cell r="P157">
            <v>28</v>
          </cell>
          <cell r="Q157">
            <v>27.479166666666668</v>
          </cell>
        </row>
        <row r="158">
          <cell r="B158">
            <v>115103</v>
          </cell>
          <cell r="C158" t="str">
            <v>زيوت اخرى</v>
          </cell>
        </row>
        <row r="159"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26</v>
          </cell>
          <cell r="F159">
            <v>26</v>
          </cell>
          <cell r="G159">
            <v>27</v>
          </cell>
          <cell r="H159">
            <v>27</v>
          </cell>
          <cell r="I159">
            <v>27</v>
          </cell>
          <cell r="J159">
            <v>28</v>
          </cell>
          <cell r="K159">
            <v>28</v>
          </cell>
          <cell r="L159">
            <v>28</v>
          </cell>
          <cell r="M159">
            <v>28</v>
          </cell>
          <cell r="N159">
            <v>28</v>
          </cell>
          <cell r="O159">
            <v>28</v>
          </cell>
          <cell r="P159">
            <v>28</v>
          </cell>
          <cell r="Q159">
            <v>27.416666666666668</v>
          </cell>
        </row>
        <row r="160">
          <cell r="B160">
            <v>1152</v>
          </cell>
          <cell r="C160" t="str">
            <v xml:space="preserve">الدهون </v>
          </cell>
        </row>
        <row r="161">
          <cell r="B161">
            <v>115201</v>
          </cell>
          <cell r="C161" t="str">
            <v>سمنة نباتية</v>
          </cell>
        </row>
        <row r="162"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30.333333333333332</v>
          </cell>
          <cell r="F162">
            <v>30.333333333333332</v>
          </cell>
          <cell r="G162">
            <v>32</v>
          </cell>
          <cell r="H162">
            <v>31</v>
          </cell>
          <cell r="I162">
            <v>31</v>
          </cell>
          <cell r="J162">
            <v>32</v>
          </cell>
          <cell r="K162">
            <v>32</v>
          </cell>
          <cell r="L162">
            <v>32</v>
          </cell>
          <cell r="M162">
            <v>32</v>
          </cell>
          <cell r="N162">
            <v>32</v>
          </cell>
          <cell r="O162">
            <v>32.5</v>
          </cell>
          <cell r="P162">
            <v>32</v>
          </cell>
          <cell r="Q162">
            <v>31.597222222222218</v>
          </cell>
        </row>
        <row r="163">
          <cell r="B163">
            <v>116</v>
          </cell>
          <cell r="C163" t="str">
            <v>الفواكه</v>
          </cell>
        </row>
        <row r="164">
          <cell r="B164">
            <v>1161</v>
          </cell>
          <cell r="C164" t="str">
            <v>الفواكه الطازجة</v>
          </cell>
        </row>
        <row r="165">
          <cell r="B165">
            <v>116101</v>
          </cell>
          <cell r="C165" t="str">
            <v>البرتقال</v>
          </cell>
        </row>
        <row r="166"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3.5</v>
          </cell>
          <cell r="F166">
            <v>3</v>
          </cell>
          <cell r="G166">
            <v>3.5</v>
          </cell>
          <cell r="H166">
            <v>3.5</v>
          </cell>
          <cell r="I166">
            <v>3.5</v>
          </cell>
          <cell r="J166">
            <v>3.5</v>
          </cell>
          <cell r="K166">
            <v>3.5</v>
          </cell>
          <cell r="L166">
            <v>3.5</v>
          </cell>
          <cell r="M166">
            <v>6</v>
          </cell>
          <cell r="N166">
            <v>4.125</v>
          </cell>
          <cell r="O166">
            <v>4.625</v>
          </cell>
          <cell r="P166">
            <v>3.5</v>
          </cell>
          <cell r="Q166">
            <v>3.8125</v>
          </cell>
        </row>
        <row r="167"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2.5</v>
          </cell>
          <cell r="F167">
            <v>2.75</v>
          </cell>
          <cell r="G167">
            <v>3.5</v>
          </cell>
          <cell r="H167">
            <v>4</v>
          </cell>
          <cell r="I167">
            <v>4</v>
          </cell>
          <cell r="J167">
            <v>4</v>
          </cell>
          <cell r="K167">
            <v>4</v>
          </cell>
          <cell r="L167">
            <v>4</v>
          </cell>
          <cell r="M167">
            <v>4.25</v>
          </cell>
          <cell r="N167">
            <v>5</v>
          </cell>
          <cell r="O167">
            <v>4.625</v>
          </cell>
          <cell r="P167">
            <v>3</v>
          </cell>
          <cell r="Q167">
            <v>3.8020833333333335</v>
          </cell>
        </row>
        <row r="168">
          <cell r="B168">
            <v>116102</v>
          </cell>
          <cell r="C168" t="str">
            <v>الليمون</v>
          </cell>
        </row>
        <row r="169"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3</v>
          </cell>
          <cell r="F169">
            <v>3.5</v>
          </cell>
          <cell r="G169">
            <v>3</v>
          </cell>
          <cell r="H169">
            <v>3.5</v>
          </cell>
          <cell r="I169">
            <v>5</v>
          </cell>
          <cell r="J169">
            <v>5</v>
          </cell>
          <cell r="K169">
            <v>6</v>
          </cell>
          <cell r="L169">
            <v>6.333333333333333</v>
          </cell>
          <cell r="M169">
            <v>5</v>
          </cell>
          <cell r="N169">
            <v>5.333333333333333</v>
          </cell>
          <cell r="O169">
            <v>5</v>
          </cell>
          <cell r="P169">
            <v>3.3333333333333335</v>
          </cell>
          <cell r="Q169">
            <v>4.5000000000000009</v>
          </cell>
        </row>
        <row r="170"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3</v>
          </cell>
          <cell r="F170">
            <v>3.5</v>
          </cell>
          <cell r="G170">
            <v>3</v>
          </cell>
          <cell r="H170">
            <v>3.5</v>
          </cell>
          <cell r="I170">
            <v>5</v>
          </cell>
          <cell r="J170">
            <v>4.5</v>
          </cell>
          <cell r="K170">
            <v>6.5</v>
          </cell>
          <cell r="L170">
            <v>7.25</v>
          </cell>
          <cell r="M170">
            <v>5.5</v>
          </cell>
          <cell r="N170">
            <v>5.75</v>
          </cell>
          <cell r="O170">
            <v>5.25</v>
          </cell>
          <cell r="P170">
            <v>4.5</v>
          </cell>
          <cell r="Q170">
            <v>4.770833333333333</v>
          </cell>
        </row>
        <row r="171">
          <cell r="B171">
            <v>116104</v>
          </cell>
          <cell r="C171" t="str">
            <v>الكلمنتينا</v>
          </cell>
        </row>
        <row r="172"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2.5</v>
          </cell>
          <cell r="F172">
            <v>3.25</v>
          </cell>
          <cell r="G172">
            <v>3.125</v>
          </cell>
          <cell r="H172">
            <v>3.75</v>
          </cell>
          <cell r="I172">
            <v>3.75</v>
          </cell>
          <cell r="J172">
            <v>3.75</v>
          </cell>
          <cell r="K172">
            <v>3.75</v>
          </cell>
          <cell r="L172">
            <v>3.75</v>
          </cell>
          <cell r="M172">
            <v>4</v>
          </cell>
          <cell r="N172">
            <v>3.75</v>
          </cell>
          <cell r="O172">
            <v>3.375</v>
          </cell>
          <cell r="P172">
            <v>3.125</v>
          </cell>
          <cell r="Q172">
            <v>3.4895833333333335</v>
          </cell>
        </row>
        <row r="173"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4</v>
          </cell>
          <cell r="F173">
            <v>3.5</v>
          </cell>
          <cell r="G173">
            <v>3.25</v>
          </cell>
          <cell r="H173">
            <v>4</v>
          </cell>
          <cell r="I173">
            <v>4</v>
          </cell>
          <cell r="J173">
            <v>4</v>
          </cell>
          <cell r="K173">
            <v>4</v>
          </cell>
          <cell r="L173">
            <v>4</v>
          </cell>
          <cell r="M173">
            <v>3.5</v>
          </cell>
          <cell r="N173">
            <v>3.75</v>
          </cell>
          <cell r="O173">
            <v>3.5</v>
          </cell>
          <cell r="P173">
            <v>3.875</v>
          </cell>
          <cell r="Q173">
            <v>3.78125</v>
          </cell>
        </row>
        <row r="174">
          <cell r="B174">
            <v>116105</v>
          </cell>
          <cell r="C174" t="str">
            <v>حمضيات اخرى</v>
          </cell>
        </row>
        <row r="175"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3.75</v>
          </cell>
          <cell r="F175">
            <v>4.5</v>
          </cell>
          <cell r="G175">
            <v>3.25</v>
          </cell>
          <cell r="H175">
            <v>3.5</v>
          </cell>
          <cell r="I175">
            <v>3.5</v>
          </cell>
          <cell r="J175">
            <v>3.5</v>
          </cell>
          <cell r="K175">
            <v>3.5</v>
          </cell>
          <cell r="L175">
            <v>3.5</v>
          </cell>
          <cell r="M175">
            <v>4</v>
          </cell>
          <cell r="N175">
            <v>4</v>
          </cell>
          <cell r="O175">
            <v>6</v>
          </cell>
          <cell r="P175">
            <v>6.5</v>
          </cell>
          <cell r="Q175">
            <v>4.125</v>
          </cell>
        </row>
        <row r="176"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5</v>
          </cell>
          <cell r="F176">
            <v>4.5</v>
          </cell>
          <cell r="G176">
            <v>4.75</v>
          </cell>
          <cell r="H176">
            <v>4.333333333333333</v>
          </cell>
          <cell r="I176">
            <v>4.333333333333333</v>
          </cell>
          <cell r="J176">
            <v>4.333333333333333</v>
          </cell>
          <cell r="K176">
            <v>4.333333333333333</v>
          </cell>
          <cell r="L176">
            <v>4.333333333333333</v>
          </cell>
          <cell r="M176">
            <v>5</v>
          </cell>
          <cell r="N176">
            <v>5</v>
          </cell>
          <cell r="O176">
            <v>5</v>
          </cell>
          <cell r="P176">
            <v>5.5</v>
          </cell>
          <cell r="Q176">
            <v>4.7013888888888884</v>
          </cell>
        </row>
        <row r="177">
          <cell r="B177">
            <v>116106</v>
          </cell>
          <cell r="C177" t="str">
            <v>الموز</v>
          </cell>
        </row>
        <row r="178"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2.5</v>
          </cell>
          <cell r="F178">
            <v>4</v>
          </cell>
          <cell r="G178">
            <v>4</v>
          </cell>
          <cell r="H178">
            <v>6</v>
          </cell>
          <cell r="I178">
            <v>5</v>
          </cell>
          <cell r="J178">
            <v>6</v>
          </cell>
          <cell r="K178">
            <v>7.333333333333333</v>
          </cell>
          <cell r="L178">
            <v>7.333333333333333</v>
          </cell>
          <cell r="M178">
            <v>6.333333333333333</v>
          </cell>
          <cell r="N178">
            <v>6</v>
          </cell>
          <cell r="O178">
            <v>5.666666666666667</v>
          </cell>
          <cell r="P178">
            <v>5</v>
          </cell>
          <cell r="Q178">
            <v>5.4305555555555562</v>
          </cell>
        </row>
        <row r="179"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3.5</v>
          </cell>
          <cell r="F179">
            <v>6.25</v>
          </cell>
          <cell r="G179">
            <v>6.75</v>
          </cell>
          <cell r="H179">
            <v>9</v>
          </cell>
          <cell r="I179">
            <v>8</v>
          </cell>
          <cell r="J179">
            <v>8.25</v>
          </cell>
          <cell r="K179">
            <v>8.75</v>
          </cell>
          <cell r="L179">
            <v>8.25</v>
          </cell>
          <cell r="M179">
            <v>6.25</v>
          </cell>
          <cell r="N179">
            <v>6.75</v>
          </cell>
          <cell r="O179">
            <v>5.5</v>
          </cell>
          <cell r="P179">
            <v>5</v>
          </cell>
          <cell r="Q179">
            <v>6.854166666666667</v>
          </cell>
        </row>
        <row r="180">
          <cell r="B180">
            <v>116107</v>
          </cell>
          <cell r="C180" t="str">
            <v>التفاح</v>
          </cell>
        </row>
        <row r="181"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5</v>
          </cell>
          <cell r="F181">
            <v>5</v>
          </cell>
          <cell r="G181">
            <v>7.25</v>
          </cell>
          <cell r="H181">
            <v>7</v>
          </cell>
          <cell r="I181">
            <v>8</v>
          </cell>
          <cell r="J181">
            <v>8.5</v>
          </cell>
          <cell r="K181">
            <v>7.75</v>
          </cell>
          <cell r="L181">
            <v>9.5</v>
          </cell>
          <cell r="M181">
            <v>7.5</v>
          </cell>
          <cell r="N181">
            <v>6.25</v>
          </cell>
          <cell r="O181">
            <v>7.5</v>
          </cell>
          <cell r="P181">
            <v>7.75</v>
          </cell>
          <cell r="Q181">
            <v>7.25</v>
          </cell>
        </row>
        <row r="182"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6.5</v>
          </cell>
          <cell r="F182">
            <v>5.75</v>
          </cell>
          <cell r="G182">
            <v>5</v>
          </cell>
          <cell r="H182">
            <v>6.333333333333333</v>
          </cell>
          <cell r="I182">
            <v>7.5</v>
          </cell>
          <cell r="J182">
            <v>7.25</v>
          </cell>
          <cell r="K182">
            <v>6.25</v>
          </cell>
          <cell r="L182">
            <v>6.25</v>
          </cell>
          <cell r="M182">
            <v>6.25</v>
          </cell>
          <cell r="N182">
            <v>6.25</v>
          </cell>
          <cell r="O182">
            <v>6.25</v>
          </cell>
          <cell r="P182">
            <v>6.25</v>
          </cell>
          <cell r="Q182">
            <v>6.3194444444444438</v>
          </cell>
        </row>
        <row r="183">
          <cell r="B183">
            <v>116108</v>
          </cell>
          <cell r="C183" t="str">
            <v>العنب</v>
          </cell>
        </row>
        <row r="184"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10</v>
          </cell>
          <cell r="F184">
            <v>10</v>
          </cell>
          <cell r="G184">
            <v>10</v>
          </cell>
          <cell r="H184">
            <v>18</v>
          </cell>
          <cell r="I184">
            <v>20</v>
          </cell>
          <cell r="J184">
            <v>11</v>
          </cell>
          <cell r="K184">
            <v>9.25</v>
          </cell>
          <cell r="L184">
            <v>7.25</v>
          </cell>
          <cell r="M184">
            <v>7</v>
          </cell>
          <cell r="N184">
            <v>8.25</v>
          </cell>
          <cell r="O184">
            <v>8.25</v>
          </cell>
          <cell r="P184">
            <v>8.25</v>
          </cell>
          <cell r="Q184">
            <v>10.604166666666666</v>
          </cell>
        </row>
        <row r="185"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10</v>
          </cell>
          <cell r="F185">
            <v>10</v>
          </cell>
          <cell r="G185">
            <v>10</v>
          </cell>
          <cell r="H185">
            <v>13</v>
          </cell>
          <cell r="I185">
            <v>13</v>
          </cell>
          <cell r="J185">
            <v>12</v>
          </cell>
          <cell r="K185">
            <v>8.75</v>
          </cell>
          <cell r="L185">
            <v>6.5</v>
          </cell>
          <cell r="M185">
            <v>6</v>
          </cell>
          <cell r="N185">
            <v>8.25</v>
          </cell>
          <cell r="O185">
            <v>8.25</v>
          </cell>
          <cell r="P185">
            <v>8.25</v>
          </cell>
          <cell r="Q185">
            <v>9.5</v>
          </cell>
        </row>
        <row r="186">
          <cell r="B186">
            <v>116109</v>
          </cell>
          <cell r="C186" t="str">
            <v>البطيخ</v>
          </cell>
        </row>
        <row r="187"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3</v>
          </cell>
          <cell r="F187">
            <v>3</v>
          </cell>
          <cell r="G187">
            <v>3</v>
          </cell>
          <cell r="H187">
            <v>3.75</v>
          </cell>
          <cell r="I187">
            <v>4</v>
          </cell>
          <cell r="J187">
            <v>2</v>
          </cell>
          <cell r="K187">
            <v>2</v>
          </cell>
          <cell r="L187">
            <v>2</v>
          </cell>
          <cell r="M187">
            <v>5</v>
          </cell>
          <cell r="N187">
            <v>5</v>
          </cell>
          <cell r="O187">
            <v>5</v>
          </cell>
          <cell r="P187">
            <v>5</v>
          </cell>
          <cell r="Q187">
            <v>3.5625</v>
          </cell>
        </row>
        <row r="188"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2.875</v>
          </cell>
          <cell r="F188">
            <v>2.875</v>
          </cell>
          <cell r="G188">
            <v>2.875</v>
          </cell>
          <cell r="H188">
            <v>2.5</v>
          </cell>
          <cell r="I188">
            <v>3</v>
          </cell>
          <cell r="J188">
            <v>2</v>
          </cell>
          <cell r="K188">
            <v>2</v>
          </cell>
          <cell r="L188">
            <v>2</v>
          </cell>
          <cell r="M188">
            <v>4</v>
          </cell>
          <cell r="N188">
            <v>4</v>
          </cell>
          <cell r="O188">
            <v>4</v>
          </cell>
          <cell r="P188">
            <v>4</v>
          </cell>
          <cell r="Q188">
            <v>3.0104166666666665</v>
          </cell>
        </row>
        <row r="189">
          <cell r="B189">
            <v>116110</v>
          </cell>
          <cell r="C189" t="str">
            <v>الشمام</v>
          </cell>
        </row>
        <row r="190"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4</v>
          </cell>
          <cell r="F190">
            <v>4</v>
          </cell>
          <cell r="G190">
            <v>4</v>
          </cell>
          <cell r="H190">
            <v>5</v>
          </cell>
          <cell r="I190">
            <v>3.6666666666666665</v>
          </cell>
          <cell r="J190">
            <v>2.5</v>
          </cell>
          <cell r="K190">
            <v>3.3333333333333335</v>
          </cell>
          <cell r="L190">
            <v>3.1666666666666665</v>
          </cell>
          <cell r="M190">
            <v>4.333333333333333</v>
          </cell>
          <cell r="N190">
            <v>4.5</v>
          </cell>
          <cell r="O190">
            <v>4.5</v>
          </cell>
          <cell r="P190">
            <v>4.5</v>
          </cell>
          <cell r="Q190">
            <v>3.9583333333333335</v>
          </cell>
        </row>
        <row r="191"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3.5</v>
          </cell>
          <cell r="F191">
            <v>3.5</v>
          </cell>
          <cell r="G191">
            <v>3.5</v>
          </cell>
          <cell r="H191">
            <v>6.5</v>
          </cell>
          <cell r="I191">
            <v>5</v>
          </cell>
          <cell r="J191">
            <v>3.5</v>
          </cell>
          <cell r="K191">
            <v>3.75</v>
          </cell>
          <cell r="L191">
            <v>3.25</v>
          </cell>
          <cell r="M191">
            <v>4.75</v>
          </cell>
          <cell r="N191">
            <v>5</v>
          </cell>
          <cell r="O191">
            <v>5</v>
          </cell>
          <cell r="P191">
            <v>5</v>
          </cell>
          <cell r="Q191">
            <v>4.354166666666667</v>
          </cell>
        </row>
        <row r="192">
          <cell r="B192">
            <v>116111</v>
          </cell>
          <cell r="C192" t="str">
            <v>مشمش</v>
          </cell>
        </row>
        <row r="193"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20</v>
          </cell>
          <cell r="F193">
            <v>20</v>
          </cell>
          <cell r="G193">
            <v>20</v>
          </cell>
          <cell r="H193">
            <v>20</v>
          </cell>
          <cell r="I193">
            <v>15</v>
          </cell>
          <cell r="J193">
            <v>13</v>
          </cell>
          <cell r="K193">
            <v>13</v>
          </cell>
          <cell r="L193">
            <v>13</v>
          </cell>
          <cell r="M193">
            <v>13</v>
          </cell>
          <cell r="N193">
            <v>13</v>
          </cell>
          <cell r="O193">
            <v>13</v>
          </cell>
          <cell r="P193">
            <v>13</v>
          </cell>
          <cell r="Q193">
            <v>15.5</v>
          </cell>
        </row>
        <row r="194">
          <cell r="B194">
            <v>116112</v>
          </cell>
          <cell r="C194" t="str">
            <v>الخوخ - الدراق</v>
          </cell>
        </row>
        <row r="195"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5</v>
          </cell>
          <cell r="F195">
            <v>5</v>
          </cell>
          <cell r="G195">
            <v>5</v>
          </cell>
          <cell r="H195">
            <v>8</v>
          </cell>
          <cell r="I195">
            <v>7</v>
          </cell>
          <cell r="J195">
            <v>11</v>
          </cell>
          <cell r="K195">
            <v>7.75</v>
          </cell>
          <cell r="L195">
            <v>7</v>
          </cell>
          <cell r="M195">
            <v>6.5</v>
          </cell>
          <cell r="N195">
            <v>6.5</v>
          </cell>
          <cell r="O195">
            <v>8</v>
          </cell>
          <cell r="P195">
            <v>8</v>
          </cell>
          <cell r="Q195">
            <v>7.0625</v>
          </cell>
        </row>
        <row r="196"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8</v>
          </cell>
          <cell r="F196">
            <v>8</v>
          </cell>
          <cell r="G196">
            <v>8</v>
          </cell>
          <cell r="H196">
            <v>12.666666666666666</v>
          </cell>
          <cell r="I196">
            <v>7.75</v>
          </cell>
          <cell r="J196">
            <v>8.5</v>
          </cell>
          <cell r="K196">
            <v>7.75</v>
          </cell>
          <cell r="L196">
            <v>7.75</v>
          </cell>
          <cell r="M196">
            <v>6.75</v>
          </cell>
          <cell r="N196">
            <v>7</v>
          </cell>
          <cell r="O196">
            <v>8</v>
          </cell>
          <cell r="P196">
            <v>8</v>
          </cell>
          <cell r="Q196">
            <v>8.1805555555555554</v>
          </cell>
        </row>
        <row r="197"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8</v>
          </cell>
          <cell r="F197">
            <v>8</v>
          </cell>
          <cell r="G197">
            <v>8</v>
          </cell>
          <cell r="H197">
            <v>15</v>
          </cell>
          <cell r="I197">
            <v>6</v>
          </cell>
          <cell r="J197">
            <v>8.5</v>
          </cell>
          <cell r="K197">
            <v>7.75</v>
          </cell>
          <cell r="L197">
            <v>7.75</v>
          </cell>
          <cell r="M197">
            <v>7</v>
          </cell>
          <cell r="N197">
            <v>7</v>
          </cell>
          <cell r="O197">
            <v>8</v>
          </cell>
          <cell r="P197">
            <v>8</v>
          </cell>
          <cell r="Q197">
            <v>8.25</v>
          </cell>
        </row>
        <row r="198">
          <cell r="B198">
            <v>116113</v>
          </cell>
          <cell r="C198" t="str">
            <v>البرقوق - جرانق</v>
          </cell>
        </row>
        <row r="199"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5</v>
          </cell>
          <cell r="F199">
            <v>5</v>
          </cell>
          <cell r="G199">
            <v>5</v>
          </cell>
          <cell r="H199">
            <v>5</v>
          </cell>
          <cell r="I199">
            <v>6</v>
          </cell>
          <cell r="J199">
            <v>14.5</v>
          </cell>
          <cell r="K199">
            <v>10.666666666666666</v>
          </cell>
          <cell r="L199">
            <v>9.3333333333333339</v>
          </cell>
          <cell r="M199">
            <v>6.666666666666667</v>
          </cell>
          <cell r="N199">
            <v>7</v>
          </cell>
          <cell r="O199">
            <v>7</v>
          </cell>
          <cell r="P199">
            <v>7</v>
          </cell>
          <cell r="Q199">
            <v>7.3472222222222223</v>
          </cell>
        </row>
        <row r="200"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9.5</v>
          </cell>
          <cell r="F200">
            <v>9.5</v>
          </cell>
          <cell r="G200">
            <v>9.5</v>
          </cell>
          <cell r="H200">
            <v>9.5</v>
          </cell>
          <cell r="I200">
            <v>10</v>
          </cell>
          <cell r="J200">
            <v>12</v>
          </cell>
          <cell r="K200">
            <v>8.75</v>
          </cell>
          <cell r="L200">
            <v>9</v>
          </cell>
          <cell r="M200">
            <v>6.5</v>
          </cell>
          <cell r="N200">
            <v>8</v>
          </cell>
          <cell r="O200">
            <v>8</v>
          </cell>
          <cell r="P200">
            <v>8</v>
          </cell>
          <cell r="Q200">
            <v>9.0208333333333339</v>
          </cell>
        </row>
        <row r="201">
          <cell r="B201">
            <v>116114</v>
          </cell>
          <cell r="C201" t="str">
            <v>الجوافة</v>
          </cell>
        </row>
        <row r="202"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10</v>
          </cell>
          <cell r="F202">
            <v>10</v>
          </cell>
          <cell r="G202">
            <v>10</v>
          </cell>
          <cell r="H202">
            <v>10</v>
          </cell>
          <cell r="I202">
            <v>10</v>
          </cell>
          <cell r="J202">
            <v>10</v>
          </cell>
          <cell r="K202">
            <v>10</v>
          </cell>
          <cell r="L202">
            <v>10</v>
          </cell>
          <cell r="M202">
            <v>8</v>
          </cell>
          <cell r="N202">
            <v>9</v>
          </cell>
          <cell r="O202">
            <v>9</v>
          </cell>
          <cell r="P202">
            <v>9</v>
          </cell>
          <cell r="Q202">
            <v>9.5833333333333339</v>
          </cell>
        </row>
        <row r="203"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10</v>
          </cell>
          <cell r="F203">
            <v>10</v>
          </cell>
          <cell r="G203">
            <v>10</v>
          </cell>
          <cell r="H203">
            <v>10</v>
          </cell>
          <cell r="I203">
            <v>10</v>
          </cell>
          <cell r="J203">
            <v>10</v>
          </cell>
          <cell r="K203">
            <v>10</v>
          </cell>
          <cell r="L203">
            <v>10</v>
          </cell>
          <cell r="M203">
            <v>8</v>
          </cell>
          <cell r="N203">
            <v>9.5</v>
          </cell>
          <cell r="O203">
            <v>9.75</v>
          </cell>
          <cell r="P203">
            <v>9.25</v>
          </cell>
          <cell r="Q203">
            <v>9.7083333333333339</v>
          </cell>
        </row>
        <row r="204">
          <cell r="B204">
            <v>116115</v>
          </cell>
          <cell r="C204" t="str">
            <v>التين</v>
          </cell>
        </row>
        <row r="205"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10</v>
          </cell>
          <cell r="F205">
            <v>10</v>
          </cell>
          <cell r="G205">
            <v>10</v>
          </cell>
          <cell r="H205">
            <v>10</v>
          </cell>
          <cell r="I205">
            <v>10</v>
          </cell>
          <cell r="J205">
            <v>13.5</v>
          </cell>
          <cell r="K205">
            <v>11.25</v>
          </cell>
          <cell r="L205">
            <v>10</v>
          </cell>
          <cell r="M205">
            <v>11</v>
          </cell>
          <cell r="N205">
            <v>11</v>
          </cell>
          <cell r="O205">
            <v>11</v>
          </cell>
          <cell r="P205">
            <v>11</v>
          </cell>
          <cell r="Q205">
            <v>10.729166666666666</v>
          </cell>
        </row>
        <row r="206"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10</v>
          </cell>
          <cell r="F206">
            <v>10</v>
          </cell>
          <cell r="G206">
            <v>10</v>
          </cell>
          <cell r="H206">
            <v>10</v>
          </cell>
          <cell r="I206">
            <v>10</v>
          </cell>
          <cell r="J206">
            <v>13.5</v>
          </cell>
          <cell r="K206">
            <v>10.75</v>
          </cell>
          <cell r="L206">
            <v>10</v>
          </cell>
          <cell r="M206">
            <v>11</v>
          </cell>
          <cell r="N206">
            <v>11</v>
          </cell>
          <cell r="O206">
            <v>11</v>
          </cell>
          <cell r="P206">
            <v>11</v>
          </cell>
          <cell r="Q206">
            <v>10.6875</v>
          </cell>
        </row>
        <row r="207">
          <cell r="B207">
            <v>116116</v>
          </cell>
          <cell r="C207" t="str">
            <v>البلح</v>
          </cell>
        </row>
        <row r="208"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12</v>
          </cell>
          <cell r="F208">
            <v>12</v>
          </cell>
          <cell r="G208">
            <v>12</v>
          </cell>
          <cell r="H208">
            <v>12</v>
          </cell>
          <cell r="I208">
            <v>12</v>
          </cell>
          <cell r="J208">
            <v>12</v>
          </cell>
          <cell r="K208">
            <v>12</v>
          </cell>
          <cell r="L208">
            <v>8.5</v>
          </cell>
          <cell r="M208">
            <v>9</v>
          </cell>
          <cell r="N208">
            <v>9.5</v>
          </cell>
          <cell r="O208">
            <v>9.5</v>
          </cell>
          <cell r="P208">
            <v>9.5</v>
          </cell>
          <cell r="Q208">
            <v>10.833333333333334</v>
          </cell>
        </row>
        <row r="209"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11</v>
          </cell>
          <cell r="F209">
            <v>11</v>
          </cell>
          <cell r="G209">
            <v>11</v>
          </cell>
          <cell r="H209">
            <v>11</v>
          </cell>
          <cell r="I209">
            <v>11</v>
          </cell>
          <cell r="J209">
            <v>11</v>
          </cell>
          <cell r="K209">
            <v>11</v>
          </cell>
          <cell r="L209">
            <v>9.6666666666666661</v>
          </cell>
          <cell r="M209">
            <v>12</v>
          </cell>
          <cell r="N209">
            <v>12</v>
          </cell>
          <cell r="O209">
            <v>15</v>
          </cell>
          <cell r="P209">
            <v>15</v>
          </cell>
          <cell r="Q209">
            <v>11.722222222222223</v>
          </cell>
        </row>
        <row r="210">
          <cell r="B210">
            <v>116117</v>
          </cell>
          <cell r="C210" t="str">
            <v>كاكا-فرسمون</v>
          </cell>
        </row>
        <row r="211"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6</v>
          </cell>
          <cell r="F211">
            <v>9</v>
          </cell>
          <cell r="G211">
            <v>9.5</v>
          </cell>
          <cell r="H211">
            <v>9</v>
          </cell>
          <cell r="I211">
            <v>9</v>
          </cell>
          <cell r="J211">
            <v>9</v>
          </cell>
          <cell r="K211">
            <v>9</v>
          </cell>
          <cell r="L211">
            <v>9</v>
          </cell>
          <cell r="M211">
            <v>10</v>
          </cell>
          <cell r="N211">
            <v>7.75</v>
          </cell>
          <cell r="O211">
            <v>7.25</v>
          </cell>
          <cell r="P211">
            <v>9</v>
          </cell>
          <cell r="Q211">
            <v>8.625</v>
          </cell>
        </row>
        <row r="212">
          <cell r="B212">
            <v>116118</v>
          </cell>
          <cell r="C212" t="str">
            <v>الاجاص</v>
          </cell>
        </row>
        <row r="213"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8</v>
          </cell>
          <cell r="F213">
            <v>8.25</v>
          </cell>
          <cell r="G213">
            <v>8.5</v>
          </cell>
          <cell r="H213">
            <v>9</v>
          </cell>
          <cell r="I213">
            <v>8</v>
          </cell>
          <cell r="J213">
            <v>11</v>
          </cell>
          <cell r="K213">
            <v>10.5</v>
          </cell>
          <cell r="L213">
            <v>9.25</v>
          </cell>
          <cell r="M213">
            <v>7</v>
          </cell>
          <cell r="N213">
            <v>7.5</v>
          </cell>
          <cell r="O213">
            <v>9</v>
          </cell>
          <cell r="P213">
            <v>7</v>
          </cell>
          <cell r="Q213">
            <v>8.5833333333333339</v>
          </cell>
        </row>
        <row r="214"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6</v>
          </cell>
          <cell r="F214">
            <v>6</v>
          </cell>
          <cell r="G214">
            <v>6</v>
          </cell>
          <cell r="H214">
            <v>10</v>
          </cell>
          <cell r="I214">
            <v>10</v>
          </cell>
          <cell r="J214">
            <v>10</v>
          </cell>
          <cell r="K214">
            <v>7.333333333333333</v>
          </cell>
          <cell r="L214">
            <v>7</v>
          </cell>
          <cell r="M214">
            <v>7</v>
          </cell>
          <cell r="N214">
            <v>6</v>
          </cell>
          <cell r="O214">
            <v>6</v>
          </cell>
          <cell r="P214">
            <v>4.75</v>
          </cell>
          <cell r="Q214">
            <v>7.1736111111111116</v>
          </cell>
        </row>
        <row r="215">
          <cell r="B215">
            <v>116119</v>
          </cell>
          <cell r="C215" t="str">
            <v>المانجا</v>
          </cell>
        </row>
        <row r="216"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20</v>
          </cell>
          <cell r="F216">
            <v>20</v>
          </cell>
          <cell r="G216">
            <v>20</v>
          </cell>
          <cell r="H216">
            <v>20</v>
          </cell>
          <cell r="I216">
            <v>20</v>
          </cell>
          <cell r="J216">
            <v>20</v>
          </cell>
          <cell r="K216">
            <v>7.5</v>
          </cell>
          <cell r="L216">
            <v>7.25</v>
          </cell>
          <cell r="M216">
            <v>6.5</v>
          </cell>
          <cell r="N216">
            <v>6.5</v>
          </cell>
          <cell r="O216">
            <v>7</v>
          </cell>
          <cell r="P216">
            <v>8</v>
          </cell>
          <cell r="Q216">
            <v>13.5625</v>
          </cell>
        </row>
        <row r="217">
          <cell r="B217">
            <v>116120</v>
          </cell>
          <cell r="C217" t="str">
            <v>الرمان</v>
          </cell>
        </row>
        <row r="218"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6</v>
          </cell>
          <cell r="F218">
            <v>6</v>
          </cell>
          <cell r="G218">
            <v>6</v>
          </cell>
          <cell r="H218">
            <v>6</v>
          </cell>
          <cell r="I218">
            <v>6</v>
          </cell>
          <cell r="J218">
            <v>6</v>
          </cell>
          <cell r="K218">
            <v>6</v>
          </cell>
          <cell r="L218">
            <v>6.5</v>
          </cell>
          <cell r="M218">
            <v>5</v>
          </cell>
          <cell r="N218">
            <v>5</v>
          </cell>
          <cell r="O218">
            <v>5.5</v>
          </cell>
          <cell r="P218">
            <v>5.333333333333333</v>
          </cell>
          <cell r="Q218">
            <v>5.7777777777777777</v>
          </cell>
        </row>
        <row r="219"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7</v>
          </cell>
          <cell r="F219">
            <v>7.666666666666667</v>
          </cell>
          <cell r="G219">
            <v>6</v>
          </cell>
          <cell r="H219">
            <v>6</v>
          </cell>
          <cell r="I219">
            <v>6</v>
          </cell>
          <cell r="J219">
            <v>6</v>
          </cell>
          <cell r="K219">
            <v>6</v>
          </cell>
          <cell r="L219">
            <v>7.25</v>
          </cell>
          <cell r="M219">
            <v>5</v>
          </cell>
          <cell r="N219">
            <v>5</v>
          </cell>
          <cell r="O219">
            <v>5.5</v>
          </cell>
          <cell r="P219">
            <v>5.5</v>
          </cell>
          <cell r="Q219">
            <v>6.0763888888888893</v>
          </cell>
        </row>
        <row r="220">
          <cell r="B220">
            <v>116121</v>
          </cell>
          <cell r="C220" t="str">
            <v>فواكه طازجة اخرى</v>
          </cell>
        </row>
        <row r="221"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10</v>
          </cell>
          <cell r="F221">
            <v>8.25</v>
          </cell>
          <cell r="G221">
            <v>8.5</v>
          </cell>
          <cell r="H221">
            <v>9.75</v>
          </cell>
          <cell r="I221">
            <v>9.75</v>
          </cell>
          <cell r="J221">
            <v>9.75</v>
          </cell>
          <cell r="K221">
            <v>9.75</v>
          </cell>
          <cell r="L221">
            <v>22.5</v>
          </cell>
          <cell r="M221">
            <v>21.75</v>
          </cell>
          <cell r="N221">
            <v>15.75</v>
          </cell>
          <cell r="O221">
            <v>13.5</v>
          </cell>
          <cell r="P221">
            <v>15.25</v>
          </cell>
          <cell r="Q221">
            <v>12.875</v>
          </cell>
        </row>
        <row r="222"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10</v>
          </cell>
          <cell r="F222">
            <v>11.75</v>
          </cell>
          <cell r="G222">
            <v>10.5</v>
          </cell>
          <cell r="H222">
            <v>12.25</v>
          </cell>
          <cell r="I222">
            <v>12.25</v>
          </cell>
          <cell r="J222">
            <v>12.25</v>
          </cell>
          <cell r="K222">
            <v>12.25</v>
          </cell>
          <cell r="L222">
            <v>12.25</v>
          </cell>
          <cell r="M222">
            <v>13.5</v>
          </cell>
          <cell r="N222">
            <v>13</v>
          </cell>
          <cell r="O222">
            <v>12.25</v>
          </cell>
          <cell r="P222">
            <v>11.5</v>
          </cell>
          <cell r="Q222">
            <v>11.979166666666666</v>
          </cell>
        </row>
        <row r="223"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30</v>
          </cell>
          <cell r="F223">
            <v>21.25</v>
          </cell>
          <cell r="G223">
            <v>10.75</v>
          </cell>
          <cell r="H223">
            <v>11.25</v>
          </cell>
          <cell r="I223">
            <v>11.25</v>
          </cell>
          <cell r="J223">
            <v>11.25</v>
          </cell>
          <cell r="K223">
            <v>11.25</v>
          </cell>
          <cell r="L223">
            <v>11.25</v>
          </cell>
          <cell r="M223">
            <v>11.25</v>
          </cell>
          <cell r="N223">
            <v>11.25</v>
          </cell>
          <cell r="O223">
            <v>30</v>
          </cell>
          <cell r="P223">
            <v>30</v>
          </cell>
          <cell r="Q223">
            <v>16.729166666666668</v>
          </cell>
        </row>
        <row r="224">
          <cell r="B224">
            <v>1162</v>
          </cell>
          <cell r="C224" t="str">
            <v>فواكه مجففة</v>
          </cell>
        </row>
        <row r="225">
          <cell r="B225">
            <v>116201</v>
          </cell>
          <cell r="C225" t="str">
            <v>تين(قطين)</v>
          </cell>
        </row>
        <row r="226"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22</v>
          </cell>
          <cell r="F226">
            <v>22</v>
          </cell>
          <cell r="G226">
            <v>23</v>
          </cell>
          <cell r="H226">
            <v>23</v>
          </cell>
          <cell r="I226">
            <v>24.75</v>
          </cell>
          <cell r="J226">
            <v>27.5</v>
          </cell>
          <cell r="K226">
            <v>27.5</v>
          </cell>
          <cell r="L226">
            <v>26.5</v>
          </cell>
          <cell r="M226">
            <v>25.5</v>
          </cell>
          <cell r="N226">
            <v>24.666666666666668</v>
          </cell>
          <cell r="O226">
            <v>23.5</v>
          </cell>
          <cell r="P226">
            <v>23.666666666666668</v>
          </cell>
          <cell r="Q226">
            <v>24.465277777777775</v>
          </cell>
        </row>
        <row r="227"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34.5</v>
          </cell>
          <cell r="F227">
            <v>33</v>
          </cell>
          <cell r="G227">
            <v>35</v>
          </cell>
          <cell r="H227">
            <v>33.333333333333336</v>
          </cell>
          <cell r="I227">
            <v>32.5</v>
          </cell>
          <cell r="J227">
            <v>33</v>
          </cell>
          <cell r="K227">
            <v>33</v>
          </cell>
          <cell r="L227">
            <v>31.666666666666668</v>
          </cell>
          <cell r="M227">
            <v>30</v>
          </cell>
          <cell r="N227">
            <v>28.75</v>
          </cell>
          <cell r="O227">
            <v>27.25</v>
          </cell>
          <cell r="P227">
            <v>27</v>
          </cell>
          <cell r="Q227">
            <v>31.583333333333332</v>
          </cell>
        </row>
        <row r="228">
          <cell r="B228">
            <v>116202</v>
          </cell>
          <cell r="C228" t="str">
            <v>زبيب</v>
          </cell>
        </row>
        <row r="229"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33.75</v>
          </cell>
          <cell r="F229">
            <v>32.5</v>
          </cell>
          <cell r="G229">
            <v>32</v>
          </cell>
          <cell r="H229">
            <v>30</v>
          </cell>
          <cell r="I229">
            <v>30</v>
          </cell>
          <cell r="J229">
            <v>32</v>
          </cell>
          <cell r="K229">
            <v>32</v>
          </cell>
          <cell r="L229">
            <v>31</v>
          </cell>
          <cell r="M229">
            <v>32</v>
          </cell>
          <cell r="N229">
            <v>30</v>
          </cell>
          <cell r="O229">
            <v>30</v>
          </cell>
          <cell r="P229">
            <v>31</v>
          </cell>
          <cell r="Q229">
            <v>31.354166666666668</v>
          </cell>
        </row>
        <row r="230"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25</v>
          </cell>
          <cell r="F230">
            <v>25</v>
          </cell>
          <cell r="G230">
            <v>26.75</v>
          </cell>
          <cell r="H230">
            <v>27.5</v>
          </cell>
          <cell r="I230">
            <v>28.5</v>
          </cell>
          <cell r="J230">
            <v>29.333333333333332</v>
          </cell>
          <cell r="K230">
            <v>28.333333333333332</v>
          </cell>
          <cell r="L230">
            <v>28</v>
          </cell>
          <cell r="M230">
            <v>29.333333333333332</v>
          </cell>
          <cell r="N230">
            <v>30</v>
          </cell>
          <cell r="O230">
            <v>30</v>
          </cell>
          <cell r="P230">
            <v>31</v>
          </cell>
          <cell r="Q230">
            <v>28.229166666666668</v>
          </cell>
        </row>
        <row r="231">
          <cell r="B231">
            <v>116203</v>
          </cell>
          <cell r="C231" t="str">
            <v>تمر</v>
          </cell>
        </row>
        <row r="232"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25</v>
          </cell>
          <cell r="F232">
            <v>25</v>
          </cell>
          <cell r="G232">
            <v>25</v>
          </cell>
          <cell r="H232">
            <v>25</v>
          </cell>
          <cell r="I232">
            <v>25</v>
          </cell>
          <cell r="J232">
            <v>25</v>
          </cell>
          <cell r="K232">
            <v>25</v>
          </cell>
          <cell r="L232">
            <v>25</v>
          </cell>
          <cell r="M232">
            <v>25</v>
          </cell>
          <cell r="N232">
            <v>25</v>
          </cell>
          <cell r="O232">
            <v>25</v>
          </cell>
          <cell r="P232">
            <v>25</v>
          </cell>
          <cell r="Q232">
            <v>25</v>
          </cell>
        </row>
        <row r="233"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19.875</v>
          </cell>
          <cell r="F233">
            <v>21.875</v>
          </cell>
          <cell r="G233">
            <v>21.875</v>
          </cell>
          <cell r="H233">
            <v>21.25</v>
          </cell>
          <cell r="I233">
            <v>22.6</v>
          </cell>
          <cell r="J233">
            <v>22.6</v>
          </cell>
          <cell r="K233">
            <v>22.4</v>
          </cell>
          <cell r="L233">
            <v>22.6</v>
          </cell>
          <cell r="M233">
            <v>21.8</v>
          </cell>
          <cell r="N233">
            <v>21.4</v>
          </cell>
          <cell r="O233">
            <v>21.6</v>
          </cell>
          <cell r="P233">
            <v>22.6</v>
          </cell>
          <cell r="Q233">
            <v>21.872916666666669</v>
          </cell>
        </row>
        <row r="234">
          <cell r="B234">
            <v>1163</v>
          </cell>
          <cell r="C234" t="str">
            <v>المكسرات</v>
          </cell>
        </row>
        <row r="235">
          <cell r="B235">
            <v>116301</v>
          </cell>
          <cell r="C235" t="str">
            <v>فستق حلبي</v>
          </cell>
        </row>
        <row r="236"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78</v>
          </cell>
          <cell r="F236">
            <v>78</v>
          </cell>
          <cell r="G236">
            <v>80</v>
          </cell>
          <cell r="H236">
            <v>78</v>
          </cell>
          <cell r="I236">
            <v>78</v>
          </cell>
          <cell r="J236">
            <v>80</v>
          </cell>
          <cell r="K236">
            <v>80</v>
          </cell>
          <cell r="L236">
            <v>80</v>
          </cell>
          <cell r="M236">
            <v>81</v>
          </cell>
          <cell r="N236">
            <v>82.5</v>
          </cell>
          <cell r="O236">
            <v>82.5</v>
          </cell>
          <cell r="P236">
            <v>85</v>
          </cell>
          <cell r="Q236">
            <v>80.25</v>
          </cell>
        </row>
        <row r="237">
          <cell r="B237">
            <v>116302</v>
          </cell>
          <cell r="C237" t="str">
            <v>فستق سوداني</v>
          </cell>
        </row>
        <row r="238"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40</v>
          </cell>
          <cell r="F238">
            <v>40</v>
          </cell>
          <cell r="G238">
            <v>38</v>
          </cell>
          <cell r="H238">
            <v>40</v>
          </cell>
          <cell r="I238">
            <v>40</v>
          </cell>
          <cell r="J238">
            <v>37.75</v>
          </cell>
          <cell r="K238">
            <v>36</v>
          </cell>
          <cell r="L238">
            <v>35</v>
          </cell>
          <cell r="M238">
            <v>37</v>
          </cell>
          <cell r="N238">
            <v>36.125</v>
          </cell>
          <cell r="O238">
            <v>35.25</v>
          </cell>
          <cell r="P238">
            <v>35.5</v>
          </cell>
          <cell r="Q238">
            <v>37.552083333333336</v>
          </cell>
        </row>
        <row r="239">
          <cell r="B239">
            <v>116304</v>
          </cell>
          <cell r="C239" t="str">
            <v>جوز</v>
          </cell>
        </row>
        <row r="240"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60</v>
          </cell>
          <cell r="F240">
            <v>60</v>
          </cell>
          <cell r="G240">
            <v>55</v>
          </cell>
          <cell r="H240">
            <v>60</v>
          </cell>
          <cell r="I240">
            <v>60</v>
          </cell>
          <cell r="J240">
            <v>55</v>
          </cell>
          <cell r="K240">
            <v>57.5</v>
          </cell>
          <cell r="L240">
            <v>55</v>
          </cell>
          <cell r="M240">
            <v>56.666666666666664</v>
          </cell>
          <cell r="N240">
            <v>55</v>
          </cell>
          <cell r="O240">
            <v>55</v>
          </cell>
          <cell r="P240">
            <v>55</v>
          </cell>
          <cell r="Q240">
            <v>57.013888888888886</v>
          </cell>
        </row>
        <row r="241">
          <cell r="B241">
            <v>116305</v>
          </cell>
          <cell r="C241" t="str">
            <v>لوز</v>
          </cell>
        </row>
        <row r="242"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84</v>
          </cell>
          <cell r="F242">
            <v>84</v>
          </cell>
          <cell r="G242">
            <v>80</v>
          </cell>
          <cell r="H242">
            <v>84</v>
          </cell>
          <cell r="I242">
            <v>80</v>
          </cell>
          <cell r="J242">
            <v>80</v>
          </cell>
          <cell r="K242">
            <v>77.5</v>
          </cell>
          <cell r="L242">
            <v>77.5</v>
          </cell>
          <cell r="M242">
            <v>80</v>
          </cell>
          <cell r="N242">
            <v>79.375</v>
          </cell>
          <cell r="O242">
            <v>78.75</v>
          </cell>
          <cell r="P242">
            <v>80</v>
          </cell>
          <cell r="Q242">
            <v>80.427083333333329</v>
          </cell>
        </row>
        <row r="243"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68.75</v>
          </cell>
          <cell r="F243">
            <v>66.833333333333329</v>
          </cell>
          <cell r="G243">
            <v>60</v>
          </cell>
          <cell r="H243">
            <v>56.25</v>
          </cell>
          <cell r="I243">
            <v>56.25</v>
          </cell>
          <cell r="J243">
            <v>60</v>
          </cell>
          <cell r="K243">
            <v>58</v>
          </cell>
          <cell r="L243">
            <v>60.25</v>
          </cell>
          <cell r="M243">
            <v>63.333333333333336</v>
          </cell>
          <cell r="N243">
            <v>62.625</v>
          </cell>
          <cell r="O243">
            <v>60.25</v>
          </cell>
          <cell r="P243">
            <v>60</v>
          </cell>
          <cell r="Q243">
            <v>61.045138888888886</v>
          </cell>
        </row>
        <row r="244">
          <cell r="B244">
            <v>116306</v>
          </cell>
          <cell r="C244" t="str">
            <v>البزر</v>
          </cell>
        </row>
        <row r="245">
          <cell r="B245">
            <v>116306100</v>
          </cell>
          <cell r="C245" t="str">
            <v>بزر بطيخ</v>
          </cell>
        </row>
        <row r="246"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55.5</v>
          </cell>
          <cell r="F246">
            <v>53</v>
          </cell>
          <cell r="G246">
            <v>50</v>
          </cell>
          <cell r="H246">
            <v>52</v>
          </cell>
          <cell r="I246">
            <v>49</v>
          </cell>
          <cell r="J246">
            <v>48</v>
          </cell>
          <cell r="K246">
            <v>45</v>
          </cell>
          <cell r="L246">
            <v>45.25</v>
          </cell>
          <cell r="M246">
            <v>47</v>
          </cell>
          <cell r="N246">
            <v>47.25</v>
          </cell>
          <cell r="O246">
            <v>46</v>
          </cell>
          <cell r="P246">
            <v>48</v>
          </cell>
          <cell r="Q246">
            <v>48.833333333333336</v>
          </cell>
        </row>
        <row r="247">
          <cell r="B247">
            <v>116306101</v>
          </cell>
          <cell r="C247" t="str">
            <v>بزر عين شمس</v>
          </cell>
        </row>
        <row r="248"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20</v>
          </cell>
          <cell r="F248">
            <v>20</v>
          </cell>
          <cell r="G248">
            <v>24</v>
          </cell>
          <cell r="H248">
            <v>20</v>
          </cell>
          <cell r="I248">
            <v>20</v>
          </cell>
          <cell r="J248">
            <v>24</v>
          </cell>
          <cell r="K248">
            <v>24</v>
          </cell>
          <cell r="L248">
            <v>23</v>
          </cell>
          <cell r="M248">
            <v>24.166666666666668</v>
          </cell>
          <cell r="N248">
            <v>23.75</v>
          </cell>
          <cell r="O248">
            <v>22.5</v>
          </cell>
          <cell r="P248">
            <v>24.25</v>
          </cell>
          <cell r="Q248">
            <v>22.472222222222218</v>
          </cell>
        </row>
        <row r="249">
          <cell r="B249">
            <v>116307</v>
          </cell>
          <cell r="C249" t="str">
            <v>بندق</v>
          </cell>
        </row>
        <row r="250"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89</v>
          </cell>
          <cell r="F250">
            <v>89</v>
          </cell>
          <cell r="G250">
            <v>85</v>
          </cell>
          <cell r="H250">
            <v>89</v>
          </cell>
          <cell r="I250">
            <v>89</v>
          </cell>
          <cell r="J250">
            <v>85</v>
          </cell>
          <cell r="K250">
            <v>85</v>
          </cell>
          <cell r="L250">
            <v>85</v>
          </cell>
          <cell r="M250">
            <v>82.5</v>
          </cell>
          <cell r="N250">
            <v>83.5</v>
          </cell>
          <cell r="O250">
            <v>85</v>
          </cell>
          <cell r="P250">
            <v>83.75</v>
          </cell>
          <cell r="Q250">
            <v>85.895833333333329</v>
          </cell>
        </row>
        <row r="251">
          <cell r="B251">
            <v>116308</v>
          </cell>
          <cell r="C251" t="str">
            <v>مكسرات مشكلة</v>
          </cell>
        </row>
        <row r="252"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70</v>
          </cell>
          <cell r="F252">
            <v>70</v>
          </cell>
          <cell r="G252">
            <v>67.5</v>
          </cell>
          <cell r="H252">
            <v>72.5</v>
          </cell>
          <cell r="I252">
            <v>75</v>
          </cell>
          <cell r="J252">
            <v>74</v>
          </cell>
          <cell r="K252">
            <v>75</v>
          </cell>
          <cell r="L252">
            <v>75</v>
          </cell>
          <cell r="M252">
            <v>72.5</v>
          </cell>
          <cell r="N252">
            <v>73.75</v>
          </cell>
          <cell r="O252">
            <v>75</v>
          </cell>
          <cell r="P252">
            <v>77.5</v>
          </cell>
          <cell r="Q252">
            <v>73.145833333333329</v>
          </cell>
        </row>
        <row r="253">
          <cell r="B253">
            <v>116309</v>
          </cell>
          <cell r="C253" t="str">
            <v>مكسرات اخرى</v>
          </cell>
        </row>
        <row r="254"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33</v>
          </cell>
          <cell r="F254">
            <v>33</v>
          </cell>
          <cell r="G254">
            <v>31</v>
          </cell>
          <cell r="H254">
            <v>33</v>
          </cell>
          <cell r="I254">
            <v>33</v>
          </cell>
          <cell r="J254">
            <v>28.5</v>
          </cell>
          <cell r="K254">
            <v>27</v>
          </cell>
          <cell r="L254">
            <v>28.25</v>
          </cell>
          <cell r="M254">
            <v>30</v>
          </cell>
          <cell r="N254">
            <v>32</v>
          </cell>
          <cell r="O254">
            <v>32</v>
          </cell>
          <cell r="P254">
            <v>32</v>
          </cell>
          <cell r="Q254">
            <v>31.0625</v>
          </cell>
        </row>
        <row r="255">
          <cell r="B255">
            <v>11630902</v>
          </cell>
          <cell r="C255" t="str">
            <v>كستناء</v>
          </cell>
          <cell r="D255" t="str">
            <v>1كغم</v>
          </cell>
          <cell r="E255">
            <v>23.333333333333332</v>
          </cell>
          <cell r="F255">
            <v>21.666666666666668</v>
          </cell>
          <cell r="G255">
            <v>23</v>
          </cell>
          <cell r="H255">
            <v>25</v>
          </cell>
          <cell r="I255">
            <v>25</v>
          </cell>
          <cell r="J255">
            <v>25</v>
          </cell>
          <cell r="K255">
            <v>25</v>
          </cell>
          <cell r="L255">
            <v>25</v>
          </cell>
          <cell r="M255">
            <v>25</v>
          </cell>
          <cell r="N255">
            <v>25</v>
          </cell>
          <cell r="O255">
            <v>28</v>
          </cell>
          <cell r="P255">
            <v>26.5</v>
          </cell>
          <cell r="Q255">
            <v>24.791666666666668</v>
          </cell>
        </row>
        <row r="256">
          <cell r="B256">
            <v>1164</v>
          </cell>
          <cell r="C256" t="str">
            <v>فواكه معلبة</v>
          </cell>
        </row>
        <row r="257">
          <cell r="B257">
            <v>116401</v>
          </cell>
          <cell r="C257" t="str">
            <v>اناناس معلب</v>
          </cell>
        </row>
        <row r="258"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11</v>
          </cell>
          <cell r="F258">
            <v>11</v>
          </cell>
          <cell r="G258">
            <v>10</v>
          </cell>
          <cell r="H258">
            <v>11</v>
          </cell>
          <cell r="I258">
            <v>11</v>
          </cell>
          <cell r="J258">
            <v>10.5</v>
          </cell>
          <cell r="K258">
            <v>10</v>
          </cell>
          <cell r="L258">
            <v>10</v>
          </cell>
          <cell r="M258">
            <v>10</v>
          </cell>
          <cell r="N258">
            <v>10</v>
          </cell>
          <cell r="O258">
            <v>10</v>
          </cell>
          <cell r="P258">
            <v>10</v>
          </cell>
          <cell r="Q258">
            <v>10.375</v>
          </cell>
        </row>
        <row r="259"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11.777777777777779</v>
          </cell>
          <cell r="F259">
            <v>11.777777777777779</v>
          </cell>
          <cell r="G259">
            <v>12</v>
          </cell>
          <cell r="H259">
            <v>12.111111111111112</v>
          </cell>
          <cell r="I259">
            <v>12.777777777777779</v>
          </cell>
          <cell r="J259">
            <v>12.166666666666668</v>
          </cell>
          <cell r="K259">
            <v>11.333333333333334</v>
          </cell>
          <cell r="L259">
            <v>11.66666666666665</v>
          </cell>
          <cell r="M259">
            <v>12.16666666666665</v>
          </cell>
          <cell r="N259">
            <v>12.583333333333325</v>
          </cell>
          <cell r="O259">
            <v>13.16666666666665</v>
          </cell>
          <cell r="P259">
            <v>12.16666666666665</v>
          </cell>
          <cell r="Q259">
            <v>12.141203703703697</v>
          </cell>
        </row>
        <row r="260">
          <cell r="B260">
            <v>117</v>
          </cell>
          <cell r="C260" t="str">
            <v>الخضروات</v>
          </cell>
        </row>
        <row r="261">
          <cell r="B261">
            <v>1171</v>
          </cell>
          <cell r="C261" t="str">
            <v>الخضروات الطازجة</v>
          </cell>
        </row>
        <row r="262">
          <cell r="B262">
            <v>117101</v>
          </cell>
          <cell r="C262" t="str">
            <v>البندورة</v>
          </cell>
        </row>
        <row r="263"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6.75</v>
          </cell>
          <cell r="F263">
            <v>5.5</v>
          </cell>
          <cell r="G263">
            <v>5.75</v>
          </cell>
          <cell r="H263">
            <v>6.5</v>
          </cell>
          <cell r="I263">
            <v>7</v>
          </cell>
          <cell r="J263">
            <v>4.25</v>
          </cell>
          <cell r="K263">
            <v>4.25</v>
          </cell>
          <cell r="L263">
            <v>5.375</v>
          </cell>
          <cell r="M263">
            <v>7.5</v>
          </cell>
          <cell r="N263">
            <v>6.75</v>
          </cell>
          <cell r="O263">
            <v>5.5</v>
          </cell>
          <cell r="P263">
            <v>5.5</v>
          </cell>
          <cell r="Q263">
            <v>5.885416666666667</v>
          </cell>
        </row>
        <row r="264"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4.375</v>
          </cell>
          <cell r="F264">
            <v>4.375</v>
          </cell>
          <cell r="G264">
            <v>4.5</v>
          </cell>
          <cell r="H264">
            <v>4.375</v>
          </cell>
          <cell r="I264">
            <v>5.5</v>
          </cell>
          <cell r="J264">
            <v>3.25</v>
          </cell>
          <cell r="K264">
            <v>3.625</v>
          </cell>
          <cell r="L264">
            <v>3.75</v>
          </cell>
          <cell r="M264">
            <v>6</v>
          </cell>
          <cell r="N264">
            <v>5.75</v>
          </cell>
          <cell r="O264">
            <v>4.25</v>
          </cell>
          <cell r="P264">
            <v>4.5</v>
          </cell>
          <cell r="Q264">
            <v>4.520833333333333</v>
          </cell>
        </row>
        <row r="265">
          <cell r="B265">
            <v>117102</v>
          </cell>
          <cell r="C265" t="str">
            <v>كوسا</v>
          </cell>
        </row>
        <row r="266"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10.5</v>
          </cell>
          <cell r="F266">
            <v>10</v>
          </cell>
          <cell r="G266">
            <v>6.25</v>
          </cell>
          <cell r="H266">
            <v>6.875</v>
          </cell>
          <cell r="I266">
            <v>5.5</v>
          </cell>
          <cell r="J266">
            <v>5.5</v>
          </cell>
          <cell r="K266">
            <v>7.5</v>
          </cell>
          <cell r="L266">
            <v>10.25</v>
          </cell>
          <cell r="M266">
            <v>9</v>
          </cell>
          <cell r="N266">
            <v>9</v>
          </cell>
          <cell r="O266">
            <v>9.25</v>
          </cell>
          <cell r="P266">
            <v>7.5</v>
          </cell>
          <cell r="Q266">
            <v>8.09375</v>
          </cell>
        </row>
        <row r="267">
          <cell r="B267">
            <v>117103</v>
          </cell>
          <cell r="C267" t="str">
            <v>باذنجان</v>
          </cell>
        </row>
        <row r="268"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6.25</v>
          </cell>
          <cell r="F268">
            <v>6.75</v>
          </cell>
          <cell r="G268">
            <v>6.75</v>
          </cell>
          <cell r="H268">
            <v>5.75</v>
          </cell>
          <cell r="I268">
            <v>6</v>
          </cell>
          <cell r="J268">
            <v>5</v>
          </cell>
          <cell r="K268">
            <v>5.5</v>
          </cell>
          <cell r="L268">
            <v>5.5</v>
          </cell>
          <cell r="M268">
            <v>6.5</v>
          </cell>
          <cell r="N268">
            <v>5.5</v>
          </cell>
          <cell r="O268">
            <v>6.5</v>
          </cell>
          <cell r="P268">
            <v>5.5</v>
          </cell>
          <cell r="Q268">
            <v>5.958333333333333</v>
          </cell>
        </row>
        <row r="269">
          <cell r="B269">
            <v>117104</v>
          </cell>
          <cell r="C269" t="str">
            <v>بامية</v>
          </cell>
        </row>
        <row r="270"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20</v>
          </cell>
          <cell r="F270">
            <v>20</v>
          </cell>
          <cell r="G270">
            <v>22</v>
          </cell>
          <cell r="H270">
            <v>18</v>
          </cell>
          <cell r="I270">
            <v>20</v>
          </cell>
          <cell r="J270">
            <v>15</v>
          </cell>
          <cell r="K270">
            <v>21.666666666666668</v>
          </cell>
          <cell r="L270">
            <v>23.75</v>
          </cell>
          <cell r="M270">
            <v>26.25</v>
          </cell>
          <cell r="N270">
            <v>26.25</v>
          </cell>
          <cell r="O270">
            <v>26.25</v>
          </cell>
          <cell r="P270">
            <v>26.25</v>
          </cell>
          <cell r="Q270">
            <v>22.118055555555554</v>
          </cell>
        </row>
        <row r="271">
          <cell r="B271">
            <v>117105</v>
          </cell>
          <cell r="C271" t="str">
            <v>فاصولياء</v>
          </cell>
        </row>
        <row r="272"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15</v>
          </cell>
          <cell r="F272">
            <v>18.75</v>
          </cell>
          <cell r="G272">
            <v>17.5</v>
          </cell>
          <cell r="H272">
            <v>12.333333333333334</v>
          </cell>
          <cell r="I272">
            <v>11</v>
          </cell>
          <cell r="J272">
            <v>12.5</v>
          </cell>
          <cell r="K272">
            <v>10.5</v>
          </cell>
          <cell r="L272">
            <v>13.75</v>
          </cell>
          <cell r="M272">
            <v>17.5</v>
          </cell>
          <cell r="N272">
            <v>13.75</v>
          </cell>
          <cell r="O272">
            <v>13.75</v>
          </cell>
          <cell r="P272">
            <v>13.75</v>
          </cell>
          <cell r="Q272">
            <v>14.173611111111112</v>
          </cell>
        </row>
        <row r="273">
          <cell r="B273">
            <v>117106</v>
          </cell>
          <cell r="C273" t="str">
            <v>الملوخية</v>
          </cell>
        </row>
        <row r="274"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20</v>
          </cell>
          <cell r="F274">
            <v>20</v>
          </cell>
          <cell r="G274">
            <v>36.666666666666664</v>
          </cell>
          <cell r="H274">
            <v>25</v>
          </cell>
          <cell r="I274">
            <v>27.5</v>
          </cell>
          <cell r="J274">
            <v>27.5</v>
          </cell>
          <cell r="K274">
            <v>20</v>
          </cell>
          <cell r="L274">
            <v>22.25</v>
          </cell>
          <cell r="M274">
            <v>20</v>
          </cell>
          <cell r="N274">
            <v>20</v>
          </cell>
          <cell r="O274">
            <v>20</v>
          </cell>
          <cell r="P274">
            <v>20</v>
          </cell>
          <cell r="Q274">
            <v>23.243055555555554</v>
          </cell>
        </row>
        <row r="275">
          <cell r="B275">
            <v>117107</v>
          </cell>
          <cell r="C275" t="str">
            <v>لوبيا</v>
          </cell>
        </row>
        <row r="276"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17</v>
          </cell>
          <cell r="F276">
            <v>17</v>
          </cell>
          <cell r="G276">
            <v>15</v>
          </cell>
          <cell r="H276">
            <v>15</v>
          </cell>
          <cell r="I276">
            <v>15</v>
          </cell>
          <cell r="J276">
            <v>13</v>
          </cell>
          <cell r="K276">
            <v>12</v>
          </cell>
          <cell r="L276">
            <v>12</v>
          </cell>
          <cell r="M276">
            <v>12</v>
          </cell>
          <cell r="N276">
            <v>12</v>
          </cell>
          <cell r="O276">
            <v>12</v>
          </cell>
          <cell r="P276">
            <v>12</v>
          </cell>
          <cell r="Q276">
            <v>13.666666666666666</v>
          </cell>
        </row>
        <row r="277">
          <cell r="B277">
            <v>117108</v>
          </cell>
          <cell r="C277" t="str">
            <v>بازيلاء خضراء</v>
          </cell>
        </row>
        <row r="278"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15</v>
          </cell>
          <cell r="F278">
            <v>15</v>
          </cell>
          <cell r="G278">
            <v>15</v>
          </cell>
          <cell r="H278">
            <v>10</v>
          </cell>
          <cell r="I278">
            <v>10</v>
          </cell>
          <cell r="J278">
            <v>10</v>
          </cell>
          <cell r="K278">
            <v>10</v>
          </cell>
          <cell r="L278">
            <v>10</v>
          </cell>
          <cell r="M278">
            <v>10</v>
          </cell>
          <cell r="N278">
            <v>10</v>
          </cell>
          <cell r="O278">
            <v>15</v>
          </cell>
          <cell r="P278">
            <v>15</v>
          </cell>
          <cell r="Q278">
            <v>12.083333333333334</v>
          </cell>
        </row>
        <row r="279">
          <cell r="B279">
            <v>117109</v>
          </cell>
          <cell r="C279" t="str">
            <v>فول اخضر</v>
          </cell>
        </row>
        <row r="280"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25</v>
          </cell>
          <cell r="F280">
            <v>17.5</v>
          </cell>
          <cell r="G280">
            <v>11.5</v>
          </cell>
          <cell r="H280">
            <v>12</v>
          </cell>
          <cell r="I280">
            <v>10</v>
          </cell>
          <cell r="J280">
            <v>10</v>
          </cell>
          <cell r="K280">
            <v>10</v>
          </cell>
          <cell r="L280">
            <v>10</v>
          </cell>
          <cell r="M280">
            <v>10</v>
          </cell>
          <cell r="N280">
            <v>10</v>
          </cell>
          <cell r="O280">
            <v>10</v>
          </cell>
          <cell r="P280">
            <v>12.5</v>
          </cell>
          <cell r="Q280">
            <v>12.375</v>
          </cell>
        </row>
        <row r="281">
          <cell r="B281">
            <v>117110</v>
          </cell>
          <cell r="C281" t="str">
            <v>فلفل اخضر</v>
          </cell>
        </row>
        <row r="282"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7.5</v>
          </cell>
          <cell r="F282">
            <v>10.75</v>
          </cell>
          <cell r="G282">
            <v>10</v>
          </cell>
          <cell r="H282">
            <v>8.5</v>
          </cell>
          <cell r="I282">
            <v>7.5</v>
          </cell>
          <cell r="J282">
            <v>7.5</v>
          </cell>
          <cell r="K282">
            <v>7</v>
          </cell>
          <cell r="L282">
            <v>7</v>
          </cell>
          <cell r="M282">
            <v>7.75</v>
          </cell>
          <cell r="N282">
            <v>7.25</v>
          </cell>
          <cell r="O282">
            <v>7.25</v>
          </cell>
          <cell r="P282">
            <v>6.75</v>
          </cell>
          <cell r="Q282">
            <v>7.895833333333333</v>
          </cell>
        </row>
        <row r="283"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7.75</v>
          </cell>
          <cell r="F283">
            <v>9.5</v>
          </cell>
          <cell r="G283">
            <v>10</v>
          </cell>
          <cell r="H283">
            <v>8.25</v>
          </cell>
          <cell r="I283">
            <v>7.5</v>
          </cell>
          <cell r="J283">
            <v>8.25</v>
          </cell>
          <cell r="K283">
            <v>6.75</v>
          </cell>
          <cell r="L283">
            <v>9.25</v>
          </cell>
          <cell r="M283">
            <v>10</v>
          </cell>
          <cell r="N283">
            <v>9</v>
          </cell>
          <cell r="O283">
            <v>9</v>
          </cell>
          <cell r="P283">
            <v>8</v>
          </cell>
          <cell r="Q283">
            <v>8.6041666666666661</v>
          </cell>
        </row>
        <row r="284">
          <cell r="B284">
            <v>117111</v>
          </cell>
          <cell r="C284" t="str">
            <v>سبانخ</v>
          </cell>
        </row>
        <row r="285"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9</v>
          </cell>
          <cell r="F285">
            <v>9.5</v>
          </cell>
          <cell r="G285">
            <v>8.25</v>
          </cell>
          <cell r="H285">
            <v>6.5</v>
          </cell>
          <cell r="I285">
            <v>9</v>
          </cell>
          <cell r="J285">
            <v>8</v>
          </cell>
          <cell r="K285">
            <v>8</v>
          </cell>
          <cell r="L285">
            <v>8</v>
          </cell>
          <cell r="M285">
            <v>8</v>
          </cell>
          <cell r="N285">
            <v>10</v>
          </cell>
          <cell r="O285">
            <v>9.5</v>
          </cell>
          <cell r="P285">
            <v>8.5</v>
          </cell>
          <cell r="Q285">
            <v>8.5208333333333339</v>
          </cell>
        </row>
        <row r="286">
          <cell r="B286">
            <v>117112</v>
          </cell>
          <cell r="C286" t="str">
            <v>زهرة</v>
          </cell>
        </row>
        <row r="287"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4.75</v>
          </cell>
          <cell r="F287">
            <v>4.125</v>
          </cell>
          <cell r="G287">
            <v>4.25</v>
          </cell>
          <cell r="H287">
            <v>4.5</v>
          </cell>
          <cell r="I287">
            <v>5</v>
          </cell>
          <cell r="J287">
            <v>5</v>
          </cell>
          <cell r="K287">
            <v>6</v>
          </cell>
          <cell r="L287">
            <v>9.25</v>
          </cell>
          <cell r="M287">
            <v>10</v>
          </cell>
          <cell r="N287">
            <v>5.25</v>
          </cell>
          <cell r="O287">
            <v>5</v>
          </cell>
          <cell r="P287">
            <v>5</v>
          </cell>
          <cell r="Q287">
            <v>5.677083333333333</v>
          </cell>
        </row>
        <row r="288">
          <cell r="B288">
            <v>117113</v>
          </cell>
          <cell r="C288" t="str">
            <v>ملفوف</v>
          </cell>
        </row>
        <row r="289"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4.75</v>
          </cell>
          <cell r="F289">
            <v>3.375</v>
          </cell>
          <cell r="G289">
            <v>4</v>
          </cell>
          <cell r="H289">
            <v>4.125</v>
          </cell>
          <cell r="I289">
            <v>4.5</v>
          </cell>
          <cell r="J289">
            <v>4.25</v>
          </cell>
          <cell r="K289">
            <v>4.25</v>
          </cell>
          <cell r="L289">
            <v>6</v>
          </cell>
          <cell r="M289">
            <v>7</v>
          </cell>
          <cell r="N289">
            <v>6.25</v>
          </cell>
          <cell r="O289">
            <v>5</v>
          </cell>
          <cell r="P289">
            <v>5</v>
          </cell>
          <cell r="Q289">
            <v>4.875</v>
          </cell>
        </row>
        <row r="290">
          <cell r="B290">
            <v>117114</v>
          </cell>
          <cell r="C290" t="str">
            <v>خيار</v>
          </cell>
        </row>
        <row r="291"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7</v>
          </cell>
          <cell r="F291">
            <v>7.5</v>
          </cell>
          <cell r="G291">
            <v>6.5</v>
          </cell>
          <cell r="H291">
            <v>7</v>
          </cell>
          <cell r="I291">
            <v>6.25</v>
          </cell>
          <cell r="J291">
            <v>6.5</v>
          </cell>
          <cell r="K291">
            <v>6.5</v>
          </cell>
          <cell r="L291">
            <v>6.75</v>
          </cell>
          <cell r="M291">
            <v>5</v>
          </cell>
          <cell r="N291">
            <v>5.75</v>
          </cell>
          <cell r="O291">
            <v>5.75</v>
          </cell>
          <cell r="P291">
            <v>5.75</v>
          </cell>
          <cell r="Q291">
            <v>6.354166666666667</v>
          </cell>
        </row>
        <row r="292"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2.75</v>
          </cell>
          <cell r="F292">
            <v>3.25</v>
          </cell>
          <cell r="G292">
            <v>5.5</v>
          </cell>
          <cell r="H292">
            <v>3.875</v>
          </cell>
          <cell r="I292">
            <v>3.125</v>
          </cell>
          <cell r="J292">
            <v>4.75</v>
          </cell>
          <cell r="K292">
            <v>4.25</v>
          </cell>
          <cell r="L292">
            <v>3.5</v>
          </cell>
          <cell r="M292">
            <v>4</v>
          </cell>
          <cell r="N292">
            <v>5.25</v>
          </cell>
          <cell r="O292">
            <v>4.5</v>
          </cell>
          <cell r="P292">
            <v>4</v>
          </cell>
          <cell r="Q292">
            <v>4.0625</v>
          </cell>
        </row>
        <row r="293">
          <cell r="B293">
            <v>117115</v>
          </cell>
          <cell r="C293" t="str">
            <v>خس</v>
          </cell>
        </row>
        <row r="294"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4.5</v>
          </cell>
          <cell r="F294">
            <v>4.5</v>
          </cell>
          <cell r="G294">
            <v>4</v>
          </cell>
          <cell r="H294">
            <v>4.25</v>
          </cell>
          <cell r="I294">
            <v>3.875</v>
          </cell>
          <cell r="J294">
            <v>4.75</v>
          </cell>
          <cell r="K294">
            <v>4.375</v>
          </cell>
          <cell r="L294">
            <v>4.5</v>
          </cell>
          <cell r="M294">
            <v>4.5</v>
          </cell>
          <cell r="N294">
            <v>4.5</v>
          </cell>
          <cell r="O294">
            <v>4.25</v>
          </cell>
          <cell r="P294">
            <v>4.5</v>
          </cell>
          <cell r="Q294">
            <v>4.375</v>
          </cell>
        </row>
        <row r="295">
          <cell r="B295">
            <v>117116</v>
          </cell>
          <cell r="C295" t="str">
            <v>جزر</v>
          </cell>
        </row>
        <row r="296"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5</v>
          </cell>
          <cell r="F296">
            <v>5</v>
          </cell>
          <cell r="G296">
            <v>5</v>
          </cell>
          <cell r="H296">
            <v>5</v>
          </cell>
          <cell r="I296">
            <v>5</v>
          </cell>
          <cell r="J296">
            <v>4.75</v>
          </cell>
          <cell r="K296">
            <v>4.5</v>
          </cell>
          <cell r="L296">
            <v>5</v>
          </cell>
          <cell r="M296">
            <v>5</v>
          </cell>
          <cell r="N296">
            <v>5</v>
          </cell>
          <cell r="O296">
            <v>5</v>
          </cell>
          <cell r="P296">
            <v>5</v>
          </cell>
          <cell r="Q296">
            <v>4.9375</v>
          </cell>
        </row>
        <row r="297"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5</v>
          </cell>
          <cell r="F297">
            <v>5</v>
          </cell>
          <cell r="G297">
            <v>5</v>
          </cell>
          <cell r="H297">
            <v>4</v>
          </cell>
          <cell r="I297">
            <v>4</v>
          </cell>
          <cell r="J297">
            <v>3.5</v>
          </cell>
          <cell r="K297">
            <v>3</v>
          </cell>
          <cell r="L297">
            <v>3</v>
          </cell>
          <cell r="M297">
            <v>3</v>
          </cell>
          <cell r="N297">
            <v>3</v>
          </cell>
          <cell r="O297">
            <v>3</v>
          </cell>
          <cell r="P297">
            <v>3</v>
          </cell>
          <cell r="Q297">
            <v>3.7083333333333335</v>
          </cell>
        </row>
        <row r="298">
          <cell r="B298">
            <v>117117</v>
          </cell>
          <cell r="C298" t="str">
            <v>بقدونس - محلي</v>
          </cell>
        </row>
        <row r="299"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2</v>
          </cell>
          <cell r="F299">
            <v>2</v>
          </cell>
          <cell r="G299">
            <v>1.5</v>
          </cell>
          <cell r="H299">
            <v>1.875</v>
          </cell>
          <cell r="I299">
            <v>1.5</v>
          </cell>
          <cell r="J299">
            <v>1.75</v>
          </cell>
          <cell r="K299">
            <v>1.25</v>
          </cell>
          <cell r="L299">
            <v>1.25</v>
          </cell>
          <cell r="M299">
            <v>2</v>
          </cell>
          <cell r="N299">
            <v>1</v>
          </cell>
          <cell r="O299">
            <v>1</v>
          </cell>
          <cell r="P299">
            <v>1.5</v>
          </cell>
          <cell r="Q299">
            <v>1.5520833333333333</v>
          </cell>
        </row>
        <row r="300">
          <cell r="B300">
            <v>117118</v>
          </cell>
          <cell r="C300" t="str">
            <v>فجل</v>
          </cell>
        </row>
        <row r="301"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13.5</v>
          </cell>
          <cell r="F301">
            <v>13.5</v>
          </cell>
          <cell r="G301">
            <v>10.5</v>
          </cell>
          <cell r="H301">
            <v>10</v>
          </cell>
          <cell r="I301">
            <v>10</v>
          </cell>
          <cell r="J301">
            <v>10</v>
          </cell>
          <cell r="K301">
            <v>11</v>
          </cell>
          <cell r="L301">
            <v>11.75</v>
          </cell>
          <cell r="M301">
            <v>11.75</v>
          </cell>
          <cell r="N301">
            <v>11.75</v>
          </cell>
          <cell r="O301">
            <v>11.75</v>
          </cell>
          <cell r="P301">
            <v>11.75</v>
          </cell>
          <cell r="Q301">
            <v>11.4375</v>
          </cell>
        </row>
        <row r="302">
          <cell r="B302">
            <v>117119</v>
          </cell>
          <cell r="C302" t="str">
            <v xml:space="preserve">زعتر اخضر </v>
          </cell>
        </row>
        <row r="303"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15</v>
          </cell>
          <cell r="F303">
            <v>15</v>
          </cell>
          <cell r="G303">
            <v>14.25</v>
          </cell>
          <cell r="H303">
            <v>15</v>
          </cell>
          <cell r="I303">
            <v>15</v>
          </cell>
          <cell r="J303">
            <v>15</v>
          </cell>
          <cell r="K303">
            <v>14</v>
          </cell>
          <cell r="L303">
            <v>15</v>
          </cell>
          <cell r="M303">
            <v>15</v>
          </cell>
          <cell r="N303">
            <v>16.25</v>
          </cell>
          <cell r="O303">
            <v>16.25</v>
          </cell>
          <cell r="P303">
            <v>14.25</v>
          </cell>
          <cell r="Q303">
            <v>15</v>
          </cell>
        </row>
        <row r="304">
          <cell r="B304">
            <v>117120</v>
          </cell>
          <cell r="C304" t="str">
            <v xml:space="preserve">خضار اخرى </v>
          </cell>
        </row>
        <row r="305"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13.5</v>
          </cell>
          <cell r="F305">
            <v>13.5</v>
          </cell>
          <cell r="G305">
            <v>10.5</v>
          </cell>
          <cell r="H305">
            <v>10</v>
          </cell>
          <cell r="I305">
            <v>10</v>
          </cell>
          <cell r="J305">
            <v>10</v>
          </cell>
          <cell r="K305">
            <v>11</v>
          </cell>
          <cell r="L305">
            <v>11.75</v>
          </cell>
          <cell r="M305">
            <v>15.25</v>
          </cell>
          <cell r="N305">
            <v>15</v>
          </cell>
          <cell r="O305">
            <v>13.5</v>
          </cell>
          <cell r="P305">
            <v>13.5</v>
          </cell>
          <cell r="Q305">
            <v>12.291666666666666</v>
          </cell>
        </row>
        <row r="306"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10.5</v>
          </cell>
          <cell r="F306">
            <v>10.5</v>
          </cell>
          <cell r="G306">
            <v>10.5</v>
          </cell>
          <cell r="H306">
            <v>15</v>
          </cell>
          <cell r="I306">
            <v>15.666666666666666</v>
          </cell>
          <cell r="J306">
            <v>17</v>
          </cell>
          <cell r="K306">
            <v>17</v>
          </cell>
          <cell r="L306">
            <v>17</v>
          </cell>
          <cell r="M306">
            <v>17</v>
          </cell>
          <cell r="N306">
            <v>17</v>
          </cell>
          <cell r="O306">
            <v>17</v>
          </cell>
          <cell r="P306">
            <v>17</v>
          </cell>
          <cell r="Q306">
            <v>15.097222222222221</v>
          </cell>
        </row>
        <row r="307"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6.75</v>
          </cell>
          <cell r="F307">
            <v>5</v>
          </cell>
          <cell r="G307">
            <v>4.5</v>
          </cell>
          <cell r="H307">
            <v>5.5</v>
          </cell>
          <cell r="I307">
            <v>5</v>
          </cell>
          <cell r="J307">
            <v>5</v>
          </cell>
          <cell r="K307">
            <v>6.25</v>
          </cell>
          <cell r="L307">
            <v>7.5</v>
          </cell>
          <cell r="M307">
            <v>5</v>
          </cell>
          <cell r="N307">
            <v>5.75</v>
          </cell>
          <cell r="O307">
            <v>5.75</v>
          </cell>
          <cell r="P307">
            <v>5.75</v>
          </cell>
          <cell r="Q307">
            <v>5.645833333333333</v>
          </cell>
        </row>
        <row r="308"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10</v>
          </cell>
          <cell r="F308">
            <v>10</v>
          </cell>
          <cell r="G308">
            <v>10</v>
          </cell>
          <cell r="H308">
            <v>10</v>
          </cell>
          <cell r="I308">
            <v>12</v>
          </cell>
          <cell r="J308">
            <v>11.5</v>
          </cell>
          <cell r="K308">
            <v>12.5</v>
          </cell>
          <cell r="L308">
            <v>16.25</v>
          </cell>
          <cell r="M308">
            <v>15</v>
          </cell>
          <cell r="N308">
            <v>15</v>
          </cell>
          <cell r="O308">
            <v>15</v>
          </cell>
          <cell r="P308">
            <v>15</v>
          </cell>
          <cell r="Q308">
            <v>12.6875</v>
          </cell>
        </row>
        <row r="309"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24.923611111111114</v>
          </cell>
          <cell r="F309">
            <v>40</v>
          </cell>
          <cell r="G309">
            <v>31.25</v>
          </cell>
          <cell r="H309">
            <v>18.75</v>
          </cell>
          <cell r="I309">
            <v>25</v>
          </cell>
          <cell r="J309">
            <v>26.25</v>
          </cell>
          <cell r="K309">
            <v>30</v>
          </cell>
          <cell r="L309">
            <v>32.5</v>
          </cell>
          <cell r="M309">
            <v>32.5</v>
          </cell>
          <cell r="N309">
            <v>32.5</v>
          </cell>
          <cell r="O309">
            <v>32.5</v>
          </cell>
          <cell r="P309">
            <v>32.5</v>
          </cell>
          <cell r="Q309">
            <v>29.889467592592592</v>
          </cell>
        </row>
        <row r="310"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10.111111111111111</v>
          </cell>
          <cell r="F310">
            <v>10.111111111111111</v>
          </cell>
          <cell r="G310">
            <v>10.111111111111111</v>
          </cell>
          <cell r="H310">
            <v>10.111111111111111</v>
          </cell>
          <cell r="I310">
            <v>10.111111111111111</v>
          </cell>
          <cell r="J310">
            <v>10.111111111111111</v>
          </cell>
          <cell r="K310">
            <v>10.111111111111111</v>
          </cell>
          <cell r="L310">
            <v>10.111111111111111</v>
          </cell>
          <cell r="M310">
            <v>10.111111111111111</v>
          </cell>
          <cell r="N310">
            <v>14.5</v>
          </cell>
          <cell r="O310">
            <v>12.75</v>
          </cell>
          <cell r="P310">
            <v>12.75</v>
          </cell>
          <cell r="Q310">
            <v>10.916666666666666</v>
          </cell>
        </row>
        <row r="311">
          <cell r="B311">
            <v>1172</v>
          </cell>
          <cell r="C311" t="str">
            <v>خضروات مجمدة</v>
          </cell>
        </row>
        <row r="312">
          <cell r="B312">
            <v>117201</v>
          </cell>
          <cell r="C312" t="str">
            <v>بازيلاء مجمدة</v>
          </cell>
        </row>
        <row r="313"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10.5</v>
          </cell>
          <cell r="F313">
            <v>10.5</v>
          </cell>
          <cell r="G313">
            <v>10</v>
          </cell>
          <cell r="H313">
            <v>10.5</v>
          </cell>
          <cell r="I313">
            <v>10.5</v>
          </cell>
          <cell r="J313">
            <v>10.5</v>
          </cell>
          <cell r="K313">
            <v>11</v>
          </cell>
          <cell r="L313">
            <v>11.5</v>
          </cell>
          <cell r="M313">
            <v>11</v>
          </cell>
          <cell r="N313">
            <v>12</v>
          </cell>
          <cell r="O313">
            <v>12</v>
          </cell>
          <cell r="P313">
            <v>11.333333333333334</v>
          </cell>
          <cell r="Q313">
            <v>10.944444444444445</v>
          </cell>
        </row>
        <row r="314">
          <cell r="B314">
            <v>117203</v>
          </cell>
          <cell r="C314" t="str">
            <v>خضروات مشكلة مجمدة</v>
          </cell>
        </row>
        <row r="315"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10.5</v>
          </cell>
          <cell r="F315">
            <v>10.5</v>
          </cell>
          <cell r="G315">
            <v>10</v>
          </cell>
          <cell r="H315">
            <v>10.5</v>
          </cell>
          <cell r="I315">
            <v>10.5</v>
          </cell>
          <cell r="J315">
            <v>10.5</v>
          </cell>
          <cell r="K315">
            <v>11</v>
          </cell>
          <cell r="L315">
            <v>11.5</v>
          </cell>
          <cell r="M315">
            <v>11</v>
          </cell>
          <cell r="N315">
            <v>12</v>
          </cell>
          <cell r="O315">
            <v>12</v>
          </cell>
          <cell r="P315">
            <v>11.333333333333334</v>
          </cell>
          <cell r="Q315">
            <v>10.944444444444445</v>
          </cell>
        </row>
        <row r="316">
          <cell r="B316">
            <v>117204</v>
          </cell>
          <cell r="C316" t="str">
            <v>خضروات اخرى مجمدة</v>
          </cell>
        </row>
        <row r="317"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10</v>
          </cell>
          <cell r="F317">
            <v>10</v>
          </cell>
          <cell r="G317">
            <v>10</v>
          </cell>
          <cell r="H317">
            <v>10</v>
          </cell>
          <cell r="I317">
            <v>10</v>
          </cell>
          <cell r="J317">
            <v>10</v>
          </cell>
          <cell r="K317">
            <v>9.5</v>
          </cell>
          <cell r="L317">
            <v>9</v>
          </cell>
          <cell r="M317">
            <v>8</v>
          </cell>
          <cell r="N317">
            <v>8</v>
          </cell>
          <cell r="O317">
            <v>8</v>
          </cell>
          <cell r="P317">
            <v>8</v>
          </cell>
          <cell r="Q317">
            <v>9.2083333333333339</v>
          </cell>
        </row>
        <row r="318"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8</v>
          </cell>
          <cell r="F318">
            <v>8</v>
          </cell>
          <cell r="G318">
            <v>10</v>
          </cell>
          <cell r="H318">
            <v>9.3333333333333339</v>
          </cell>
          <cell r="I318">
            <v>9.25</v>
          </cell>
          <cell r="J318">
            <v>9.5</v>
          </cell>
          <cell r="K318">
            <v>9</v>
          </cell>
          <cell r="L318">
            <v>8.5</v>
          </cell>
          <cell r="M318">
            <v>8.5</v>
          </cell>
          <cell r="N318">
            <v>8</v>
          </cell>
          <cell r="O318">
            <v>8</v>
          </cell>
          <cell r="P318">
            <v>9</v>
          </cell>
          <cell r="Q318">
            <v>8.7569444444444446</v>
          </cell>
        </row>
        <row r="319">
          <cell r="B319">
            <v>1173</v>
          </cell>
          <cell r="C319" t="str">
            <v>خضروات مجففة</v>
          </cell>
        </row>
        <row r="320">
          <cell r="B320">
            <v>117301</v>
          </cell>
          <cell r="C320" t="str">
            <v>ملوخية مجففة</v>
          </cell>
        </row>
        <row r="321"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18</v>
          </cell>
          <cell r="F321">
            <v>18</v>
          </cell>
          <cell r="G321">
            <v>17.5</v>
          </cell>
          <cell r="H321">
            <v>18</v>
          </cell>
          <cell r="I321">
            <v>18</v>
          </cell>
          <cell r="J321">
            <v>15</v>
          </cell>
          <cell r="K321">
            <v>16</v>
          </cell>
          <cell r="L321">
            <v>16.5</v>
          </cell>
          <cell r="M321">
            <v>16</v>
          </cell>
          <cell r="N321">
            <v>16.5</v>
          </cell>
          <cell r="O321">
            <v>16.5</v>
          </cell>
          <cell r="P321">
            <v>16</v>
          </cell>
          <cell r="Q321">
            <v>16.833333333333332</v>
          </cell>
        </row>
        <row r="322">
          <cell r="B322">
            <v>117302</v>
          </cell>
          <cell r="C322" t="str">
            <v>بصل ناشف</v>
          </cell>
        </row>
        <row r="323"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2.5</v>
          </cell>
          <cell r="F323">
            <v>3</v>
          </cell>
          <cell r="G323">
            <v>2.5</v>
          </cell>
          <cell r="H323">
            <v>3.1666666666666665</v>
          </cell>
          <cell r="I323">
            <v>3</v>
          </cell>
          <cell r="J323">
            <v>2.5</v>
          </cell>
          <cell r="K323">
            <v>2</v>
          </cell>
          <cell r="L323">
            <v>2.5</v>
          </cell>
          <cell r="M323">
            <v>2.5</v>
          </cell>
          <cell r="N323">
            <v>2.5</v>
          </cell>
          <cell r="O323">
            <v>3</v>
          </cell>
          <cell r="P323">
            <v>2.75</v>
          </cell>
          <cell r="Q323">
            <v>2.6597222222222219</v>
          </cell>
        </row>
        <row r="324"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4.25</v>
          </cell>
          <cell r="F324">
            <v>3.125</v>
          </cell>
          <cell r="G324">
            <v>2.5</v>
          </cell>
          <cell r="H324">
            <v>2.875</v>
          </cell>
          <cell r="I324">
            <v>2.75</v>
          </cell>
          <cell r="J324">
            <v>2.5</v>
          </cell>
          <cell r="K324">
            <v>2.5</v>
          </cell>
          <cell r="L324">
            <v>3</v>
          </cell>
          <cell r="M324">
            <v>3</v>
          </cell>
          <cell r="N324">
            <v>2.5</v>
          </cell>
          <cell r="O324">
            <v>2.625</v>
          </cell>
          <cell r="P324">
            <v>3.125</v>
          </cell>
          <cell r="Q324">
            <v>2.8958333333333335</v>
          </cell>
        </row>
        <row r="325">
          <cell r="B325">
            <v>117303</v>
          </cell>
          <cell r="C325" t="str">
            <v>ثوم</v>
          </cell>
        </row>
        <row r="326"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25</v>
          </cell>
          <cell r="F326">
            <v>25</v>
          </cell>
          <cell r="G326">
            <v>25</v>
          </cell>
          <cell r="H326">
            <v>25</v>
          </cell>
          <cell r="I326">
            <v>25</v>
          </cell>
          <cell r="J326">
            <v>23.5</v>
          </cell>
          <cell r="K326">
            <v>21.666666666666668</v>
          </cell>
          <cell r="L326">
            <v>22.5</v>
          </cell>
          <cell r="M326">
            <v>22.5</v>
          </cell>
          <cell r="N326">
            <v>23.5</v>
          </cell>
          <cell r="O326">
            <v>20</v>
          </cell>
          <cell r="P326">
            <v>20</v>
          </cell>
          <cell r="Q326">
            <v>23.222222222222218</v>
          </cell>
        </row>
        <row r="327"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25</v>
          </cell>
          <cell r="F327">
            <v>25.5</v>
          </cell>
          <cell r="G327">
            <v>25.5</v>
          </cell>
          <cell r="H327">
            <v>25</v>
          </cell>
          <cell r="I327">
            <v>25</v>
          </cell>
          <cell r="J327">
            <v>23.75</v>
          </cell>
          <cell r="K327">
            <v>20</v>
          </cell>
          <cell r="L327">
            <v>22.5</v>
          </cell>
          <cell r="M327">
            <v>22.5</v>
          </cell>
          <cell r="N327">
            <v>23.75</v>
          </cell>
          <cell r="O327">
            <v>20</v>
          </cell>
          <cell r="P327">
            <v>20</v>
          </cell>
          <cell r="Q327">
            <v>23.208333333333332</v>
          </cell>
        </row>
        <row r="328">
          <cell r="B328">
            <v>117304</v>
          </cell>
          <cell r="C328" t="str">
            <v>زعتر مجفف</v>
          </cell>
        </row>
        <row r="329"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34.428571428571431</v>
          </cell>
          <cell r="F329">
            <v>34.30952380952381</v>
          </cell>
          <cell r="G329">
            <v>33.404761904761905</v>
          </cell>
          <cell r="H329">
            <v>34.547619047619051</v>
          </cell>
          <cell r="I329">
            <v>35.095238095238095</v>
          </cell>
          <cell r="J329">
            <v>34.976190476190474</v>
          </cell>
          <cell r="K329">
            <v>34.515873015873019</v>
          </cell>
          <cell r="L329">
            <v>35.028571428571425</v>
          </cell>
          <cell r="M329">
            <v>34.828571428571429</v>
          </cell>
          <cell r="N329">
            <v>34.466666666666676</v>
          </cell>
          <cell r="O329">
            <v>34.614285714285714</v>
          </cell>
          <cell r="P329">
            <v>34.728571428571428</v>
          </cell>
          <cell r="Q329">
            <v>34.578703703703702</v>
          </cell>
        </row>
        <row r="330">
          <cell r="B330">
            <v>1174</v>
          </cell>
          <cell r="C330" t="str">
            <v>بقول مجففة</v>
          </cell>
        </row>
        <row r="331">
          <cell r="B331">
            <v>117401</v>
          </cell>
          <cell r="C331" t="str">
            <v>عدس حب</v>
          </cell>
        </row>
        <row r="332"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10</v>
          </cell>
          <cell r="F332">
            <v>10</v>
          </cell>
          <cell r="G332">
            <v>9.875</v>
          </cell>
          <cell r="H332">
            <v>10</v>
          </cell>
          <cell r="I332">
            <v>10</v>
          </cell>
          <cell r="J332">
            <v>9.875</v>
          </cell>
          <cell r="K332">
            <v>9.625</v>
          </cell>
          <cell r="L332">
            <v>9.625</v>
          </cell>
          <cell r="M332">
            <v>9.875</v>
          </cell>
          <cell r="N332">
            <v>9.625</v>
          </cell>
          <cell r="O332">
            <v>9.625</v>
          </cell>
          <cell r="P332">
            <v>9.875</v>
          </cell>
          <cell r="Q332">
            <v>9.8333333333333339</v>
          </cell>
        </row>
        <row r="333"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10</v>
          </cell>
          <cell r="F333">
            <v>10</v>
          </cell>
          <cell r="G333">
            <v>9.5</v>
          </cell>
          <cell r="H333">
            <v>10</v>
          </cell>
          <cell r="I333">
            <v>10</v>
          </cell>
          <cell r="J333">
            <v>9.5</v>
          </cell>
          <cell r="K333">
            <v>9</v>
          </cell>
          <cell r="L333">
            <v>9.5</v>
          </cell>
          <cell r="M333">
            <v>9.5</v>
          </cell>
          <cell r="N333">
            <v>9.5</v>
          </cell>
          <cell r="O333">
            <v>9.5</v>
          </cell>
          <cell r="P333">
            <v>9.5</v>
          </cell>
          <cell r="Q333">
            <v>9.625</v>
          </cell>
        </row>
        <row r="334">
          <cell r="B334">
            <v>117402</v>
          </cell>
          <cell r="C334" t="str">
            <v>عدس مجروش</v>
          </cell>
        </row>
        <row r="335"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10</v>
          </cell>
          <cell r="F335">
            <v>10</v>
          </cell>
          <cell r="G335">
            <v>10</v>
          </cell>
          <cell r="H335">
            <v>10</v>
          </cell>
          <cell r="I335">
            <v>10</v>
          </cell>
          <cell r="J335">
            <v>10</v>
          </cell>
          <cell r="K335">
            <v>10</v>
          </cell>
          <cell r="L335">
            <v>10</v>
          </cell>
          <cell r="M335">
            <v>10</v>
          </cell>
          <cell r="N335">
            <v>10</v>
          </cell>
          <cell r="O335">
            <v>10</v>
          </cell>
          <cell r="P335">
            <v>10</v>
          </cell>
          <cell r="Q335">
            <v>10</v>
          </cell>
        </row>
        <row r="336">
          <cell r="B336">
            <v>117403</v>
          </cell>
          <cell r="C336" t="str">
            <v>حمص حب</v>
          </cell>
        </row>
        <row r="337"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9.6666666666666661</v>
          </cell>
          <cell r="F337">
            <v>9.6666666666666661</v>
          </cell>
          <cell r="G337">
            <v>9.6666666666666661</v>
          </cell>
          <cell r="H337">
            <v>9.6666666666666661</v>
          </cell>
          <cell r="I337">
            <v>9.6666666666666661</v>
          </cell>
          <cell r="J337">
            <v>9.6666666666666661</v>
          </cell>
          <cell r="K337">
            <v>10</v>
          </cell>
          <cell r="L337">
            <v>10</v>
          </cell>
          <cell r="M337">
            <v>9.6666666666666661</v>
          </cell>
          <cell r="N337">
            <v>10</v>
          </cell>
          <cell r="O337">
            <v>10</v>
          </cell>
          <cell r="P337">
            <v>9.6666666666666661</v>
          </cell>
          <cell r="Q337">
            <v>9.7777777777777786</v>
          </cell>
        </row>
        <row r="338"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10.333333333333334</v>
          </cell>
          <cell r="F338">
            <v>10.333333333333334</v>
          </cell>
          <cell r="G338">
            <v>9.6666666666666661</v>
          </cell>
          <cell r="H338">
            <v>10.333333333333334</v>
          </cell>
          <cell r="I338">
            <v>10.333333333333334</v>
          </cell>
          <cell r="J338">
            <v>9.6666666666666661</v>
          </cell>
          <cell r="K338">
            <v>10</v>
          </cell>
          <cell r="L338">
            <v>10</v>
          </cell>
          <cell r="M338">
            <v>9.6666666666666661</v>
          </cell>
          <cell r="N338">
            <v>10</v>
          </cell>
          <cell r="O338">
            <v>10</v>
          </cell>
          <cell r="P338">
            <v>9.6666666666666661</v>
          </cell>
          <cell r="Q338">
            <v>10.000000000000002</v>
          </cell>
        </row>
        <row r="339">
          <cell r="B339">
            <v>117404</v>
          </cell>
          <cell r="C339" t="str">
            <v>فول حب</v>
          </cell>
        </row>
        <row r="340"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10.833333333333334</v>
          </cell>
          <cell r="F340">
            <v>10.833333333333334</v>
          </cell>
          <cell r="G340">
            <v>10</v>
          </cell>
          <cell r="H340">
            <v>10.833333333333334</v>
          </cell>
          <cell r="I340">
            <v>11</v>
          </cell>
          <cell r="J340">
            <v>10.333333333333334</v>
          </cell>
          <cell r="K340">
            <v>9.75</v>
          </cell>
          <cell r="L340">
            <v>9.8333333333333339</v>
          </cell>
          <cell r="M340">
            <v>9.5</v>
          </cell>
          <cell r="N340">
            <v>9.8333333333333339</v>
          </cell>
          <cell r="O340">
            <v>9.8333333333333339</v>
          </cell>
          <cell r="P340">
            <v>9.6666666666666661</v>
          </cell>
          <cell r="Q340">
            <v>10.1875</v>
          </cell>
        </row>
        <row r="341"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9.3333333333333339</v>
          </cell>
          <cell r="F341">
            <v>9.3333333333333339</v>
          </cell>
          <cell r="G341">
            <v>8.8333333333333339</v>
          </cell>
          <cell r="H341">
            <v>8.6666666666666661</v>
          </cell>
          <cell r="I341">
            <v>8.6666666666666661</v>
          </cell>
          <cell r="J341">
            <v>8.8333333333333339</v>
          </cell>
          <cell r="K341">
            <v>9.5</v>
          </cell>
          <cell r="L341">
            <v>9.3333333333333339</v>
          </cell>
          <cell r="M341">
            <v>8.8333333333333339</v>
          </cell>
          <cell r="N341">
            <v>9.3333333333333339</v>
          </cell>
          <cell r="O341">
            <v>9.3333333333333339</v>
          </cell>
          <cell r="P341">
            <v>8.8333333333333339</v>
          </cell>
          <cell r="Q341">
            <v>9.0694444444444429</v>
          </cell>
        </row>
        <row r="342">
          <cell r="B342">
            <v>117405</v>
          </cell>
          <cell r="C342" t="str">
            <v>فاصولياء ناشفه</v>
          </cell>
        </row>
        <row r="343"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11.333333333333334</v>
          </cell>
          <cell r="F343">
            <v>11.333333333333334</v>
          </cell>
          <cell r="G343">
            <v>10.666666666666666</v>
          </cell>
          <cell r="H343">
            <v>11.333333333333334</v>
          </cell>
          <cell r="I343">
            <v>11.333333333333334</v>
          </cell>
          <cell r="J343">
            <v>11.333333333333334</v>
          </cell>
          <cell r="K343">
            <v>11</v>
          </cell>
          <cell r="L343">
            <v>11.333333333333334</v>
          </cell>
          <cell r="M343">
            <v>11.333333333333334</v>
          </cell>
          <cell r="N343">
            <v>11.333333333333334</v>
          </cell>
          <cell r="O343">
            <v>11.333333333333334</v>
          </cell>
          <cell r="P343">
            <v>11.333333333333334</v>
          </cell>
          <cell r="Q343">
            <v>11.25</v>
          </cell>
        </row>
        <row r="344"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13</v>
          </cell>
          <cell r="F344">
            <v>13</v>
          </cell>
          <cell r="G344">
            <v>12.75</v>
          </cell>
          <cell r="H344">
            <v>13</v>
          </cell>
          <cell r="I344">
            <v>13</v>
          </cell>
          <cell r="J344">
            <v>12.75</v>
          </cell>
          <cell r="K344">
            <v>12.5</v>
          </cell>
          <cell r="L344">
            <v>12.75</v>
          </cell>
          <cell r="M344">
            <v>12.75</v>
          </cell>
          <cell r="N344">
            <v>12.75</v>
          </cell>
          <cell r="O344">
            <v>12.75</v>
          </cell>
          <cell r="P344">
            <v>12.75</v>
          </cell>
          <cell r="Q344">
            <v>12.8125</v>
          </cell>
        </row>
        <row r="345">
          <cell r="B345">
            <v>117406</v>
          </cell>
          <cell r="C345" t="str">
            <v>بقول اخرى مجففة</v>
          </cell>
        </row>
        <row r="346"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11</v>
          </cell>
          <cell r="F346">
            <v>10.666666666666666</v>
          </cell>
          <cell r="G346">
            <v>9.6666666666666661</v>
          </cell>
          <cell r="H346">
            <v>9.6666666666666661</v>
          </cell>
          <cell r="I346">
            <v>9.6666666666666661</v>
          </cell>
          <cell r="J346">
            <v>9.6666666666666661</v>
          </cell>
          <cell r="K346">
            <v>9</v>
          </cell>
          <cell r="L346">
            <v>9</v>
          </cell>
          <cell r="M346">
            <v>9.6666666666666661</v>
          </cell>
          <cell r="N346">
            <v>9</v>
          </cell>
          <cell r="O346">
            <v>9</v>
          </cell>
          <cell r="P346">
            <v>9.6666666666666661</v>
          </cell>
          <cell r="Q346">
            <v>9.6388888888888875</v>
          </cell>
        </row>
        <row r="347"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9.6666666666666661</v>
          </cell>
          <cell r="F347">
            <v>9.6666666666666661</v>
          </cell>
          <cell r="G347">
            <v>9.6666666666666661</v>
          </cell>
          <cell r="H347">
            <v>9.6666666666666661</v>
          </cell>
          <cell r="I347">
            <v>9.6666666666666661</v>
          </cell>
          <cell r="J347">
            <v>9.6666666666666661</v>
          </cell>
          <cell r="K347">
            <v>9</v>
          </cell>
          <cell r="L347">
            <v>9</v>
          </cell>
          <cell r="M347">
            <v>9.6666666666666661</v>
          </cell>
          <cell r="N347">
            <v>9</v>
          </cell>
          <cell r="O347">
            <v>9</v>
          </cell>
          <cell r="P347">
            <v>9.6666666666666661</v>
          </cell>
          <cell r="Q347">
            <v>9.4444444444444446</v>
          </cell>
        </row>
        <row r="348"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8.6666666666666661</v>
          </cell>
          <cell r="F348">
            <v>8.6666666666666661</v>
          </cell>
          <cell r="G348">
            <v>9.3333333333333339</v>
          </cell>
          <cell r="H348">
            <v>9.3333333333333339</v>
          </cell>
          <cell r="I348">
            <v>9</v>
          </cell>
          <cell r="J348">
            <v>9.3333333333333339</v>
          </cell>
          <cell r="K348">
            <v>9</v>
          </cell>
          <cell r="L348">
            <v>9</v>
          </cell>
          <cell r="M348">
            <v>9</v>
          </cell>
          <cell r="N348">
            <v>9</v>
          </cell>
          <cell r="O348">
            <v>9</v>
          </cell>
          <cell r="P348">
            <v>9</v>
          </cell>
          <cell r="Q348">
            <v>9.0277777777777786</v>
          </cell>
        </row>
        <row r="349"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8.6666666666666661</v>
          </cell>
          <cell r="F349">
            <v>8.6666666666666661</v>
          </cell>
          <cell r="G349">
            <v>9.3333333333333339</v>
          </cell>
          <cell r="H349">
            <v>9.3333333333333339</v>
          </cell>
          <cell r="I349">
            <v>9</v>
          </cell>
          <cell r="J349">
            <v>9.6666666666666661</v>
          </cell>
          <cell r="K349">
            <v>9</v>
          </cell>
          <cell r="L349">
            <v>9.3333333333333339</v>
          </cell>
          <cell r="M349">
            <v>9.6666666666666661</v>
          </cell>
          <cell r="N349">
            <v>9.3333333333333339</v>
          </cell>
          <cell r="O349">
            <v>9.3333333333333339</v>
          </cell>
          <cell r="P349">
            <v>9.6666666666666661</v>
          </cell>
          <cell r="Q349">
            <v>9.25</v>
          </cell>
        </row>
        <row r="350">
          <cell r="B350">
            <v>1175</v>
          </cell>
          <cell r="C350" t="str">
            <v>الدرنيات</v>
          </cell>
        </row>
        <row r="351">
          <cell r="B351">
            <v>117501</v>
          </cell>
          <cell r="C351" t="str">
            <v>بطاطا</v>
          </cell>
        </row>
        <row r="352"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5</v>
          </cell>
          <cell r="F352">
            <v>5.333333333333333</v>
          </cell>
          <cell r="G352">
            <v>4</v>
          </cell>
          <cell r="H352">
            <v>4.666666666666667</v>
          </cell>
          <cell r="I352">
            <v>5</v>
          </cell>
          <cell r="J352">
            <v>2.5</v>
          </cell>
          <cell r="K352">
            <v>2.25</v>
          </cell>
          <cell r="L352">
            <v>2.25</v>
          </cell>
          <cell r="M352">
            <v>2.25</v>
          </cell>
          <cell r="N352">
            <v>3</v>
          </cell>
          <cell r="O352">
            <v>2.75</v>
          </cell>
          <cell r="P352">
            <v>2.3333333333333335</v>
          </cell>
          <cell r="Q352">
            <v>3.4444444444444446</v>
          </cell>
        </row>
        <row r="353"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2.5</v>
          </cell>
          <cell r="F353">
            <v>2.8333333333333335</v>
          </cell>
          <cell r="G353">
            <v>2.8333333333333335</v>
          </cell>
          <cell r="H353">
            <v>3.1666666666666665</v>
          </cell>
          <cell r="I353">
            <v>2.6666666666666665</v>
          </cell>
          <cell r="J353">
            <v>3</v>
          </cell>
          <cell r="K353">
            <v>2.5</v>
          </cell>
          <cell r="L353">
            <v>2.5</v>
          </cell>
          <cell r="M353">
            <v>2.5</v>
          </cell>
          <cell r="N353">
            <v>2.5</v>
          </cell>
          <cell r="O353">
            <v>2.5</v>
          </cell>
          <cell r="P353">
            <v>2.3333333333333335</v>
          </cell>
          <cell r="Q353">
            <v>2.6527777777777777</v>
          </cell>
        </row>
        <row r="354">
          <cell r="B354">
            <v>1176</v>
          </cell>
          <cell r="C354" t="str">
            <v>خضروات  خضراء معلبة</v>
          </cell>
        </row>
        <row r="355">
          <cell r="B355">
            <v>117601</v>
          </cell>
          <cell r="C355" t="str">
            <v>بازيلاء معلبة</v>
          </cell>
        </row>
        <row r="356"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5</v>
          </cell>
          <cell r="F356">
            <v>5</v>
          </cell>
          <cell r="G356">
            <v>5</v>
          </cell>
          <cell r="H356">
            <v>5</v>
          </cell>
          <cell r="I356">
            <v>5</v>
          </cell>
          <cell r="J356">
            <v>5</v>
          </cell>
          <cell r="K356">
            <v>5</v>
          </cell>
          <cell r="L356">
            <v>5</v>
          </cell>
          <cell r="M356">
            <v>5</v>
          </cell>
          <cell r="N356">
            <v>5</v>
          </cell>
          <cell r="O356">
            <v>5</v>
          </cell>
          <cell r="P356">
            <v>5</v>
          </cell>
          <cell r="Q356">
            <v>5</v>
          </cell>
        </row>
        <row r="357">
          <cell r="B357">
            <v>117602</v>
          </cell>
          <cell r="C357" t="str">
            <v>فاصولياء خضراء معلبة</v>
          </cell>
        </row>
        <row r="358"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5</v>
          </cell>
          <cell r="F358">
            <v>5</v>
          </cell>
          <cell r="G358">
            <v>5</v>
          </cell>
          <cell r="H358">
            <v>5</v>
          </cell>
          <cell r="I358">
            <v>5</v>
          </cell>
          <cell r="J358">
            <v>5</v>
          </cell>
          <cell r="K358">
            <v>5</v>
          </cell>
          <cell r="L358">
            <v>5</v>
          </cell>
          <cell r="M358">
            <v>5</v>
          </cell>
          <cell r="N358">
            <v>5</v>
          </cell>
          <cell r="O358">
            <v>5</v>
          </cell>
          <cell r="P358">
            <v>5</v>
          </cell>
          <cell r="Q358">
            <v>5</v>
          </cell>
        </row>
        <row r="359">
          <cell r="B359">
            <v>117604</v>
          </cell>
          <cell r="C359" t="str">
            <v>رب بندورة</v>
          </cell>
        </row>
        <row r="360"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5</v>
          </cell>
          <cell r="F360">
            <v>5</v>
          </cell>
          <cell r="G360">
            <v>5</v>
          </cell>
          <cell r="H360">
            <v>5</v>
          </cell>
          <cell r="I360">
            <v>5</v>
          </cell>
          <cell r="J360">
            <v>5</v>
          </cell>
          <cell r="K360">
            <v>5</v>
          </cell>
          <cell r="L360">
            <v>5</v>
          </cell>
          <cell r="M360">
            <v>5</v>
          </cell>
          <cell r="N360">
            <v>5</v>
          </cell>
          <cell r="O360">
            <v>5</v>
          </cell>
          <cell r="P360">
            <v>5</v>
          </cell>
          <cell r="Q360">
            <v>5</v>
          </cell>
        </row>
        <row r="361">
          <cell r="B361">
            <v>1177</v>
          </cell>
          <cell r="C361" t="str">
            <v>بقول معلبة</v>
          </cell>
        </row>
        <row r="362">
          <cell r="B362">
            <v>117701</v>
          </cell>
          <cell r="C362" t="str">
            <v>فول حب معلب</v>
          </cell>
        </row>
        <row r="363"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4.25</v>
          </cell>
          <cell r="F363">
            <v>4.25</v>
          </cell>
          <cell r="G363">
            <v>4</v>
          </cell>
          <cell r="H363">
            <v>4</v>
          </cell>
          <cell r="I363">
            <v>4.25</v>
          </cell>
          <cell r="J363">
            <v>3.75</v>
          </cell>
          <cell r="K363">
            <v>4</v>
          </cell>
          <cell r="L363">
            <v>4</v>
          </cell>
          <cell r="M363">
            <v>3.75</v>
          </cell>
          <cell r="N363">
            <v>4</v>
          </cell>
          <cell r="O363">
            <v>4</v>
          </cell>
          <cell r="P363">
            <v>3.75</v>
          </cell>
          <cell r="Q363">
            <v>4</v>
          </cell>
        </row>
        <row r="364">
          <cell r="B364">
            <v>117702</v>
          </cell>
          <cell r="C364" t="str">
            <v>حمص حب علب</v>
          </cell>
        </row>
        <row r="365"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4.4583333333333339</v>
          </cell>
          <cell r="F365">
            <v>4.4652777777777777</v>
          </cell>
          <cell r="G365">
            <v>4.75</v>
          </cell>
          <cell r="H365">
            <v>4.5069444444444446</v>
          </cell>
          <cell r="I365">
            <v>4.5763888888888884</v>
          </cell>
          <cell r="J365">
            <v>4.613888888888888</v>
          </cell>
          <cell r="K365">
            <v>4.6694444444444443</v>
          </cell>
          <cell r="L365">
            <v>4.7466666666666679</v>
          </cell>
          <cell r="M365">
            <v>4.6633333333333322</v>
          </cell>
          <cell r="N365">
            <v>4.8333333333333339</v>
          </cell>
          <cell r="O365">
            <v>4.7</v>
          </cell>
          <cell r="P365">
            <v>4.7666666666666657</v>
          </cell>
          <cell r="Q365">
            <v>4.6458564814814816</v>
          </cell>
        </row>
        <row r="366">
          <cell r="B366">
            <v>118</v>
          </cell>
          <cell r="C366" t="str">
            <v>السكر والمنتجات السكرية</v>
          </cell>
        </row>
        <row r="367">
          <cell r="B367">
            <v>118001</v>
          </cell>
          <cell r="C367" t="str">
            <v>السكر</v>
          </cell>
        </row>
        <row r="368"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4.208333333333333</v>
          </cell>
          <cell r="F368">
            <v>4.9166666666666661</v>
          </cell>
          <cell r="G368">
            <v>5</v>
          </cell>
          <cell r="H368">
            <v>4.9166666666666661</v>
          </cell>
          <cell r="I368">
            <v>4.9166666666666661</v>
          </cell>
          <cell r="J368">
            <v>5</v>
          </cell>
          <cell r="K368">
            <v>5</v>
          </cell>
          <cell r="L368">
            <v>5</v>
          </cell>
          <cell r="M368">
            <v>5</v>
          </cell>
          <cell r="N368">
            <v>5</v>
          </cell>
          <cell r="O368">
            <v>5</v>
          </cell>
          <cell r="P368">
            <v>5</v>
          </cell>
          <cell r="Q368">
            <v>4.9131944444444438</v>
          </cell>
        </row>
        <row r="369"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132.5</v>
          </cell>
          <cell r="F369">
            <v>132</v>
          </cell>
          <cell r="G369">
            <v>130</v>
          </cell>
          <cell r="H369">
            <v>132</v>
          </cell>
          <cell r="I369">
            <v>130</v>
          </cell>
          <cell r="J369">
            <v>130</v>
          </cell>
          <cell r="K369">
            <v>130</v>
          </cell>
          <cell r="L369">
            <v>130</v>
          </cell>
          <cell r="M369">
            <v>130</v>
          </cell>
          <cell r="N369">
            <v>130</v>
          </cell>
          <cell r="O369">
            <v>130</v>
          </cell>
          <cell r="P369">
            <v>130</v>
          </cell>
          <cell r="Q369">
            <v>130.54166666666666</v>
          </cell>
        </row>
        <row r="370"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B371">
            <v>118002</v>
          </cell>
          <cell r="C371" t="str">
            <v>الحلاوة/ الطحينية</v>
          </cell>
        </row>
        <row r="372"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19</v>
          </cell>
          <cell r="F372">
            <v>19</v>
          </cell>
          <cell r="G372">
            <v>19</v>
          </cell>
          <cell r="H372">
            <v>19</v>
          </cell>
          <cell r="I372">
            <v>19</v>
          </cell>
          <cell r="J372">
            <v>18.5</v>
          </cell>
          <cell r="K372">
            <v>19</v>
          </cell>
          <cell r="L372">
            <v>19.5</v>
          </cell>
          <cell r="M372">
            <v>19.5</v>
          </cell>
          <cell r="N372">
            <v>19.5</v>
          </cell>
          <cell r="O372">
            <v>19.5</v>
          </cell>
          <cell r="P372">
            <v>19.5</v>
          </cell>
          <cell r="Q372">
            <v>19.166666666666668</v>
          </cell>
        </row>
        <row r="373">
          <cell r="B373">
            <v>118003</v>
          </cell>
          <cell r="C373" t="str">
            <v>مربى</v>
          </cell>
        </row>
        <row r="374"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12</v>
          </cell>
          <cell r="F374">
            <v>12</v>
          </cell>
          <cell r="G374">
            <v>13</v>
          </cell>
          <cell r="H374">
            <v>12</v>
          </cell>
          <cell r="I374">
            <v>12</v>
          </cell>
          <cell r="J374">
            <v>11.75</v>
          </cell>
          <cell r="K374">
            <v>12</v>
          </cell>
          <cell r="L374">
            <v>12</v>
          </cell>
          <cell r="M374">
            <v>12.666666666666666</v>
          </cell>
          <cell r="N374">
            <v>12</v>
          </cell>
          <cell r="O374">
            <v>12</v>
          </cell>
          <cell r="P374">
            <v>13</v>
          </cell>
          <cell r="Q374">
            <v>12.201388888888891</v>
          </cell>
        </row>
        <row r="375">
          <cell r="B375">
            <v>118004</v>
          </cell>
          <cell r="C375" t="str">
            <v>العسل</v>
          </cell>
        </row>
        <row r="376"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85</v>
          </cell>
          <cell r="F376">
            <v>80</v>
          </cell>
          <cell r="G376">
            <v>80</v>
          </cell>
          <cell r="H376">
            <v>75</v>
          </cell>
          <cell r="I376">
            <v>71.25</v>
          </cell>
          <cell r="J376">
            <v>70</v>
          </cell>
          <cell r="K376">
            <v>65</v>
          </cell>
          <cell r="L376">
            <v>62.5</v>
          </cell>
          <cell r="M376">
            <v>65</v>
          </cell>
          <cell r="N376">
            <v>60</v>
          </cell>
          <cell r="O376">
            <v>60</v>
          </cell>
          <cell r="P376">
            <v>65</v>
          </cell>
          <cell r="Q376">
            <v>69.895833333333329</v>
          </cell>
        </row>
        <row r="377">
          <cell r="B377">
            <v>118005</v>
          </cell>
          <cell r="C377" t="str">
            <v>راحة</v>
          </cell>
        </row>
        <row r="378"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25</v>
          </cell>
          <cell r="F378">
            <v>25</v>
          </cell>
          <cell r="G378">
            <v>25</v>
          </cell>
          <cell r="H378">
            <v>25</v>
          </cell>
          <cell r="I378">
            <v>25</v>
          </cell>
          <cell r="J378">
            <v>25</v>
          </cell>
          <cell r="K378">
            <v>25</v>
          </cell>
          <cell r="L378">
            <v>27.5</v>
          </cell>
          <cell r="M378">
            <v>27.5</v>
          </cell>
          <cell r="N378">
            <v>27.5</v>
          </cell>
          <cell r="O378">
            <v>27.5</v>
          </cell>
          <cell r="P378">
            <v>27.5</v>
          </cell>
          <cell r="Q378">
            <v>26.041666666666668</v>
          </cell>
        </row>
        <row r="379">
          <cell r="B379">
            <v>118006</v>
          </cell>
          <cell r="C379" t="str">
            <v>الشوكولاتة المحلية</v>
          </cell>
        </row>
        <row r="380"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30</v>
          </cell>
          <cell r="F380">
            <v>30</v>
          </cell>
          <cell r="G380">
            <v>28.25</v>
          </cell>
          <cell r="H380">
            <v>30</v>
          </cell>
          <cell r="I380">
            <v>30</v>
          </cell>
          <cell r="J380">
            <v>28.833333333333332</v>
          </cell>
          <cell r="K380">
            <v>28</v>
          </cell>
          <cell r="L380">
            <v>28</v>
          </cell>
          <cell r="M380">
            <v>27.75</v>
          </cell>
          <cell r="N380">
            <v>28</v>
          </cell>
          <cell r="O380">
            <v>28</v>
          </cell>
          <cell r="P380">
            <v>27.75</v>
          </cell>
          <cell r="Q380">
            <v>28.715277777777782</v>
          </cell>
        </row>
        <row r="381">
          <cell r="B381">
            <v>118007</v>
          </cell>
          <cell r="C381" t="str">
            <v>الشوكلاته المستوردة</v>
          </cell>
        </row>
        <row r="382"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60.833333333333336</v>
          </cell>
          <cell r="F382">
            <v>57.5</v>
          </cell>
          <cell r="G382">
            <v>54.166666666666664</v>
          </cell>
          <cell r="H382">
            <v>60</v>
          </cell>
          <cell r="I382">
            <v>60</v>
          </cell>
          <cell r="J382">
            <v>54.166666666666664</v>
          </cell>
          <cell r="K382">
            <v>60</v>
          </cell>
          <cell r="L382">
            <v>61.666666666666664</v>
          </cell>
          <cell r="M382">
            <v>60.833333333333336</v>
          </cell>
          <cell r="N382">
            <v>62.5</v>
          </cell>
          <cell r="O382">
            <v>62.5</v>
          </cell>
          <cell r="P382">
            <v>59.166666666666664</v>
          </cell>
          <cell r="Q382">
            <v>59.44444444444445</v>
          </cell>
        </row>
        <row r="383"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26.5</v>
          </cell>
          <cell r="F383">
            <v>26.5</v>
          </cell>
          <cell r="G383">
            <v>25</v>
          </cell>
          <cell r="H383">
            <v>25</v>
          </cell>
          <cell r="I383">
            <v>25</v>
          </cell>
          <cell r="J383">
            <v>24</v>
          </cell>
          <cell r="K383">
            <v>24.5</v>
          </cell>
          <cell r="L383">
            <v>24.5</v>
          </cell>
          <cell r="M383">
            <v>24</v>
          </cell>
          <cell r="N383">
            <v>24.333333333333332</v>
          </cell>
          <cell r="O383">
            <v>24.333333333333332</v>
          </cell>
          <cell r="P383">
            <v>24</v>
          </cell>
          <cell r="Q383">
            <v>24.805555555555557</v>
          </cell>
        </row>
        <row r="384"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40.916666666666664</v>
          </cell>
          <cell r="F384">
            <v>40.916666666666664</v>
          </cell>
          <cell r="G384">
            <v>38.777777777777779</v>
          </cell>
          <cell r="H384">
            <v>40</v>
          </cell>
          <cell r="I384">
            <v>40</v>
          </cell>
          <cell r="J384">
            <v>39</v>
          </cell>
          <cell r="K384">
            <v>38.666666666666664</v>
          </cell>
          <cell r="L384">
            <v>38.666666666666664</v>
          </cell>
          <cell r="M384">
            <v>38.444444444444464</v>
          </cell>
          <cell r="N384">
            <v>38.333333333333336</v>
          </cell>
          <cell r="O384">
            <v>38.333333333333336</v>
          </cell>
          <cell r="P384">
            <v>38.444444444444464</v>
          </cell>
          <cell r="Q384">
            <v>39.208333333333336</v>
          </cell>
        </row>
        <row r="385">
          <cell r="B385">
            <v>118008</v>
          </cell>
          <cell r="C385" t="str">
            <v>التوفي</v>
          </cell>
        </row>
        <row r="386"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30</v>
          </cell>
          <cell r="F386">
            <v>27.2</v>
          </cell>
          <cell r="G386">
            <v>26.9</v>
          </cell>
          <cell r="H386">
            <v>27.875</v>
          </cell>
          <cell r="I386">
            <v>28.125</v>
          </cell>
          <cell r="J386">
            <v>28.1</v>
          </cell>
          <cell r="K386">
            <v>30</v>
          </cell>
          <cell r="L386">
            <v>30</v>
          </cell>
          <cell r="M386">
            <v>30</v>
          </cell>
          <cell r="N386">
            <v>30</v>
          </cell>
          <cell r="O386">
            <v>30</v>
          </cell>
          <cell r="P386">
            <v>30</v>
          </cell>
          <cell r="Q386">
            <v>29.016666666666666</v>
          </cell>
        </row>
        <row r="387">
          <cell r="B387">
            <v>118009</v>
          </cell>
          <cell r="C387" t="str">
            <v>علكة</v>
          </cell>
        </row>
        <row r="388"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2</v>
          </cell>
          <cell r="F388">
            <v>2</v>
          </cell>
          <cell r="G388">
            <v>2</v>
          </cell>
          <cell r="H388">
            <v>2</v>
          </cell>
          <cell r="I388">
            <v>2</v>
          </cell>
          <cell r="J388">
            <v>2</v>
          </cell>
          <cell r="K388">
            <v>2</v>
          </cell>
          <cell r="L388">
            <v>2</v>
          </cell>
          <cell r="M388">
            <v>2</v>
          </cell>
          <cell r="N388">
            <v>2</v>
          </cell>
          <cell r="O388">
            <v>2</v>
          </cell>
          <cell r="P388">
            <v>2</v>
          </cell>
          <cell r="Q388">
            <v>2</v>
          </cell>
        </row>
        <row r="389">
          <cell r="B389">
            <v>118010</v>
          </cell>
          <cell r="C389" t="str">
            <v>ملبس واخرى</v>
          </cell>
        </row>
        <row r="390"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22</v>
          </cell>
          <cell r="F390">
            <v>21</v>
          </cell>
          <cell r="G390">
            <v>20</v>
          </cell>
          <cell r="H390">
            <v>20</v>
          </cell>
          <cell r="I390">
            <v>20</v>
          </cell>
          <cell r="J390">
            <v>18</v>
          </cell>
          <cell r="K390">
            <v>18</v>
          </cell>
          <cell r="L390">
            <v>17.5</v>
          </cell>
          <cell r="M390">
            <v>17</v>
          </cell>
          <cell r="N390">
            <v>17</v>
          </cell>
          <cell r="O390">
            <v>16.361111111111118</v>
          </cell>
          <cell r="P390">
            <v>16.277777777777782</v>
          </cell>
          <cell r="Q390">
            <v>18.594907407407408</v>
          </cell>
        </row>
        <row r="391">
          <cell r="B391">
            <v>118011</v>
          </cell>
          <cell r="C391" t="str">
            <v>منتجات سكرية اخرى</v>
          </cell>
        </row>
        <row r="392">
          <cell r="B392">
            <v>0</v>
          </cell>
          <cell r="C392" t="str">
            <v>البوظة</v>
          </cell>
        </row>
        <row r="393"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3.5</v>
          </cell>
          <cell r="F393">
            <v>3.5</v>
          </cell>
          <cell r="G393">
            <v>2</v>
          </cell>
          <cell r="H393">
            <v>2</v>
          </cell>
          <cell r="I393">
            <v>2</v>
          </cell>
          <cell r="J393">
            <v>2</v>
          </cell>
          <cell r="K393">
            <v>2</v>
          </cell>
          <cell r="L393">
            <v>2</v>
          </cell>
          <cell r="M393">
            <v>2</v>
          </cell>
          <cell r="N393">
            <v>2</v>
          </cell>
          <cell r="O393">
            <v>2</v>
          </cell>
          <cell r="P393">
            <v>2</v>
          </cell>
          <cell r="Q393">
            <v>2.25</v>
          </cell>
        </row>
        <row r="394"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17</v>
          </cell>
          <cell r="F394">
            <v>17</v>
          </cell>
          <cell r="G394">
            <v>23</v>
          </cell>
          <cell r="H394">
            <v>24</v>
          </cell>
          <cell r="I394">
            <v>22</v>
          </cell>
          <cell r="J394">
            <v>22</v>
          </cell>
          <cell r="K394">
            <v>22</v>
          </cell>
          <cell r="L394">
            <v>23</v>
          </cell>
          <cell r="M394">
            <v>22</v>
          </cell>
          <cell r="N394">
            <v>22</v>
          </cell>
          <cell r="O394">
            <v>23</v>
          </cell>
          <cell r="P394">
            <v>21</v>
          </cell>
          <cell r="Q394">
            <v>21.5</v>
          </cell>
        </row>
        <row r="395">
          <cell r="B395">
            <v>119</v>
          </cell>
          <cell r="C395" t="str">
            <v>التوابل والملح والاغذية الاخرى</v>
          </cell>
        </row>
        <row r="396">
          <cell r="B396">
            <v>1191</v>
          </cell>
          <cell r="C396" t="str">
            <v>التوابل</v>
          </cell>
        </row>
        <row r="397">
          <cell r="B397">
            <v>119101</v>
          </cell>
          <cell r="C397" t="str">
            <v>فلفل اسود</v>
          </cell>
        </row>
        <row r="398"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12.333333333333334</v>
          </cell>
          <cell r="F398">
            <v>12.333333333333334</v>
          </cell>
          <cell r="G398">
            <v>13</v>
          </cell>
          <cell r="H398">
            <v>12.333333333333334</v>
          </cell>
          <cell r="I398">
            <v>12.333333333333334</v>
          </cell>
          <cell r="J398">
            <v>13.333333333333334</v>
          </cell>
          <cell r="K398">
            <v>12</v>
          </cell>
          <cell r="L398">
            <v>12.666666666666666</v>
          </cell>
          <cell r="M398">
            <v>13.333333333333334</v>
          </cell>
          <cell r="N398">
            <v>12.666666666666666</v>
          </cell>
          <cell r="O398">
            <v>12.666666666666666</v>
          </cell>
          <cell r="P398">
            <v>13.333333333333334</v>
          </cell>
          <cell r="Q398">
            <v>12.694444444444445</v>
          </cell>
        </row>
        <row r="399">
          <cell r="B399">
            <v>119102</v>
          </cell>
          <cell r="C399" t="str">
            <v>بهارات مشكلة</v>
          </cell>
        </row>
        <row r="400"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12</v>
          </cell>
          <cell r="F400">
            <v>12</v>
          </cell>
          <cell r="G400">
            <v>12</v>
          </cell>
          <cell r="H400">
            <v>12</v>
          </cell>
          <cell r="I400">
            <v>12</v>
          </cell>
          <cell r="J400">
            <v>12</v>
          </cell>
          <cell r="K400">
            <v>12</v>
          </cell>
          <cell r="L400">
            <v>12</v>
          </cell>
          <cell r="M400">
            <v>12</v>
          </cell>
          <cell r="N400">
            <v>12</v>
          </cell>
          <cell r="O400">
            <v>12</v>
          </cell>
          <cell r="P400">
            <v>12</v>
          </cell>
          <cell r="Q400">
            <v>12</v>
          </cell>
        </row>
        <row r="401">
          <cell r="B401">
            <v>119103</v>
          </cell>
          <cell r="C401" t="str">
            <v>هال</v>
          </cell>
        </row>
        <row r="402"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25.5</v>
          </cell>
          <cell r="F402">
            <v>24</v>
          </cell>
          <cell r="G402">
            <v>27.5</v>
          </cell>
          <cell r="H402">
            <v>26</v>
          </cell>
          <cell r="I402">
            <v>25</v>
          </cell>
          <cell r="J402">
            <v>27.5</v>
          </cell>
          <cell r="K402">
            <v>30</v>
          </cell>
          <cell r="L402">
            <v>28.5</v>
          </cell>
          <cell r="M402">
            <v>27.5</v>
          </cell>
          <cell r="N402">
            <v>28.5</v>
          </cell>
          <cell r="O402">
            <v>28.5</v>
          </cell>
          <cell r="P402">
            <v>27.5</v>
          </cell>
          <cell r="Q402">
            <v>27.166666666666668</v>
          </cell>
        </row>
        <row r="403">
          <cell r="B403">
            <v>119104</v>
          </cell>
          <cell r="C403" t="str">
            <v>قرفة</v>
          </cell>
        </row>
        <row r="404"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7.5</v>
          </cell>
          <cell r="F404">
            <v>7.5</v>
          </cell>
          <cell r="G404">
            <v>10</v>
          </cell>
          <cell r="H404">
            <v>8.75</v>
          </cell>
          <cell r="I404">
            <v>7.5</v>
          </cell>
          <cell r="J404">
            <v>8.5</v>
          </cell>
          <cell r="K404">
            <v>9</v>
          </cell>
          <cell r="L404">
            <v>10</v>
          </cell>
          <cell r="M404">
            <v>10</v>
          </cell>
          <cell r="N404">
            <v>10</v>
          </cell>
          <cell r="O404">
            <v>10</v>
          </cell>
          <cell r="P404">
            <v>10</v>
          </cell>
          <cell r="Q404">
            <v>9.0625</v>
          </cell>
        </row>
        <row r="405">
          <cell r="B405">
            <v>119105</v>
          </cell>
          <cell r="C405" t="str">
            <v>يانسون</v>
          </cell>
        </row>
        <row r="406"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7.666666666666667</v>
          </cell>
          <cell r="F406">
            <v>7.666666666666667</v>
          </cell>
          <cell r="G406">
            <v>9</v>
          </cell>
          <cell r="H406">
            <v>7.666666666666667</v>
          </cell>
          <cell r="I406">
            <v>7.666666666666667</v>
          </cell>
          <cell r="J406">
            <v>8.3333333333333339</v>
          </cell>
          <cell r="K406">
            <v>9</v>
          </cell>
          <cell r="L406">
            <v>8.6666666666666661</v>
          </cell>
          <cell r="M406">
            <v>8.3333333333333339</v>
          </cell>
          <cell r="N406">
            <v>8.6666666666666661</v>
          </cell>
          <cell r="O406">
            <v>8.6666666666666661</v>
          </cell>
          <cell r="P406">
            <v>8.3333333333333339</v>
          </cell>
          <cell r="Q406">
            <v>8.3055555555555554</v>
          </cell>
        </row>
        <row r="407">
          <cell r="B407">
            <v>119106</v>
          </cell>
          <cell r="C407" t="str">
            <v>كمون</v>
          </cell>
        </row>
        <row r="408"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7.666666666666667</v>
          </cell>
          <cell r="F408">
            <v>7.666666666666667</v>
          </cell>
          <cell r="G408">
            <v>9</v>
          </cell>
          <cell r="H408">
            <v>7.666666666666667</v>
          </cell>
          <cell r="I408">
            <v>7.666666666666667</v>
          </cell>
          <cell r="J408">
            <v>8</v>
          </cell>
          <cell r="K408">
            <v>8.5</v>
          </cell>
          <cell r="L408">
            <v>8.3333333333333339</v>
          </cell>
          <cell r="M408">
            <v>8.6666666666666661</v>
          </cell>
          <cell r="N408">
            <v>8.3333333333333339</v>
          </cell>
          <cell r="O408">
            <v>8.3333333333333339</v>
          </cell>
          <cell r="P408">
            <v>8.6666666666666661</v>
          </cell>
          <cell r="Q408">
            <v>8.2083333333333339</v>
          </cell>
        </row>
        <row r="409">
          <cell r="B409">
            <v>119107</v>
          </cell>
          <cell r="C409" t="str">
            <v>حلبه</v>
          </cell>
        </row>
        <row r="410"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6.166666666666667</v>
          </cell>
          <cell r="F410">
            <v>6</v>
          </cell>
          <cell r="G410">
            <v>5.5</v>
          </cell>
          <cell r="H410">
            <v>5.333333333333333</v>
          </cell>
          <cell r="I410">
            <v>5.333333333333333</v>
          </cell>
          <cell r="J410">
            <v>5.666666666666667</v>
          </cell>
          <cell r="K410">
            <v>5</v>
          </cell>
          <cell r="L410">
            <v>5</v>
          </cell>
          <cell r="M410">
            <v>5.666666666666667</v>
          </cell>
          <cell r="N410">
            <v>5</v>
          </cell>
          <cell r="O410">
            <v>5</v>
          </cell>
          <cell r="P410">
            <v>5.666666666666667</v>
          </cell>
          <cell r="Q410">
            <v>5.4444444444444438</v>
          </cell>
        </row>
        <row r="411">
          <cell r="B411">
            <v>119108</v>
          </cell>
          <cell r="C411" t="str">
            <v>قزحه</v>
          </cell>
        </row>
        <row r="412"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8</v>
          </cell>
          <cell r="F412">
            <v>8</v>
          </cell>
          <cell r="G412">
            <v>9</v>
          </cell>
          <cell r="H412">
            <v>8</v>
          </cell>
          <cell r="I412">
            <v>8</v>
          </cell>
          <cell r="J412">
            <v>8.3333333333333339</v>
          </cell>
          <cell r="K412">
            <v>10</v>
          </cell>
          <cell r="L412">
            <v>9.3333333333333339</v>
          </cell>
          <cell r="M412">
            <v>9</v>
          </cell>
          <cell r="N412">
            <v>9.3333333333333339</v>
          </cell>
          <cell r="O412">
            <v>9.3333333333333339</v>
          </cell>
          <cell r="P412">
            <v>8.3333333333333339</v>
          </cell>
          <cell r="Q412">
            <v>8.7222222222222214</v>
          </cell>
        </row>
        <row r="413">
          <cell r="B413">
            <v>119109</v>
          </cell>
          <cell r="C413" t="str">
            <v>سمسم</v>
          </cell>
        </row>
        <row r="414"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8</v>
          </cell>
          <cell r="F414">
            <v>9</v>
          </cell>
          <cell r="G414">
            <v>9</v>
          </cell>
          <cell r="H414">
            <v>9</v>
          </cell>
          <cell r="I414">
            <v>9</v>
          </cell>
          <cell r="J414">
            <v>9</v>
          </cell>
          <cell r="K414">
            <v>9.5</v>
          </cell>
          <cell r="L414">
            <v>9.3333333333333339</v>
          </cell>
          <cell r="M414">
            <v>9.3333333333333339</v>
          </cell>
          <cell r="N414">
            <v>9.3333333333333339</v>
          </cell>
          <cell r="O414">
            <v>9.3333333333333339</v>
          </cell>
          <cell r="P414">
            <v>9.3333333333333339</v>
          </cell>
          <cell r="Q414">
            <v>9.0972222222222197</v>
          </cell>
        </row>
        <row r="415">
          <cell r="B415">
            <v>119110</v>
          </cell>
          <cell r="C415" t="str">
            <v>سماق</v>
          </cell>
        </row>
        <row r="416">
          <cell r="B416">
            <v>11911001</v>
          </cell>
          <cell r="C416" t="str">
            <v>سماق</v>
          </cell>
          <cell r="D416" t="str">
            <v>250 غم</v>
          </cell>
          <cell r="E416">
            <v>11.333333333333334</v>
          </cell>
          <cell r="F416">
            <v>11</v>
          </cell>
          <cell r="G416">
            <v>11</v>
          </cell>
          <cell r="H416">
            <v>11</v>
          </cell>
          <cell r="I416">
            <v>10.333333333333334</v>
          </cell>
          <cell r="J416">
            <v>11</v>
          </cell>
          <cell r="K416">
            <v>10</v>
          </cell>
          <cell r="L416">
            <v>10.333333333333334</v>
          </cell>
          <cell r="M416">
            <v>10.333333333333334</v>
          </cell>
          <cell r="N416">
            <v>10.333333333333334</v>
          </cell>
          <cell r="O416">
            <v>10.333333333333334</v>
          </cell>
          <cell r="P416">
            <v>10.333333333333334</v>
          </cell>
          <cell r="Q416">
            <v>10.611111111111109</v>
          </cell>
        </row>
        <row r="417">
          <cell r="B417">
            <v>119111</v>
          </cell>
          <cell r="C417" t="str">
            <v>بهارات وتوابل اخرى</v>
          </cell>
        </row>
        <row r="418">
          <cell r="B418">
            <v>11911101</v>
          </cell>
          <cell r="C418" t="str">
            <v>كركم</v>
          </cell>
          <cell r="D418" t="str">
            <v>250 غم</v>
          </cell>
          <cell r="E418">
            <v>8.6666666666666661</v>
          </cell>
          <cell r="F418">
            <v>8.6666666666666661</v>
          </cell>
          <cell r="G418">
            <v>9</v>
          </cell>
          <cell r="H418">
            <v>8.6666666666666661</v>
          </cell>
          <cell r="I418">
            <v>8.6666666666666661</v>
          </cell>
          <cell r="J418">
            <v>9.6666666666666661</v>
          </cell>
          <cell r="K418">
            <v>9</v>
          </cell>
          <cell r="L418">
            <v>8.3333333333333339</v>
          </cell>
          <cell r="M418">
            <v>8.6666666666666661</v>
          </cell>
          <cell r="N418">
            <v>8.3333333333333339</v>
          </cell>
          <cell r="O418">
            <v>8.3333333333333339</v>
          </cell>
          <cell r="P418">
            <v>8.6666666666666661</v>
          </cell>
          <cell r="Q418">
            <v>8.7222222222222214</v>
          </cell>
        </row>
        <row r="419">
          <cell r="B419">
            <v>11911102</v>
          </cell>
          <cell r="C419" t="str">
            <v>صنوبر</v>
          </cell>
          <cell r="D419" t="str">
            <v>250 غم</v>
          </cell>
          <cell r="E419">
            <v>32</v>
          </cell>
          <cell r="F419">
            <v>32</v>
          </cell>
          <cell r="G419">
            <v>30</v>
          </cell>
          <cell r="H419">
            <v>32</v>
          </cell>
          <cell r="I419">
            <v>32</v>
          </cell>
          <cell r="J419">
            <v>32.666666666666664</v>
          </cell>
          <cell r="K419">
            <v>38</v>
          </cell>
          <cell r="L419">
            <v>36</v>
          </cell>
          <cell r="M419">
            <v>34.333333333333336</v>
          </cell>
          <cell r="N419">
            <v>36</v>
          </cell>
          <cell r="O419">
            <v>36</v>
          </cell>
          <cell r="P419">
            <v>34.333333333333336</v>
          </cell>
          <cell r="Q419">
            <v>33.777777777777771</v>
          </cell>
        </row>
        <row r="420">
          <cell r="B420">
            <v>1192</v>
          </cell>
          <cell r="C420" t="str">
            <v>الملح</v>
          </cell>
        </row>
        <row r="421">
          <cell r="B421">
            <v>119201</v>
          </cell>
          <cell r="C421" t="str">
            <v>ملح الطعام</v>
          </cell>
        </row>
        <row r="422"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2.4166666666666665</v>
          </cell>
          <cell r="F422">
            <v>2.4166666666666665</v>
          </cell>
          <cell r="G422">
            <v>2.4166666666666665</v>
          </cell>
          <cell r="H422">
            <v>2.3333333333333335</v>
          </cell>
          <cell r="I422">
            <v>2.4166666666666665</v>
          </cell>
          <cell r="J422">
            <v>2.4166666666666665</v>
          </cell>
          <cell r="K422">
            <v>2.5</v>
          </cell>
          <cell r="L422">
            <v>2.5</v>
          </cell>
          <cell r="M422">
            <v>2.5</v>
          </cell>
          <cell r="N422">
            <v>2.5</v>
          </cell>
          <cell r="O422">
            <v>2.5</v>
          </cell>
          <cell r="P422">
            <v>2.5</v>
          </cell>
          <cell r="Q422">
            <v>2.4513888888888888</v>
          </cell>
        </row>
        <row r="423">
          <cell r="B423">
            <v>1193</v>
          </cell>
          <cell r="C423" t="str">
            <v>اغذية اخرى</v>
          </cell>
        </row>
        <row r="424">
          <cell r="B424">
            <v>119301</v>
          </cell>
          <cell r="C424" t="str">
            <v>الزعتر</v>
          </cell>
        </row>
        <row r="425"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33.333333333333336</v>
          </cell>
          <cell r="F425">
            <v>33.333333333333336</v>
          </cell>
          <cell r="G425">
            <v>35</v>
          </cell>
          <cell r="H425">
            <v>35</v>
          </cell>
          <cell r="I425">
            <v>35</v>
          </cell>
          <cell r="J425">
            <v>35</v>
          </cell>
          <cell r="K425">
            <v>32.5</v>
          </cell>
          <cell r="L425">
            <v>31.666666666666668</v>
          </cell>
          <cell r="M425">
            <v>35</v>
          </cell>
          <cell r="N425">
            <v>32.5</v>
          </cell>
          <cell r="O425">
            <v>31.666666666666668</v>
          </cell>
          <cell r="P425">
            <v>35</v>
          </cell>
          <cell r="Q425">
            <v>33.750000000000007</v>
          </cell>
        </row>
        <row r="426">
          <cell r="B426">
            <v>119302</v>
          </cell>
          <cell r="C426" t="str">
            <v>الطحينية</v>
          </cell>
        </row>
        <row r="427"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11.569444444444445</v>
          </cell>
          <cell r="F427">
            <v>11.263888888888889</v>
          </cell>
          <cell r="G427">
            <v>11.194444444444445</v>
          </cell>
          <cell r="H427">
            <v>11.166666666666666</v>
          </cell>
          <cell r="I427">
            <v>11.166666666666666</v>
          </cell>
          <cell r="J427">
            <v>11.194444444444445</v>
          </cell>
          <cell r="K427">
            <v>11.107638888888888</v>
          </cell>
          <cell r="L427">
            <v>11.106249999999999</v>
          </cell>
          <cell r="M427">
            <v>11.152777777777775</v>
          </cell>
          <cell r="N427">
            <v>11.09375</v>
          </cell>
          <cell r="O427">
            <v>11.152777777777775</v>
          </cell>
          <cell r="P427">
            <v>11.152777777777775</v>
          </cell>
          <cell r="Q427">
            <v>11.193460648148147</v>
          </cell>
        </row>
        <row r="428"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21.333333333333332</v>
          </cell>
          <cell r="F428">
            <v>21.333333333333332</v>
          </cell>
          <cell r="G428">
            <v>20.625</v>
          </cell>
          <cell r="H428">
            <v>20.833333333333332</v>
          </cell>
          <cell r="I428">
            <v>20.75</v>
          </cell>
          <cell r="J428">
            <v>20</v>
          </cell>
          <cell r="K428">
            <v>20.666666666666668</v>
          </cell>
          <cell r="L428">
            <v>20.5</v>
          </cell>
          <cell r="M428">
            <v>20.333333333333325</v>
          </cell>
          <cell r="N428">
            <v>20.5</v>
          </cell>
          <cell r="O428">
            <v>20.5</v>
          </cell>
          <cell r="P428">
            <v>20.333333333333325</v>
          </cell>
          <cell r="Q428">
            <v>20.642361111111107</v>
          </cell>
        </row>
        <row r="429">
          <cell r="B429">
            <v>119303</v>
          </cell>
          <cell r="C429" t="str">
            <v>زيتون مكبوس</v>
          </cell>
        </row>
        <row r="430"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7</v>
          </cell>
          <cell r="F430">
            <v>6.5</v>
          </cell>
          <cell r="G430">
            <v>6.25</v>
          </cell>
          <cell r="H430">
            <v>6.5</v>
          </cell>
          <cell r="I430">
            <v>7.25</v>
          </cell>
          <cell r="J430">
            <v>5.875</v>
          </cell>
          <cell r="K430">
            <v>6</v>
          </cell>
          <cell r="L430">
            <v>5.875</v>
          </cell>
          <cell r="M430">
            <v>5.75</v>
          </cell>
          <cell r="N430">
            <v>5.625</v>
          </cell>
          <cell r="O430">
            <v>6.166666666666667</v>
          </cell>
          <cell r="P430">
            <v>6</v>
          </cell>
          <cell r="Q430">
            <v>6.2326388888888893</v>
          </cell>
        </row>
        <row r="431"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6</v>
          </cell>
          <cell r="F431">
            <v>6</v>
          </cell>
          <cell r="G431">
            <v>6</v>
          </cell>
          <cell r="H431">
            <v>6.75</v>
          </cell>
          <cell r="I431">
            <v>6.75</v>
          </cell>
          <cell r="J431">
            <v>6.5</v>
          </cell>
          <cell r="K431">
            <v>7</v>
          </cell>
          <cell r="L431">
            <v>7</v>
          </cell>
          <cell r="M431">
            <v>6.5</v>
          </cell>
          <cell r="N431">
            <v>7</v>
          </cell>
          <cell r="O431">
            <v>7</v>
          </cell>
          <cell r="P431">
            <v>6.5</v>
          </cell>
          <cell r="Q431">
            <v>6.583333333333333</v>
          </cell>
        </row>
        <row r="432">
          <cell r="B432">
            <v>119304</v>
          </cell>
          <cell r="C432" t="str">
            <v>مخللات</v>
          </cell>
        </row>
        <row r="433"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5.75</v>
          </cell>
          <cell r="F433">
            <v>5.75</v>
          </cell>
          <cell r="G433">
            <v>6</v>
          </cell>
          <cell r="H433">
            <v>5.75</v>
          </cell>
          <cell r="I433">
            <v>5.75</v>
          </cell>
          <cell r="J433">
            <v>6</v>
          </cell>
          <cell r="K433">
            <v>7</v>
          </cell>
          <cell r="L433">
            <v>7</v>
          </cell>
          <cell r="M433">
            <v>6</v>
          </cell>
          <cell r="N433">
            <v>7</v>
          </cell>
          <cell r="O433">
            <v>7</v>
          </cell>
          <cell r="P433">
            <v>6</v>
          </cell>
          <cell r="Q433">
            <v>6.25</v>
          </cell>
        </row>
        <row r="434"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5</v>
          </cell>
          <cell r="F434">
            <v>5</v>
          </cell>
          <cell r="G434">
            <v>5</v>
          </cell>
          <cell r="H434">
            <v>5</v>
          </cell>
          <cell r="I434">
            <v>5</v>
          </cell>
          <cell r="J434">
            <v>5</v>
          </cell>
          <cell r="K434">
            <v>5.3333333333333339</v>
          </cell>
          <cell r="L434">
            <v>5.8333333333333348</v>
          </cell>
          <cell r="M434">
            <v>5.1111111111111098</v>
          </cell>
          <cell r="N434">
            <v>5.5555555555555571</v>
          </cell>
          <cell r="O434">
            <v>5.5555555555555571</v>
          </cell>
          <cell r="P434">
            <v>5.1111111111111098</v>
          </cell>
          <cell r="Q434">
            <v>5.208333333333333</v>
          </cell>
        </row>
        <row r="435"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6</v>
          </cell>
          <cell r="F435">
            <v>6</v>
          </cell>
          <cell r="G435">
            <v>6.333333333333333</v>
          </cell>
          <cell r="H435">
            <v>6</v>
          </cell>
          <cell r="I435">
            <v>6</v>
          </cell>
          <cell r="J435">
            <v>6.333333333333333</v>
          </cell>
          <cell r="K435">
            <v>6</v>
          </cell>
          <cell r="L435">
            <v>6</v>
          </cell>
          <cell r="M435">
            <v>6.1111111111111098</v>
          </cell>
          <cell r="N435">
            <v>5.666666666666667</v>
          </cell>
          <cell r="O435">
            <v>5.666666666666667</v>
          </cell>
          <cell r="P435">
            <v>6.5</v>
          </cell>
          <cell r="Q435">
            <v>6.0509259259259247</v>
          </cell>
        </row>
        <row r="436"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5</v>
          </cell>
          <cell r="F436">
            <v>5</v>
          </cell>
          <cell r="G436">
            <v>5</v>
          </cell>
          <cell r="H436">
            <v>5</v>
          </cell>
          <cell r="I436">
            <v>5</v>
          </cell>
          <cell r="J436">
            <v>5</v>
          </cell>
          <cell r="K436">
            <v>5</v>
          </cell>
          <cell r="L436">
            <v>5</v>
          </cell>
          <cell r="M436">
            <v>5</v>
          </cell>
          <cell r="N436">
            <v>5</v>
          </cell>
          <cell r="O436">
            <v>5</v>
          </cell>
          <cell r="P436">
            <v>5</v>
          </cell>
          <cell r="Q436">
            <v>5</v>
          </cell>
        </row>
        <row r="437">
          <cell r="B437">
            <v>119305</v>
          </cell>
          <cell r="C437" t="str">
            <v>الشوربة</v>
          </cell>
        </row>
        <row r="438"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18</v>
          </cell>
          <cell r="F438">
            <v>18</v>
          </cell>
          <cell r="G438">
            <v>18</v>
          </cell>
          <cell r="H438">
            <v>18</v>
          </cell>
          <cell r="I438">
            <v>18</v>
          </cell>
          <cell r="J438">
            <v>18</v>
          </cell>
          <cell r="K438">
            <v>18.666666666666668</v>
          </cell>
          <cell r="L438">
            <v>18.666666666666668</v>
          </cell>
          <cell r="M438">
            <v>18</v>
          </cell>
          <cell r="N438">
            <v>18</v>
          </cell>
          <cell r="O438">
            <v>18.666666666666668</v>
          </cell>
          <cell r="P438">
            <v>18</v>
          </cell>
          <cell r="Q438">
            <v>18.166666666666668</v>
          </cell>
        </row>
        <row r="439"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5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5</v>
          </cell>
          <cell r="P439">
            <v>5</v>
          </cell>
          <cell r="Q439">
            <v>5</v>
          </cell>
        </row>
        <row r="440">
          <cell r="B440">
            <v>119306</v>
          </cell>
          <cell r="C440" t="str">
            <v>ماء ورد-زهر</v>
          </cell>
        </row>
        <row r="441"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6</v>
          </cell>
          <cell r="F441">
            <v>6</v>
          </cell>
          <cell r="G441">
            <v>6</v>
          </cell>
          <cell r="H441">
            <v>6</v>
          </cell>
          <cell r="I441">
            <v>6</v>
          </cell>
          <cell r="J441">
            <v>6</v>
          </cell>
          <cell r="K441">
            <v>6</v>
          </cell>
          <cell r="L441">
            <v>6</v>
          </cell>
          <cell r="M441">
            <v>6</v>
          </cell>
          <cell r="N441">
            <v>6</v>
          </cell>
          <cell r="O441">
            <v>6</v>
          </cell>
          <cell r="P441">
            <v>6</v>
          </cell>
          <cell r="Q441">
            <v>6</v>
          </cell>
        </row>
        <row r="442">
          <cell r="B442">
            <v>119307</v>
          </cell>
          <cell r="C442" t="str">
            <v>جلي</v>
          </cell>
        </row>
        <row r="443"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7</v>
          </cell>
          <cell r="F443">
            <v>7</v>
          </cell>
          <cell r="G443">
            <v>6</v>
          </cell>
          <cell r="H443">
            <v>7</v>
          </cell>
          <cell r="I443">
            <v>7</v>
          </cell>
          <cell r="J443">
            <v>7</v>
          </cell>
          <cell r="K443">
            <v>6.6190476190476186</v>
          </cell>
          <cell r="L443">
            <v>6.4642857142857144</v>
          </cell>
          <cell r="M443">
            <v>6</v>
          </cell>
          <cell r="N443">
            <v>6.3619047619047615</v>
          </cell>
          <cell r="O443">
            <v>6.3678571428571429</v>
          </cell>
          <cell r="P443">
            <v>6</v>
          </cell>
          <cell r="Q443">
            <v>6.5677579365079373</v>
          </cell>
        </row>
        <row r="444"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4.5</v>
          </cell>
          <cell r="F444">
            <v>4.5</v>
          </cell>
          <cell r="G444">
            <v>4.5</v>
          </cell>
          <cell r="H444">
            <v>4</v>
          </cell>
          <cell r="I444">
            <v>4.5</v>
          </cell>
          <cell r="J444">
            <v>4.5</v>
          </cell>
          <cell r="K444">
            <v>4.5</v>
          </cell>
          <cell r="L444">
            <v>4.5</v>
          </cell>
          <cell r="M444">
            <v>4.5</v>
          </cell>
          <cell r="N444">
            <v>4.5</v>
          </cell>
          <cell r="O444">
            <v>4.5</v>
          </cell>
          <cell r="P444">
            <v>4.5</v>
          </cell>
          <cell r="Q444">
            <v>4.458333333333333</v>
          </cell>
        </row>
        <row r="445">
          <cell r="B445">
            <v>119308</v>
          </cell>
          <cell r="C445" t="str">
            <v>كرميل</v>
          </cell>
        </row>
        <row r="446"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4.5</v>
          </cell>
          <cell r="F446">
            <v>4.5</v>
          </cell>
          <cell r="G446">
            <v>4.5</v>
          </cell>
          <cell r="H446">
            <v>4</v>
          </cell>
          <cell r="I446">
            <v>4.5</v>
          </cell>
          <cell r="J446">
            <v>4.5</v>
          </cell>
          <cell r="K446">
            <v>4.5</v>
          </cell>
          <cell r="L446">
            <v>4.5</v>
          </cell>
          <cell r="M446">
            <v>4.5</v>
          </cell>
          <cell r="N446">
            <v>4.5</v>
          </cell>
          <cell r="O446">
            <v>4.5</v>
          </cell>
          <cell r="P446">
            <v>4.5</v>
          </cell>
          <cell r="Q446">
            <v>4.458333333333333</v>
          </cell>
        </row>
        <row r="447">
          <cell r="B447">
            <v>119309</v>
          </cell>
          <cell r="C447" t="str">
            <v>كاتشب</v>
          </cell>
        </row>
        <row r="448"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12</v>
          </cell>
          <cell r="F448">
            <v>12</v>
          </cell>
          <cell r="G448">
            <v>12</v>
          </cell>
          <cell r="H448">
            <v>12</v>
          </cell>
          <cell r="I448">
            <v>12</v>
          </cell>
          <cell r="J448">
            <v>11.5</v>
          </cell>
          <cell r="K448">
            <v>11</v>
          </cell>
          <cell r="L448">
            <v>10.5</v>
          </cell>
          <cell r="M448">
            <v>11</v>
          </cell>
          <cell r="N448">
            <v>10.5</v>
          </cell>
          <cell r="O448">
            <v>10</v>
          </cell>
          <cell r="P448">
            <v>11</v>
          </cell>
          <cell r="Q448">
            <v>11.291666666666666</v>
          </cell>
        </row>
        <row r="449">
          <cell r="B449">
            <v>119310</v>
          </cell>
          <cell r="C449" t="str">
            <v>خميرة</v>
          </cell>
        </row>
        <row r="450"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10</v>
          </cell>
          <cell r="F450">
            <v>10</v>
          </cell>
          <cell r="G450">
            <v>9.4444444444444446</v>
          </cell>
          <cell r="H450">
            <v>10</v>
          </cell>
          <cell r="I450">
            <v>10</v>
          </cell>
          <cell r="J450">
            <v>9.25</v>
          </cell>
          <cell r="K450">
            <v>9</v>
          </cell>
          <cell r="L450">
            <v>9</v>
          </cell>
          <cell r="M450">
            <v>9.4444444444444429</v>
          </cell>
          <cell r="N450">
            <v>9</v>
          </cell>
          <cell r="O450">
            <v>9</v>
          </cell>
          <cell r="P450">
            <v>9.3333333333333339</v>
          </cell>
          <cell r="Q450">
            <v>9.4560185185185173</v>
          </cell>
        </row>
        <row r="451">
          <cell r="B451">
            <v>119311</v>
          </cell>
          <cell r="C451" t="str">
            <v>اغذية اخرى</v>
          </cell>
        </row>
        <row r="452"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0.75</v>
          </cell>
          <cell r="F452">
            <v>0.75</v>
          </cell>
          <cell r="G452">
            <v>0.75</v>
          </cell>
          <cell r="H452">
            <v>0.75</v>
          </cell>
          <cell r="I452">
            <v>0.75</v>
          </cell>
          <cell r="J452">
            <v>0.75</v>
          </cell>
          <cell r="K452">
            <v>0.75</v>
          </cell>
          <cell r="L452">
            <v>0.75</v>
          </cell>
          <cell r="M452">
            <v>0.75</v>
          </cell>
          <cell r="N452">
            <v>0.75</v>
          </cell>
          <cell r="O452">
            <v>0.75</v>
          </cell>
          <cell r="P452">
            <v>0.75</v>
          </cell>
          <cell r="Q452">
            <v>0.75</v>
          </cell>
        </row>
        <row r="453"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9</v>
          </cell>
          <cell r="F453">
            <v>9</v>
          </cell>
          <cell r="G453">
            <v>9</v>
          </cell>
          <cell r="H453">
            <v>9</v>
          </cell>
          <cell r="I453">
            <v>9</v>
          </cell>
          <cell r="J453">
            <v>9</v>
          </cell>
          <cell r="K453">
            <v>9</v>
          </cell>
          <cell r="L453">
            <v>9</v>
          </cell>
          <cell r="M453">
            <v>9</v>
          </cell>
          <cell r="N453">
            <v>9</v>
          </cell>
          <cell r="O453">
            <v>9</v>
          </cell>
          <cell r="P453">
            <v>9</v>
          </cell>
          <cell r="Q453">
            <v>9</v>
          </cell>
        </row>
        <row r="454">
          <cell r="B454">
            <v>12</v>
          </cell>
          <cell r="C454" t="str">
            <v>المشروبات غير الكحولية</v>
          </cell>
        </row>
        <row r="455">
          <cell r="B455">
            <v>121</v>
          </cell>
          <cell r="C455" t="str">
            <v>الشاي والبن والكاكاو</v>
          </cell>
        </row>
        <row r="456">
          <cell r="B456">
            <v>1211</v>
          </cell>
          <cell r="C456" t="str">
            <v>الشاي</v>
          </cell>
        </row>
        <row r="457">
          <cell r="B457">
            <v>121101</v>
          </cell>
          <cell r="C457" t="str">
            <v>شاي حلل</v>
          </cell>
        </row>
        <row r="458"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14.333333333333334</v>
          </cell>
          <cell r="F458">
            <v>13.833333333333334</v>
          </cell>
          <cell r="G458">
            <v>14.833333333333334</v>
          </cell>
          <cell r="H458">
            <v>14</v>
          </cell>
          <cell r="I458">
            <v>14</v>
          </cell>
          <cell r="J458">
            <v>14.833333333333334</v>
          </cell>
          <cell r="K458">
            <v>14.666666666666666</v>
          </cell>
          <cell r="L458">
            <v>14.666666666666666</v>
          </cell>
          <cell r="M458">
            <v>14.833333333333334</v>
          </cell>
          <cell r="N458">
            <v>14.666666666666666</v>
          </cell>
          <cell r="O458">
            <v>14.666666666666666</v>
          </cell>
          <cell r="P458">
            <v>14.833333333333334</v>
          </cell>
          <cell r="Q458">
            <v>14.513888888888888</v>
          </cell>
        </row>
        <row r="459">
          <cell r="B459">
            <v>121102</v>
          </cell>
          <cell r="C459" t="str">
            <v>شاي اكياس</v>
          </cell>
        </row>
        <row r="460"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14.75</v>
          </cell>
          <cell r="F460">
            <v>14.75</v>
          </cell>
          <cell r="G460">
            <v>13</v>
          </cell>
          <cell r="H460">
            <v>13.75</v>
          </cell>
          <cell r="I460">
            <v>14.75</v>
          </cell>
          <cell r="J460">
            <v>14</v>
          </cell>
          <cell r="K460">
            <v>15</v>
          </cell>
          <cell r="L460">
            <v>15</v>
          </cell>
          <cell r="M460">
            <v>14</v>
          </cell>
          <cell r="N460">
            <v>15</v>
          </cell>
          <cell r="O460">
            <v>15</v>
          </cell>
          <cell r="P460">
            <v>14</v>
          </cell>
          <cell r="Q460">
            <v>14.416666666666666</v>
          </cell>
        </row>
        <row r="461">
          <cell r="B461">
            <v>1212</v>
          </cell>
          <cell r="C461" t="str">
            <v>القهوة</v>
          </cell>
        </row>
        <row r="462">
          <cell r="B462">
            <v>121202</v>
          </cell>
          <cell r="C462" t="str">
            <v>قهوة مطحونة</v>
          </cell>
        </row>
        <row r="463"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51.5</v>
          </cell>
          <cell r="F463">
            <v>51.5</v>
          </cell>
          <cell r="G463">
            <v>48</v>
          </cell>
          <cell r="H463">
            <v>49</v>
          </cell>
          <cell r="I463">
            <v>51.5</v>
          </cell>
          <cell r="J463">
            <v>48</v>
          </cell>
          <cell r="K463">
            <v>47</v>
          </cell>
          <cell r="L463">
            <v>47</v>
          </cell>
          <cell r="M463">
            <v>48</v>
          </cell>
          <cell r="N463">
            <v>47</v>
          </cell>
          <cell r="O463">
            <v>47</v>
          </cell>
          <cell r="P463">
            <v>48</v>
          </cell>
          <cell r="Q463">
            <v>48.625</v>
          </cell>
        </row>
        <row r="464">
          <cell r="B464">
            <v>121203</v>
          </cell>
          <cell r="C464" t="str">
            <v>نسكافيه</v>
          </cell>
        </row>
        <row r="465"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25</v>
          </cell>
          <cell r="F465">
            <v>25</v>
          </cell>
          <cell r="G465">
            <v>23.666666666666668</v>
          </cell>
          <cell r="H465">
            <v>25</v>
          </cell>
          <cell r="I465">
            <v>25</v>
          </cell>
          <cell r="J465">
            <v>23.5</v>
          </cell>
          <cell r="K465">
            <v>24.5</v>
          </cell>
          <cell r="L465">
            <v>24.5</v>
          </cell>
          <cell r="M465">
            <v>23.666666666666668</v>
          </cell>
          <cell r="N465">
            <v>24.5</v>
          </cell>
          <cell r="O465">
            <v>24.5</v>
          </cell>
          <cell r="P465">
            <v>23.666666666666668</v>
          </cell>
          <cell r="Q465">
            <v>24.375000000000004</v>
          </cell>
        </row>
        <row r="466"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26</v>
          </cell>
          <cell r="F466">
            <v>26</v>
          </cell>
          <cell r="G466">
            <v>24</v>
          </cell>
          <cell r="H466">
            <v>26</v>
          </cell>
          <cell r="I466">
            <v>25</v>
          </cell>
          <cell r="J466">
            <v>24</v>
          </cell>
          <cell r="K466">
            <v>25</v>
          </cell>
          <cell r="L466">
            <v>25</v>
          </cell>
          <cell r="M466">
            <v>23</v>
          </cell>
          <cell r="N466">
            <v>23.5</v>
          </cell>
          <cell r="O466">
            <v>23.5</v>
          </cell>
          <cell r="P466">
            <v>24</v>
          </cell>
          <cell r="Q466">
            <v>24.583333333333332</v>
          </cell>
        </row>
        <row r="467">
          <cell r="B467">
            <v>1213</v>
          </cell>
          <cell r="C467" t="str">
            <v>الكاكاو</v>
          </cell>
        </row>
        <row r="468">
          <cell r="B468">
            <v>121301</v>
          </cell>
          <cell r="C468" t="str">
            <v>كاكاو</v>
          </cell>
        </row>
        <row r="469"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10</v>
          </cell>
          <cell r="F469">
            <v>9.6666666666666661</v>
          </cell>
          <cell r="G469">
            <v>10</v>
          </cell>
          <cell r="H469">
            <v>9.6666666666666661</v>
          </cell>
          <cell r="I469">
            <v>9.6666666666666661</v>
          </cell>
          <cell r="J469">
            <v>9.5</v>
          </cell>
          <cell r="K469">
            <v>10</v>
          </cell>
          <cell r="L469">
            <v>10</v>
          </cell>
          <cell r="M469">
            <v>10</v>
          </cell>
          <cell r="N469">
            <v>10</v>
          </cell>
          <cell r="O469">
            <v>10</v>
          </cell>
          <cell r="P469">
            <v>10</v>
          </cell>
          <cell r="Q469">
            <v>9.875</v>
          </cell>
        </row>
        <row r="470"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9.5</v>
          </cell>
          <cell r="F470">
            <v>9.5</v>
          </cell>
          <cell r="G470">
            <v>9.3333333333333339</v>
          </cell>
          <cell r="H470">
            <v>9.5</v>
          </cell>
          <cell r="I470">
            <v>9.5</v>
          </cell>
          <cell r="J470">
            <v>9</v>
          </cell>
          <cell r="K470">
            <v>10</v>
          </cell>
          <cell r="L470">
            <v>10</v>
          </cell>
          <cell r="M470">
            <v>9.3333333333333339</v>
          </cell>
          <cell r="N470">
            <v>10</v>
          </cell>
          <cell r="O470">
            <v>10</v>
          </cell>
          <cell r="P470">
            <v>9.3333333333333339</v>
          </cell>
          <cell r="Q470">
            <v>9.5833333333333339</v>
          </cell>
        </row>
        <row r="471">
          <cell r="B471">
            <v>122</v>
          </cell>
          <cell r="C471" t="str">
            <v>المياه المعدنية والمشروبات المرطبة و الغازية</v>
          </cell>
        </row>
        <row r="472">
          <cell r="B472">
            <v>122001</v>
          </cell>
          <cell r="C472" t="str">
            <v>المياه المعدنية</v>
          </cell>
        </row>
        <row r="473"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4</v>
          </cell>
          <cell r="F473">
            <v>4</v>
          </cell>
          <cell r="G473">
            <v>4.25</v>
          </cell>
          <cell r="H473">
            <v>4</v>
          </cell>
          <cell r="I473">
            <v>4</v>
          </cell>
          <cell r="J473">
            <v>4.125</v>
          </cell>
          <cell r="K473">
            <v>4.5</v>
          </cell>
          <cell r="L473">
            <v>4.5</v>
          </cell>
          <cell r="M473">
            <v>4.5</v>
          </cell>
          <cell r="N473">
            <v>4.5</v>
          </cell>
          <cell r="O473">
            <v>4.5</v>
          </cell>
          <cell r="P473">
            <v>4.5</v>
          </cell>
          <cell r="Q473">
            <v>4.28125</v>
          </cell>
        </row>
        <row r="474"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4</v>
          </cell>
          <cell r="F474">
            <v>4</v>
          </cell>
          <cell r="G474">
            <v>4.25</v>
          </cell>
          <cell r="H474">
            <v>4</v>
          </cell>
          <cell r="I474">
            <v>4</v>
          </cell>
          <cell r="J474">
            <v>4.25</v>
          </cell>
          <cell r="K474">
            <v>4.25</v>
          </cell>
          <cell r="L474">
            <v>4.25</v>
          </cell>
          <cell r="M474">
            <v>4.5</v>
          </cell>
          <cell r="N474">
            <v>4.25</v>
          </cell>
          <cell r="O474">
            <v>4.25</v>
          </cell>
          <cell r="P474">
            <v>4.5</v>
          </cell>
          <cell r="Q474">
            <v>4.208333333333333</v>
          </cell>
        </row>
        <row r="475">
          <cell r="B475">
            <v>122002</v>
          </cell>
          <cell r="C475" t="str">
            <v>المياه الغازية</v>
          </cell>
        </row>
        <row r="476"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3.5</v>
          </cell>
          <cell r="F476">
            <v>3.5</v>
          </cell>
          <cell r="G476">
            <v>3.375</v>
          </cell>
          <cell r="H476">
            <v>3.5</v>
          </cell>
          <cell r="I476">
            <v>3.5</v>
          </cell>
          <cell r="J476">
            <v>3.375</v>
          </cell>
          <cell r="K476">
            <v>3.5</v>
          </cell>
          <cell r="L476">
            <v>3.5</v>
          </cell>
          <cell r="M476">
            <v>3.375</v>
          </cell>
          <cell r="N476">
            <v>3.5</v>
          </cell>
          <cell r="O476">
            <v>3.5</v>
          </cell>
          <cell r="P476">
            <v>3.375</v>
          </cell>
          <cell r="Q476">
            <v>3.4583333333333335</v>
          </cell>
        </row>
        <row r="477"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6</v>
          </cell>
          <cell r="F477">
            <v>6</v>
          </cell>
          <cell r="G477">
            <v>6</v>
          </cell>
          <cell r="H477">
            <v>6</v>
          </cell>
          <cell r="I477">
            <v>6</v>
          </cell>
          <cell r="J477">
            <v>6</v>
          </cell>
          <cell r="K477">
            <v>6</v>
          </cell>
          <cell r="L477">
            <v>6</v>
          </cell>
          <cell r="M477">
            <v>6</v>
          </cell>
          <cell r="N477">
            <v>6</v>
          </cell>
          <cell r="O477">
            <v>6</v>
          </cell>
          <cell r="P477">
            <v>6</v>
          </cell>
          <cell r="Q477">
            <v>6</v>
          </cell>
        </row>
        <row r="478"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6</v>
          </cell>
          <cell r="F478">
            <v>6</v>
          </cell>
          <cell r="G478">
            <v>6</v>
          </cell>
          <cell r="H478">
            <v>6</v>
          </cell>
          <cell r="I478">
            <v>6</v>
          </cell>
          <cell r="J478">
            <v>6</v>
          </cell>
          <cell r="K478">
            <v>6</v>
          </cell>
          <cell r="L478">
            <v>6</v>
          </cell>
          <cell r="M478">
            <v>6</v>
          </cell>
          <cell r="N478">
            <v>6</v>
          </cell>
          <cell r="O478">
            <v>6</v>
          </cell>
          <cell r="P478">
            <v>6</v>
          </cell>
          <cell r="Q478">
            <v>6</v>
          </cell>
        </row>
        <row r="479">
          <cell r="B479">
            <v>122003</v>
          </cell>
          <cell r="C479" t="str">
            <v>عصير فواكه طازج طبيعي</v>
          </cell>
        </row>
        <row r="480"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12</v>
          </cell>
          <cell r="F480">
            <v>12</v>
          </cell>
          <cell r="G480">
            <v>12</v>
          </cell>
          <cell r="H480">
            <v>12</v>
          </cell>
          <cell r="I480">
            <v>12</v>
          </cell>
          <cell r="J480">
            <v>12</v>
          </cell>
          <cell r="K480">
            <v>12</v>
          </cell>
          <cell r="L480">
            <v>13</v>
          </cell>
          <cell r="M480">
            <v>12</v>
          </cell>
          <cell r="N480">
            <v>12</v>
          </cell>
          <cell r="O480">
            <v>12</v>
          </cell>
          <cell r="P480">
            <v>12</v>
          </cell>
          <cell r="Q480">
            <v>12.083333333333334</v>
          </cell>
        </row>
        <row r="481">
          <cell r="B481">
            <v>122004</v>
          </cell>
          <cell r="C481" t="str">
            <v>عصير فواكه طبيعي معلب</v>
          </cell>
        </row>
        <row r="482"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7.5</v>
          </cell>
          <cell r="F482">
            <v>7.5</v>
          </cell>
          <cell r="G482">
            <v>7.333333333333333</v>
          </cell>
          <cell r="H482">
            <v>7.333333333333333</v>
          </cell>
          <cell r="I482">
            <v>7.5</v>
          </cell>
          <cell r="J482">
            <v>7.333333333333333</v>
          </cell>
          <cell r="K482">
            <v>7.5</v>
          </cell>
          <cell r="L482">
            <v>7.5</v>
          </cell>
          <cell r="M482">
            <v>7.333333333333333</v>
          </cell>
          <cell r="N482">
            <v>7.5</v>
          </cell>
          <cell r="O482">
            <v>7.5</v>
          </cell>
          <cell r="P482">
            <v>7.333333333333333</v>
          </cell>
          <cell r="Q482">
            <v>7.4305555555555545</v>
          </cell>
        </row>
        <row r="483">
          <cell r="B483">
            <v>122005</v>
          </cell>
          <cell r="C483" t="str">
            <v>العصير الصناعي</v>
          </cell>
        </row>
        <row r="484"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3.8333333333333335</v>
          </cell>
          <cell r="F484">
            <v>3.8333333333333335</v>
          </cell>
          <cell r="G484">
            <v>3.8333333333333335</v>
          </cell>
          <cell r="H484">
            <v>3.6666666666666665</v>
          </cell>
          <cell r="I484">
            <v>3.8333333333333335</v>
          </cell>
          <cell r="J484">
            <v>3.8333333333333335</v>
          </cell>
          <cell r="K484">
            <v>3.75</v>
          </cell>
          <cell r="L484">
            <v>4</v>
          </cell>
          <cell r="M484">
            <v>3.8333333333333335</v>
          </cell>
          <cell r="N484">
            <v>4</v>
          </cell>
          <cell r="O484">
            <v>4</v>
          </cell>
          <cell r="P484">
            <v>3.8333333333333335</v>
          </cell>
          <cell r="Q484">
            <v>3.8541666666666665</v>
          </cell>
        </row>
        <row r="485"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27</v>
          </cell>
          <cell r="F485">
            <v>26</v>
          </cell>
          <cell r="G485">
            <v>25.802083333333332</v>
          </cell>
          <cell r="H485">
            <v>25.822916666666668</v>
          </cell>
          <cell r="I485">
            <v>25.838541666666668</v>
          </cell>
          <cell r="J485">
            <v>25.713541666666664</v>
          </cell>
          <cell r="K485">
            <v>25.755208333333332</v>
          </cell>
          <cell r="L485">
            <v>25.8</v>
          </cell>
          <cell r="M485">
            <v>25.775000000000002</v>
          </cell>
          <cell r="N485">
            <v>25.71875</v>
          </cell>
          <cell r="O485">
            <v>25.858333333333334</v>
          </cell>
          <cell r="P485">
            <v>25</v>
          </cell>
          <cell r="Q485">
            <v>25.840364583333336</v>
          </cell>
        </row>
        <row r="486"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4.8893229166666661</v>
          </cell>
          <cell r="F486">
            <v>4.9322916666666661</v>
          </cell>
          <cell r="G486">
            <v>4.9140625</v>
          </cell>
          <cell r="H486">
            <v>4.8893229166666661</v>
          </cell>
          <cell r="I486">
            <v>4.880208333333333</v>
          </cell>
          <cell r="J486">
            <v>4.8479166666666664</v>
          </cell>
          <cell r="K486">
            <v>4.890625</v>
          </cell>
          <cell r="L486">
            <v>4.8685064935064943</v>
          </cell>
          <cell r="M486">
            <v>4.8572443181818175</v>
          </cell>
          <cell r="N486">
            <v>4.8494318181818175</v>
          </cell>
          <cell r="O486">
            <v>4.8551136363636367</v>
          </cell>
          <cell r="P486">
            <v>4.8586647727272725</v>
          </cell>
          <cell r="Q486">
            <v>4.8777259199134209</v>
          </cell>
        </row>
        <row r="487">
          <cell r="B487">
            <v>2</v>
          </cell>
          <cell r="C487" t="str">
            <v>المشروبات الكحولية والتبغ</v>
          </cell>
        </row>
        <row r="488">
          <cell r="B488">
            <v>21</v>
          </cell>
          <cell r="C488" t="str">
            <v>المشروبات الكحولية</v>
          </cell>
        </row>
        <row r="489">
          <cell r="B489">
            <v>212</v>
          </cell>
          <cell r="C489" t="str">
            <v xml:space="preserve">خمور </v>
          </cell>
        </row>
        <row r="490">
          <cell r="B490">
            <v>212001</v>
          </cell>
          <cell r="C490" t="str">
            <v xml:space="preserve">عرق وويسكي  </v>
          </cell>
        </row>
        <row r="491"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E491">
            <v>60</v>
          </cell>
          <cell r="F491">
            <v>61</v>
          </cell>
          <cell r="G491">
            <v>60</v>
          </cell>
          <cell r="H491">
            <v>60</v>
          </cell>
          <cell r="I491">
            <v>60</v>
          </cell>
          <cell r="J491">
            <v>60</v>
          </cell>
          <cell r="K491">
            <v>60</v>
          </cell>
          <cell r="L491">
            <v>60</v>
          </cell>
          <cell r="M491">
            <v>60</v>
          </cell>
          <cell r="N491">
            <v>60</v>
          </cell>
          <cell r="O491">
            <v>60</v>
          </cell>
          <cell r="P491">
            <v>60</v>
          </cell>
          <cell r="Q491">
            <v>60.083333333333336</v>
          </cell>
        </row>
        <row r="492"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E492">
            <v>100</v>
          </cell>
          <cell r="F492">
            <v>100</v>
          </cell>
          <cell r="G492">
            <v>95</v>
          </cell>
          <cell r="H492">
            <v>100</v>
          </cell>
          <cell r="I492">
            <v>100</v>
          </cell>
          <cell r="J492">
            <v>100</v>
          </cell>
          <cell r="K492">
            <v>96.666666666666671</v>
          </cell>
          <cell r="L492">
            <v>96.666666666666671</v>
          </cell>
          <cell r="M492">
            <v>98.333333333333329</v>
          </cell>
          <cell r="N492">
            <v>96.666666666666671</v>
          </cell>
          <cell r="O492">
            <v>96.666666666666671</v>
          </cell>
          <cell r="P492">
            <v>95</v>
          </cell>
          <cell r="Q492">
            <v>97.916666666666671</v>
          </cell>
        </row>
        <row r="493"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E493">
            <v>60</v>
          </cell>
          <cell r="F493">
            <v>60</v>
          </cell>
          <cell r="G493">
            <v>60</v>
          </cell>
          <cell r="H493">
            <v>60</v>
          </cell>
          <cell r="I493">
            <v>60</v>
          </cell>
          <cell r="J493">
            <v>60</v>
          </cell>
          <cell r="K493">
            <v>60</v>
          </cell>
          <cell r="L493">
            <v>60</v>
          </cell>
          <cell r="M493">
            <v>60</v>
          </cell>
          <cell r="N493">
            <v>60</v>
          </cell>
          <cell r="O493">
            <v>60</v>
          </cell>
          <cell r="P493">
            <v>60</v>
          </cell>
          <cell r="Q493">
            <v>60</v>
          </cell>
        </row>
        <row r="494">
          <cell r="B494">
            <v>213</v>
          </cell>
          <cell r="C494" t="str">
            <v>البيرة</v>
          </cell>
        </row>
        <row r="495"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E495">
            <v>7</v>
          </cell>
          <cell r="F495">
            <v>7</v>
          </cell>
          <cell r="G495">
            <v>8</v>
          </cell>
          <cell r="H495">
            <v>7.333333333333333</v>
          </cell>
          <cell r="I495">
            <v>7.166666666666667</v>
          </cell>
          <cell r="J495">
            <v>8</v>
          </cell>
          <cell r="K495">
            <v>8</v>
          </cell>
          <cell r="L495">
            <v>8</v>
          </cell>
          <cell r="M495">
            <v>8</v>
          </cell>
          <cell r="N495">
            <v>8</v>
          </cell>
          <cell r="O495">
            <v>8</v>
          </cell>
          <cell r="P495">
            <v>8</v>
          </cell>
          <cell r="Q495">
            <v>7.708333333333333</v>
          </cell>
        </row>
        <row r="496"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E496">
            <v>10</v>
          </cell>
          <cell r="F496">
            <v>10</v>
          </cell>
          <cell r="G496">
            <v>9</v>
          </cell>
          <cell r="H496">
            <v>10</v>
          </cell>
          <cell r="I496">
            <v>10</v>
          </cell>
          <cell r="J496">
            <v>9</v>
          </cell>
          <cell r="K496">
            <v>8</v>
          </cell>
          <cell r="L496">
            <v>7.5</v>
          </cell>
          <cell r="M496">
            <v>9</v>
          </cell>
          <cell r="N496">
            <v>8</v>
          </cell>
          <cell r="O496">
            <v>8</v>
          </cell>
          <cell r="P496">
            <v>9</v>
          </cell>
          <cell r="Q496">
            <v>8.9583333333333339</v>
          </cell>
        </row>
        <row r="497">
          <cell r="B497">
            <v>22</v>
          </cell>
          <cell r="C497" t="str">
            <v>منتجات التبغ</v>
          </cell>
        </row>
        <row r="498">
          <cell r="B498">
            <v>220</v>
          </cell>
          <cell r="C498" t="str">
            <v>السجائر والسيجار ومنتجات التبغ</v>
          </cell>
        </row>
        <row r="499">
          <cell r="B499">
            <v>2201</v>
          </cell>
          <cell r="C499" t="str">
            <v>السجائر</v>
          </cell>
        </row>
        <row r="500">
          <cell r="B500">
            <v>220101</v>
          </cell>
          <cell r="C500" t="str">
            <v>السجائر المحلية</v>
          </cell>
        </row>
        <row r="501"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24</v>
          </cell>
          <cell r="F501">
            <v>24</v>
          </cell>
          <cell r="G501">
            <v>23.5</v>
          </cell>
          <cell r="H501">
            <v>24</v>
          </cell>
          <cell r="I501">
            <v>24</v>
          </cell>
          <cell r="J501">
            <v>24</v>
          </cell>
          <cell r="K501">
            <v>24</v>
          </cell>
          <cell r="L501">
            <v>24</v>
          </cell>
          <cell r="M501">
            <v>23</v>
          </cell>
          <cell r="N501">
            <v>23.5</v>
          </cell>
          <cell r="O501">
            <v>23.5</v>
          </cell>
          <cell r="P501">
            <v>23</v>
          </cell>
          <cell r="Q501">
            <v>23.708333333333332</v>
          </cell>
        </row>
        <row r="502"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21</v>
          </cell>
          <cell r="F502">
            <v>21</v>
          </cell>
          <cell r="G502">
            <v>21</v>
          </cell>
          <cell r="H502">
            <v>21</v>
          </cell>
          <cell r="I502">
            <v>21</v>
          </cell>
          <cell r="J502">
            <v>21</v>
          </cell>
          <cell r="K502">
            <v>21</v>
          </cell>
          <cell r="L502">
            <v>21</v>
          </cell>
          <cell r="M502">
            <v>21</v>
          </cell>
          <cell r="N502">
            <v>21</v>
          </cell>
          <cell r="O502">
            <v>21</v>
          </cell>
          <cell r="P502">
            <v>21</v>
          </cell>
          <cell r="Q502">
            <v>21</v>
          </cell>
        </row>
        <row r="503"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18</v>
          </cell>
          <cell r="F503">
            <v>18</v>
          </cell>
          <cell r="G503">
            <v>18</v>
          </cell>
          <cell r="H503">
            <v>18</v>
          </cell>
          <cell r="I503">
            <v>18</v>
          </cell>
          <cell r="J503">
            <v>18</v>
          </cell>
          <cell r="K503">
            <v>18</v>
          </cell>
          <cell r="L503">
            <v>18</v>
          </cell>
          <cell r="M503">
            <v>18</v>
          </cell>
          <cell r="N503">
            <v>18</v>
          </cell>
          <cell r="O503">
            <v>18</v>
          </cell>
          <cell r="P503">
            <v>18</v>
          </cell>
          <cell r="Q503">
            <v>18</v>
          </cell>
        </row>
        <row r="504">
          <cell r="B504">
            <v>220102</v>
          </cell>
          <cell r="C504" t="str">
            <v>السجائر المستوردة</v>
          </cell>
        </row>
        <row r="505"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34</v>
          </cell>
          <cell r="F505">
            <v>34</v>
          </cell>
          <cell r="G505">
            <v>33.5</v>
          </cell>
          <cell r="H505">
            <v>34</v>
          </cell>
          <cell r="I505">
            <v>34</v>
          </cell>
          <cell r="J505">
            <v>34</v>
          </cell>
          <cell r="K505">
            <v>34</v>
          </cell>
          <cell r="L505">
            <v>34</v>
          </cell>
          <cell r="M505">
            <v>33.5</v>
          </cell>
          <cell r="N505">
            <v>34</v>
          </cell>
          <cell r="O505">
            <v>34</v>
          </cell>
          <cell r="P505">
            <v>33.5</v>
          </cell>
          <cell r="Q505">
            <v>33.875</v>
          </cell>
        </row>
        <row r="506"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31</v>
          </cell>
          <cell r="F506">
            <v>31</v>
          </cell>
          <cell r="G506">
            <v>30.5</v>
          </cell>
          <cell r="H506">
            <v>31</v>
          </cell>
          <cell r="I506">
            <v>31</v>
          </cell>
          <cell r="J506">
            <v>31</v>
          </cell>
          <cell r="K506">
            <v>31.5</v>
          </cell>
          <cell r="L506">
            <v>31</v>
          </cell>
          <cell r="M506">
            <v>30.5</v>
          </cell>
          <cell r="N506">
            <v>31</v>
          </cell>
          <cell r="O506">
            <v>31</v>
          </cell>
          <cell r="P506">
            <v>30.5</v>
          </cell>
          <cell r="Q506">
            <v>30.916666666666668</v>
          </cell>
        </row>
        <row r="507"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25</v>
          </cell>
          <cell r="F507">
            <v>25</v>
          </cell>
          <cell r="G507">
            <v>24.5</v>
          </cell>
          <cell r="H507">
            <v>25</v>
          </cell>
          <cell r="I507">
            <v>25</v>
          </cell>
          <cell r="J507">
            <v>25</v>
          </cell>
          <cell r="K507">
            <v>25</v>
          </cell>
          <cell r="L507">
            <v>25</v>
          </cell>
          <cell r="M507">
            <v>24.5</v>
          </cell>
          <cell r="N507">
            <v>25</v>
          </cell>
          <cell r="O507">
            <v>25</v>
          </cell>
          <cell r="P507">
            <v>24.5</v>
          </cell>
          <cell r="Q507">
            <v>24.875</v>
          </cell>
        </row>
        <row r="508"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B513">
            <v>2203</v>
          </cell>
          <cell r="C513" t="str">
            <v>منتجات التبغ الأخرى</v>
          </cell>
        </row>
        <row r="514">
          <cell r="B514">
            <v>220301</v>
          </cell>
          <cell r="C514" t="str">
            <v>دخان حل</v>
          </cell>
        </row>
        <row r="515"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64.375</v>
          </cell>
          <cell r="F515">
            <v>63.75</v>
          </cell>
          <cell r="G515">
            <v>62.5</v>
          </cell>
          <cell r="H515">
            <v>63.125</v>
          </cell>
          <cell r="I515">
            <v>63.125</v>
          </cell>
          <cell r="J515">
            <v>62.5</v>
          </cell>
          <cell r="K515">
            <v>63.333333333333336</v>
          </cell>
          <cell r="L515">
            <v>63.333333333333336</v>
          </cell>
          <cell r="M515">
            <v>63.333333333333336</v>
          </cell>
          <cell r="N515">
            <v>62.5</v>
          </cell>
          <cell r="O515">
            <v>62.5</v>
          </cell>
          <cell r="P515">
            <v>63.333333333333336</v>
          </cell>
          <cell r="Q515">
            <v>63.142361111111114</v>
          </cell>
        </row>
        <row r="516">
          <cell r="B516">
            <v>220302</v>
          </cell>
          <cell r="C516" t="str">
            <v>تنباك /معسل</v>
          </cell>
        </row>
        <row r="517"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33</v>
          </cell>
          <cell r="F517">
            <v>33</v>
          </cell>
          <cell r="G517">
            <v>33</v>
          </cell>
          <cell r="H517">
            <v>33</v>
          </cell>
          <cell r="I517">
            <v>33</v>
          </cell>
          <cell r="J517">
            <v>33</v>
          </cell>
          <cell r="K517">
            <v>33</v>
          </cell>
          <cell r="L517">
            <v>33</v>
          </cell>
          <cell r="M517">
            <v>33</v>
          </cell>
          <cell r="N517">
            <v>33</v>
          </cell>
          <cell r="O517">
            <v>33</v>
          </cell>
          <cell r="P517">
            <v>33</v>
          </cell>
          <cell r="Q517">
            <v>33</v>
          </cell>
        </row>
        <row r="518">
          <cell r="B518">
            <v>3</v>
          </cell>
          <cell r="C518" t="str">
            <v>الاقمشة والملابس والاحذية</v>
          </cell>
        </row>
        <row r="519">
          <cell r="B519">
            <v>31</v>
          </cell>
          <cell r="C519" t="str">
            <v>الاقمشة والملابس</v>
          </cell>
        </row>
        <row r="520">
          <cell r="B520">
            <v>311</v>
          </cell>
          <cell r="C520" t="str">
            <v>الاقمشة</v>
          </cell>
        </row>
        <row r="521">
          <cell r="B521">
            <v>311001</v>
          </cell>
          <cell r="C521" t="str">
            <v>اقمشة الملابس الرجالية</v>
          </cell>
        </row>
        <row r="522"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23</v>
          </cell>
          <cell r="F522">
            <v>23.75</v>
          </cell>
          <cell r="G522">
            <v>22.666666666666668</v>
          </cell>
          <cell r="H522">
            <v>25</v>
          </cell>
          <cell r="I522">
            <v>25</v>
          </cell>
          <cell r="J522">
            <v>24.5</v>
          </cell>
          <cell r="K522">
            <v>26.666666666666668</v>
          </cell>
          <cell r="L522">
            <v>28.333333333333332</v>
          </cell>
          <cell r="M522">
            <v>27.25</v>
          </cell>
          <cell r="N522">
            <v>28.333333333333332</v>
          </cell>
          <cell r="O522">
            <v>28.333333333333332</v>
          </cell>
          <cell r="P522">
            <v>27.25</v>
          </cell>
          <cell r="Q522">
            <v>25.840277777777782</v>
          </cell>
        </row>
        <row r="523">
          <cell r="B523">
            <v>311002</v>
          </cell>
          <cell r="C523" t="str">
            <v>اقمشة الملابس النسائية</v>
          </cell>
        </row>
        <row r="524"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32.5</v>
          </cell>
          <cell r="F524">
            <v>32.5</v>
          </cell>
          <cell r="G524">
            <v>31.25</v>
          </cell>
          <cell r="H524">
            <v>32.5</v>
          </cell>
          <cell r="I524">
            <v>32.5</v>
          </cell>
          <cell r="J524">
            <v>31.25</v>
          </cell>
          <cell r="K524">
            <v>30</v>
          </cell>
          <cell r="L524">
            <v>30</v>
          </cell>
          <cell r="M524">
            <v>31.25</v>
          </cell>
          <cell r="N524">
            <v>30.75</v>
          </cell>
          <cell r="O524">
            <v>31.25</v>
          </cell>
          <cell r="P524">
            <v>31.25</v>
          </cell>
          <cell r="Q524">
            <v>31.416666666666668</v>
          </cell>
        </row>
        <row r="525"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23.75</v>
          </cell>
          <cell r="F525">
            <v>23.75</v>
          </cell>
          <cell r="G525">
            <v>25</v>
          </cell>
          <cell r="H525">
            <v>24.5</v>
          </cell>
          <cell r="I525">
            <v>24.25</v>
          </cell>
          <cell r="J525">
            <v>25</v>
          </cell>
          <cell r="K525">
            <v>22.5</v>
          </cell>
          <cell r="L525">
            <v>22.5</v>
          </cell>
          <cell r="M525">
            <v>25</v>
          </cell>
          <cell r="N525">
            <v>23.75</v>
          </cell>
          <cell r="O525">
            <v>22.5</v>
          </cell>
          <cell r="P525">
            <v>25</v>
          </cell>
          <cell r="Q525">
            <v>23.958333333333332</v>
          </cell>
        </row>
        <row r="526">
          <cell r="B526">
            <v>312</v>
          </cell>
          <cell r="C526" t="str">
            <v>الملابس الجاهزة</v>
          </cell>
        </row>
        <row r="527">
          <cell r="B527">
            <v>312001</v>
          </cell>
          <cell r="C527" t="str">
            <v>ملابس رجالية جاهزة</v>
          </cell>
        </row>
        <row r="528"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150</v>
          </cell>
          <cell r="F528">
            <v>150</v>
          </cell>
          <cell r="G528">
            <v>150</v>
          </cell>
          <cell r="H528">
            <v>150</v>
          </cell>
          <cell r="I528">
            <v>150</v>
          </cell>
          <cell r="J528">
            <v>150</v>
          </cell>
          <cell r="K528">
            <v>150</v>
          </cell>
          <cell r="L528">
            <v>150</v>
          </cell>
          <cell r="M528">
            <v>150</v>
          </cell>
          <cell r="N528">
            <v>150</v>
          </cell>
          <cell r="O528">
            <v>150</v>
          </cell>
          <cell r="P528">
            <v>150</v>
          </cell>
          <cell r="Q528">
            <v>150</v>
          </cell>
        </row>
        <row r="529"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350</v>
          </cell>
          <cell r="F529">
            <v>350</v>
          </cell>
          <cell r="G529">
            <v>350</v>
          </cell>
          <cell r="H529">
            <v>345</v>
          </cell>
          <cell r="I529">
            <v>350</v>
          </cell>
          <cell r="J529">
            <v>350</v>
          </cell>
          <cell r="K529">
            <v>350</v>
          </cell>
          <cell r="L529">
            <v>350</v>
          </cell>
          <cell r="M529">
            <v>350</v>
          </cell>
          <cell r="N529">
            <v>350</v>
          </cell>
          <cell r="O529">
            <v>350</v>
          </cell>
          <cell r="P529">
            <v>350</v>
          </cell>
          <cell r="Q529">
            <v>349.58333333333331</v>
          </cell>
        </row>
        <row r="530"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120</v>
          </cell>
          <cell r="F530">
            <v>120</v>
          </cell>
          <cell r="G530">
            <v>120</v>
          </cell>
          <cell r="H530">
            <v>120</v>
          </cell>
          <cell r="I530">
            <v>120</v>
          </cell>
          <cell r="J530">
            <v>120</v>
          </cell>
          <cell r="K530">
            <v>122.5</v>
          </cell>
          <cell r="L530">
            <v>127.5</v>
          </cell>
          <cell r="M530">
            <v>120</v>
          </cell>
          <cell r="N530">
            <v>127.5</v>
          </cell>
          <cell r="O530">
            <v>120</v>
          </cell>
          <cell r="P530">
            <v>120</v>
          </cell>
          <cell r="Q530">
            <v>121.45833333333333</v>
          </cell>
        </row>
        <row r="531"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105</v>
          </cell>
          <cell r="F531">
            <v>105</v>
          </cell>
          <cell r="G531">
            <v>97.5</v>
          </cell>
          <cell r="H531">
            <v>105</v>
          </cell>
          <cell r="I531">
            <v>105</v>
          </cell>
          <cell r="J531">
            <v>97.5</v>
          </cell>
          <cell r="K531">
            <v>107.5</v>
          </cell>
          <cell r="L531">
            <v>107.5</v>
          </cell>
          <cell r="M531">
            <v>97.5</v>
          </cell>
          <cell r="N531">
            <v>107.5</v>
          </cell>
          <cell r="O531">
            <v>105</v>
          </cell>
          <cell r="P531">
            <v>97.5</v>
          </cell>
          <cell r="Q531">
            <v>103.125</v>
          </cell>
        </row>
        <row r="532"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700</v>
          </cell>
          <cell r="F532">
            <v>700</v>
          </cell>
          <cell r="G532">
            <v>700</v>
          </cell>
          <cell r="H532">
            <v>700</v>
          </cell>
          <cell r="I532">
            <v>712.5</v>
          </cell>
          <cell r="J532">
            <v>700</v>
          </cell>
          <cell r="K532">
            <v>700</v>
          </cell>
          <cell r="L532">
            <v>700</v>
          </cell>
          <cell r="M532">
            <v>700</v>
          </cell>
          <cell r="N532">
            <v>700</v>
          </cell>
          <cell r="O532">
            <v>700</v>
          </cell>
          <cell r="P532">
            <v>700</v>
          </cell>
          <cell r="Q532">
            <v>701.04166666666663</v>
          </cell>
        </row>
        <row r="533"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80</v>
          </cell>
          <cell r="F533">
            <v>80</v>
          </cell>
          <cell r="G533">
            <v>80</v>
          </cell>
          <cell r="H533">
            <v>80</v>
          </cell>
          <cell r="I533">
            <v>80</v>
          </cell>
          <cell r="J533">
            <v>80</v>
          </cell>
          <cell r="K533">
            <v>85</v>
          </cell>
          <cell r="L533">
            <v>85</v>
          </cell>
          <cell r="M533">
            <v>80</v>
          </cell>
          <cell r="N533">
            <v>85</v>
          </cell>
          <cell r="O533">
            <v>82.5</v>
          </cell>
          <cell r="P533">
            <v>80</v>
          </cell>
          <cell r="Q533">
            <v>81.458333333333329</v>
          </cell>
        </row>
        <row r="534">
          <cell r="B534">
            <v>312002</v>
          </cell>
          <cell r="C534" t="str">
            <v>ملابس نسائية جاهزة</v>
          </cell>
        </row>
        <row r="535"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100</v>
          </cell>
          <cell r="F535">
            <v>120</v>
          </cell>
          <cell r="G535">
            <v>113.33333333333333</v>
          </cell>
          <cell r="H535">
            <v>120</v>
          </cell>
          <cell r="I535">
            <v>120</v>
          </cell>
          <cell r="J535">
            <v>113.33333333333333</v>
          </cell>
          <cell r="K535">
            <v>120</v>
          </cell>
          <cell r="L535">
            <v>120</v>
          </cell>
          <cell r="M535">
            <v>110</v>
          </cell>
          <cell r="N535">
            <v>120</v>
          </cell>
          <cell r="O535">
            <v>120</v>
          </cell>
          <cell r="P535">
            <v>110</v>
          </cell>
          <cell r="Q535">
            <v>115.55555555555554</v>
          </cell>
        </row>
        <row r="536"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72.5</v>
          </cell>
          <cell r="F536">
            <v>70</v>
          </cell>
          <cell r="G536">
            <v>67.5</v>
          </cell>
          <cell r="H536">
            <v>67.5</v>
          </cell>
          <cell r="I536">
            <v>67.5</v>
          </cell>
          <cell r="J536">
            <v>67.5</v>
          </cell>
          <cell r="K536">
            <v>65</v>
          </cell>
          <cell r="L536">
            <v>65</v>
          </cell>
          <cell r="M536">
            <v>62.5</v>
          </cell>
          <cell r="N536">
            <v>60</v>
          </cell>
          <cell r="O536">
            <v>60</v>
          </cell>
          <cell r="P536">
            <v>60</v>
          </cell>
          <cell r="Q536">
            <v>65.416666666666671</v>
          </cell>
        </row>
        <row r="537"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437.5</v>
          </cell>
          <cell r="F537">
            <v>437.5</v>
          </cell>
          <cell r="G537">
            <v>437.5</v>
          </cell>
          <cell r="H537">
            <v>437.5</v>
          </cell>
          <cell r="I537">
            <v>437.5</v>
          </cell>
          <cell r="J537">
            <v>437.5</v>
          </cell>
          <cell r="K537">
            <v>450</v>
          </cell>
          <cell r="L537">
            <v>450</v>
          </cell>
          <cell r="M537">
            <v>425</v>
          </cell>
          <cell r="N537">
            <v>450</v>
          </cell>
          <cell r="O537">
            <v>450</v>
          </cell>
          <cell r="P537">
            <v>425</v>
          </cell>
          <cell r="Q537">
            <v>439.58333333333331</v>
          </cell>
        </row>
        <row r="538"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10</v>
          </cell>
          <cell r="F538">
            <v>10</v>
          </cell>
          <cell r="G538">
            <v>10</v>
          </cell>
          <cell r="H538">
            <v>10</v>
          </cell>
          <cell r="I538">
            <v>10</v>
          </cell>
          <cell r="J538">
            <v>10</v>
          </cell>
          <cell r="K538">
            <v>10</v>
          </cell>
          <cell r="L538">
            <v>10</v>
          </cell>
          <cell r="M538">
            <v>10</v>
          </cell>
          <cell r="N538">
            <v>10</v>
          </cell>
          <cell r="O538">
            <v>10</v>
          </cell>
          <cell r="P538">
            <v>10</v>
          </cell>
          <cell r="Q538">
            <v>10</v>
          </cell>
        </row>
        <row r="539">
          <cell r="B539">
            <v>312003</v>
          </cell>
          <cell r="C539" t="str">
            <v>ملابس اطفال جاهزة</v>
          </cell>
        </row>
        <row r="540"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50</v>
          </cell>
          <cell r="F540">
            <v>50</v>
          </cell>
          <cell r="G540">
            <v>55</v>
          </cell>
          <cell r="H540">
            <v>50</v>
          </cell>
          <cell r="I540">
            <v>50</v>
          </cell>
          <cell r="J540">
            <v>55</v>
          </cell>
          <cell r="K540">
            <v>52.5</v>
          </cell>
          <cell r="L540">
            <v>50</v>
          </cell>
          <cell r="M540">
            <v>55</v>
          </cell>
          <cell r="N540">
            <v>55</v>
          </cell>
          <cell r="O540">
            <v>52.5</v>
          </cell>
          <cell r="P540">
            <v>55</v>
          </cell>
          <cell r="Q540">
            <v>52.5</v>
          </cell>
        </row>
        <row r="541"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65</v>
          </cell>
          <cell r="F541">
            <v>65</v>
          </cell>
          <cell r="G541">
            <v>60</v>
          </cell>
          <cell r="H541">
            <v>65</v>
          </cell>
          <cell r="I541">
            <v>65</v>
          </cell>
          <cell r="J541">
            <v>60</v>
          </cell>
          <cell r="K541">
            <v>60</v>
          </cell>
          <cell r="L541">
            <v>60</v>
          </cell>
          <cell r="M541">
            <v>60</v>
          </cell>
          <cell r="N541">
            <v>60</v>
          </cell>
          <cell r="O541">
            <v>60</v>
          </cell>
          <cell r="P541">
            <v>60</v>
          </cell>
          <cell r="Q541">
            <v>61.666666666666664</v>
          </cell>
        </row>
        <row r="542"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50</v>
          </cell>
          <cell r="F542">
            <v>50</v>
          </cell>
          <cell r="G542">
            <v>47.5</v>
          </cell>
          <cell r="H542">
            <v>50</v>
          </cell>
          <cell r="I542">
            <v>50</v>
          </cell>
          <cell r="J542">
            <v>47.5</v>
          </cell>
          <cell r="K542">
            <v>46.25</v>
          </cell>
          <cell r="L542">
            <v>45</v>
          </cell>
          <cell r="M542">
            <v>47.5</v>
          </cell>
          <cell r="N542">
            <v>43.75</v>
          </cell>
          <cell r="O542">
            <v>43.75</v>
          </cell>
          <cell r="P542">
            <v>47.5</v>
          </cell>
          <cell r="Q542">
            <v>47.395833333333336</v>
          </cell>
        </row>
        <row r="543"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25</v>
          </cell>
          <cell r="F543">
            <v>25</v>
          </cell>
          <cell r="G543">
            <v>30</v>
          </cell>
          <cell r="H543">
            <v>25</v>
          </cell>
          <cell r="I543">
            <v>25</v>
          </cell>
          <cell r="J543">
            <v>30</v>
          </cell>
          <cell r="K543">
            <v>32.5</v>
          </cell>
          <cell r="L543">
            <v>32.5</v>
          </cell>
          <cell r="M543">
            <v>31.25</v>
          </cell>
          <cell r="N543">
            <v>32.5</v>
          </cell>
          <cell r="O543">
            <v>32.5</v>
          </cell>
          <cell r="P543">
            <v>31.25</v>
          </cell>
          <cell r="Q543">
            <v>29.375</v>
          </cell>
        </row>
        <row r="544"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40</v>
          </cell>
          <cell r="F544">
            <v>40</v>
          </cell>
          <cell r="G544">
            <v>38</v>
          </cell>
          <cell r="H544">
            <v>38</v>
          </cell>
          <cell r="I544">
            <v>38</v>
          </cell>
          <cell r="J544">
            <v>37</v>
          </cell>
          <cell r="K544">
            <v>38</v>
          </cell>
          <cell r="L544">
            <v>37</v>
          </cell>
          <cell r="M544">
            <v>37</v>
          </cell>
          <cell r="N544">
            <v>37</v>
          </cell>
          <cell r="O544">
            <v>37</v>
          </cell>
          <cell r="P544">
            <v>37</v>
          </cell>
          <cell r="Q544">
            <v>37.833333333333336</v>
          </cell>
        </row>
        <row r="545">
          <cell r="B545">
            <v>313</v>
          </cell>
          <cell r="C545" t="str">
            <v xml:space="preserve">ملابس اخرى ومستلزمات  للملابس </v>
          </cell>
        </row>
        <row r="546">
          <cell r="B546">
            <v>313001</v>
          </cell>
          <cell r="C546" t="str">
            <v>ملابس اخرى رجالية</v>
          </cell>
        </row>
        <row r="547"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32.5</v>
          </cell>
          <cell r="F547">
            <v>32.5</v>
          </cell>
          <cell r="G547">
            <v>35</v>
          </cell>
          <cell r="H547">
            <v>32.5</v>
          </cell>
          <cell r="I547">
            <v>32.5</v>
          </cell>
          <cell r="J547">
            <v>35</v>
          </cell>
          <cell r="K547">
            <v>35</v>
          </cell>
          <cell r="L547">
            <v>35</v>
          </cell>
          <cell r="M547">
            <v>35</v>
          </cell>
          <cell r="N547">
            <v>35</v>
          </cell>
          <cell r="O547">
            <v>33.75</v>
          </cell>
          <cell r="P547">
            <v>35</v>
          </cell>
          <cell r="Q547">
            <v>34.0625</v>
          </cell>
        </row>
        <row r="548"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41.25</v>
          </cell>
          <cell r="F548">
            <v>41.25</v>
          </cell>
          <cell r="G548">
            <v>40</v>
          </cell>
          <cell r="H548">
            <v>41.25</v>
          </cell>
          <cell r="I548">
            <v>41.25</v>
          </cell>
          <cell r="J548">
            <v>40</v>
          </cell>
          <cell r="K548">
            <v>38.75</v>
          </cell>
          <cell r="L548">
            <v>38.75</v>
          </cell>
          <cell r="M548">
            <v>40</v>
          </cell>
          <cell r="N548">
            <v>39.375</v>
          </cell>
          <cell r="O548">
            <v>38.75</v>
          </cell>
          <cell r="P548">
            <v>40</v>
          </cell>
          <cell r="Q548">
            <v>40.052083333333336</v>
          </cell>
        </row>
        <row r="549"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28.75</v>
          </cell>
          <cell r="F549">
            <v>27.5</v>
          </cell>
          <cell r="G549">
            <v>26.5</v>
          </cell>
          <cell r="H549">
            <v>26</v>
          </cell>
          <cell r="I549">
            <v>25</v>
          </cell>
          <cell r="J549">
            <v>25</v>
          </cell>
          <cell r="K549">
            <v>25</v>
          </cell>
          <cell r="L549">
            <v>25</v>
          </cell>
          <cell r="M549">
            <v>25</v>
          </cell>
          <cell r="N549">
            <v>25</v>
          </cell>
          <cell r="O549">
            <v>25</v>
          </cell>
          <cell r="P549">
            <v>25</v>
          </cell>
          <cell r="Q549">
            <v>25.729166666666668</v>
          </cell>
        </row>
        <row r="550">
          <cell r="B550">
            <v>313002</v>
          </cell>
          <cell r="C550" t="str">
            <v>ملابس اخرى نسائية</v>
          </cell>
        </row>
        <row r="551"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21</v>
          </cell>
          <cell r="F551">
            <v>22.5</v>
          </cell>
          <cell r="G551">
            <v>23</v>
          </cell>
          <cell r="H551">
            <v>24.75</v>
          </cell>
          <cell r="I551">
            <v>25.666666666666668</v>
          </cell>
          <cell r="J551">
            <v>26.666666666666668</v>
          </cell>
          <cell r="K551">
            <v>26</v>
          </cell>
          <cell r="L551">
            <v>25</v>
          </cell>
          <cell r="M551">
            <v>26.25</v>
          </cell>
          <cell r="N551">
            <v>25</v>
          </cell>
          <cell r="O551">
            <v>25</v>
          </cell>
          <cell r="P551">
            <v>26.25</v>
          </cell>
          <cell r="Q551">
            <v>24.756944444444446</v>
          </cell>
        </row>
        <row r="552">
          <cell r="B552">
            <v>313003</v>
          </cell>
          <cell r="C552" t="str">
            <v>مستلزمات للملابس</v>
          </cell>
        </row>
        <row r="553"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10</v>
          </cell>
          <cell r="F553">
            <v>10</v>
          </cell>
          <cell r="G553">
            <v>10</v>
          </cell>
          <cell r="H553">
            <v>10</v>
          </cell>
          <cell r="I553">
            <v>10</v>
          </cell>
          <cell r="J553">
            <v>10</v>
          </cell>
          <cell r="K553">
            <v>10</v>
          </cell>
          <cell r="L553">
            <v>10</v>
          </cell>
          <cell r="M553">
            <v>10</v>
          </cell>
          <cell r="N553">
            <v>10</v>
          </cell>
          <cell r="O553">
            <v>10</v>
          </cell>
          <cell r="P553">
            <v>10</v>
          </cell>
          <cell r="Q553">
            <v>10</v>
          </cell>
        </row>
        <row r="554"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23.75</v>
          </cell>
          <cell r="F554">
            <v>20</v>
          </cell>
          <cell r="G554">
            <v>20</v>
          </cell>
          <cell r="H554">
            <v>20</v>
          </cell>
          <cell r="I554">
            <v>20</v>
          </cell>
          <cell r="J554">
            <v>20</v>
          </cell>
          <cell r="K554">
            <v>20</v>
          </cell>
          <cell r="L554">
            <v>20</v>
          </cell>
          <cell r="M554">
            <v>20</v>
          </cell>
          <cell r="N554">
            <v>20</v>
          </cell>
          <cell r="O554">
            <v>20</v>
          </cell>
          <cell r="P554">
            <v>20</v>
          </cell>
          <cell r="Q554">
            <v>20.3125</v>
          </cell>
        </row>
        <row r="555">
          <cell r="B555">
            <v>314</v>
          </cell>
          <cell r="C555" t="str">
            <v>تنظيف وخياطة واصلاح الملابس</v>
          </cell>
        </row>
        <row r="556">
          <cell r="B556">
            <v>3141</v>
          </cell>
          <cell r="C556" t="str">
            <v>غسيل وتنظيف وكي الملابس</v>
          </cell>
        </row>
        <row r="557"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42.5</v>
          </cell>
          <cell r="F557">
            <v>42.5</v>
          </cell>
          <cell r="G557">
            <v>42.5</v>
          </cell>
          <cell r="H557">
            <v>42.5</v>
          </cell>
          <cell r="I557">
            <v>42.5</v>
          </cell>
          <cell r="J557">
            <v>42.5</v>
          </cell>
          <cell r="K557">
            <v>42.5</v>
          </cell>
          <cell r="L557">
            <v>42.5</v>
          </cell>
          <cell r="M557">
            <v>42.5</v>
          </cell>
          <cell r="N557">
            <v>42.5</v>
          </cell>
          <cell r="O557">
            <v>42.5</v>
          </cell>
          <cell r="P557">
            <v>42.5</v>
          </cell>
          <cell r="Q557">
            <v>42.5</v>
          </cell>
        </row>
        <row r="558"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15</v>
          </cell>
          <cell r="F558">
            <v>15</v>
          </cell>
          <cell r="G558">
            <v>15</v>
          </cell>
          <cell r="H558">
            <v>15</v>
          </cell>
          <cell r="I558">
            <v>15</v>
          </cell>
          <cell r="J558">
            <v>15</v>
          </cell>
          <cell r="K558">
            <v>15</v>
          </cell>
          <cell r="L558">
            <v>15</v>
          </cell>
          <cell r="M558">
            <v>15</v>
          </cell>
          <cell r="N558">
            <v>15</v>
          </cell>
          <cell r="O558">
            <v>15</v>
          </cell>
          <cell r="P558">
            <v>15</v>
          </cell>
          <cell r="Q558">
            <v>15</v>
          </cell>
        </row>
        <row r="559">
          <cell r="B559">
            <v>31410004</v>
          </cell>
          <cell r="C559" t="str">
            <v>كي فستان</v>
          </cell>
          <cell r="D559" t="str">
            <v>كي</v>
          </cell>
          <cell r="E559">
            <v>25</v>
          </cell>
          <cell r="F559">
            <v>25</v>
          </cell>
          <cell r="G559">
            <v>25</v>
          </cell>
          <cell r="H559">
            <v>25</v>
          </cell>
          <cell r="I559">
            <v>25</v>
          </cell>
          <cell r="J559">
            <v>25</v>
          </cell>
          <cell r="K559">
            <v>25</v>
          </cell>
          <cell r="L559">
            <v>25</v>
          </cell>
          <cell r="M559">
            <v>25</v>
          </cell>
          <cell r="N559">
            <v>25</v>
          </cell>
          <cell r="O559">
            <v>25</v>
          </cell>
          <cell r="P559">
            <v>25</v>
          </cell>
          <cell r="Q559">
            <v>25</v>
          </cell>
        </row>
        <row r="560">
          <cell r="B560">
            <v>3142</v>
          </cell>
          <cell r="C560" t="str">
            <v>التفصيل والخياطة</v>
          </cell>
        </row>
        <row r="561">
          <cell r="B561">
            <v>314201</v>
          </cell>
          <cell r="C561" t="str">
            <v>اجور تفصيل ملابس رجالية</v>
          </cell>
        </row>
        <row r="562"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500</v>
          </cell>
          <cell r="F562">
            <v>500</v>
          </cell>
          <cell r="G562">
            <v>500</v>
          </cell>
          <cell r="H562">
            <v>500</v>
          </cell>
          <cell r="I562">
            <v>500</v>
          </cell>
          <cell r="J562">
            <v>500</v>
          </cell>
          <cell r="K562">
            <v>500</v>
          </cell>
          <cell r="L562">
            <v>500</v>
          </cell>
          <cell r="M562">
            <v>500</v>
          </cell>
          <cell r="N562">
            <v>500</v>
          </cell>
          <cell r="O562">
            <v>500</v>
          </cell>
          <cell r="P562">
            <v>500</v>
          </cell>
          <cell r="Q562">
            <v>500</v>
          </cell>
        </row>
        <row r="563"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90</v>
          </cell>
          <cell r="F563">
            <v>90</v>
          </cell>
          <cell r="G563">
            <v>90</v>
          </cell>
          <cell r="H563">
            <v>90</v>
          </cell>
          <cell r="I563">
            <v>90</v>
          </cell>
          <cell r="J563">
            <v>90</v>
          </cell>
          <cell r="K563">
            <v>90</v>
          </cell>
          <cell r="L563">
            <v>90</v>
          </cell>
          <cell r="M563">
            <v>90</v>
          </cell>
          <cell r="N563">
            <v>90</v>
          </cell>
          <cell r="O563">
            <v>90</v>
          </cell>
          <cell r="P563">
            <v>88</v>
          </cell>
          <cell r="Q563">
            <v>89.833333333333329</v>
          </cell>
        </row>
        <row r="564">
          <cell r="B564">
            <v>314202</v>
          </cell>
          <cell r="C564" t="str">
            <v>اجور تفصيل ملابس نسائية</v>
          </cell>
        </row>
        <row r="565"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100</v>
          </cell>
          <cell r="F565">
            <v>100</v>
          </cell>
          <cell r="G565">
            <v>100</v>
          </cell>
          <cell r="H565">
            <v>100</v>
          </cell>
          <cell r="I565">
            <v>100</v>
          </cell>
          <cell r="J565">
            <v>100</v>
          </cell>
          <cell r="K565">
            <v>100</v>
          </cell>
          <cell r="L565">
            <v>100</v>
          </cell>
          <cell r="M565">
            <v>100</v>
          </cell>
          <cell r="N565">
            <v>100</v>
          </cell>
          <cell r="O565">
            <v>100</v>
          </cell>
          <cell r="P565">
            <v>100</v>
          </cell>
          <cell r="Q565">
            <v>100</v>
          </cell>
        </row>
        <row r="566"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360</v>
          </cell>
          <cell r="F566">
            <v>360</v>
          </cell>
          <cell r="G566">
            <v>360</v>
          </cell>
          <cell r="H566">
            <v>360</v>
          </cell>
          <cell r="I566">
            <v>360</v>
          </cell>
          <cell r="J566">
            <v>360</v>
          </cell>
          <cell r="K566">
            <v>360</v>
          </cell>
          <cell r="L566">
            <v>360</v>
          </cell>
          <cell r="M566">
            <v>360</v>
          </cell>
          <cell r="N566">
            <v>360</v>
          </cell>
          <cell r="O566">
            <v>360</v>
          </cell>
          <cell r="P566">
            <v>360</v>
          </cell>
          <cell r="Q566">
            <v>360</v>
          </cell>
        </row>
        <row r="567">
          <cell r="B567">
            <v>314203</v>
          </cell>
          <cell r="C567" t="str">
            <v>اجور تفصيل ملابس اطفال</v>
          </cell>
        </row>
        <row r="568"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80</v>
          </cell>
          <cell r="F568">
            <v>80</v>
          </cell>
          <cell r="G568">
            <v>80</v>
          </cell>
          <cell r="H568">
            <v>80</v>
          </cell>
          <cell r="I568">
            <v>80</v>
          </cell>
          <cell r="J568">
            <v>80</v>
          </cell>
          <cell r="K568">
            <v>80</v>
          </cell>
          <cell r="L568">
            <v>80</v>
          </cell>
          <cell r="M568">
            <v>70</v>
          </cell>
          <cell r="N568">
            <v>70</v>
          </cell>
          <cell r="O568">
            <v>70</v>
          </cell>
          <cell r="P568">
            <v>70</v>
          </cell>
          <cell r="Q568">
            <v>76.666666666666671</v>
          </cell>
        </row>
        <row r="569"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90</v>
          </cell>
          <cell r="F569">
            <v>90</v>
          </cell>
          <cell r="G569">
            <v>90</v>
          </cell>
          <cell r="H569">
            <v>90</v>
          </cell>
          <cell r="I569">
            <v>90</v>
          </cell>
          <cell r="J569">
            <v>90</v>
          </cell>
          <cell r="K569">
            <v>90</v>
          </cell>
          <cell r="L569">
            <v>90</v>
          </cell>
          <cell r="M569">
            <v>90</v>
          </cell>
          <cell r="N569">
            <v>90</v>
          </cell>
          <cell r="O569">
            <v>90</v>
          </cell>
          <cell r="P569">
            <v>90</v>
          </cell>
          <cell r="Q569">
            <v>90</v>
          </cell>
        </row>
        <row r="570">
          <cell r="B570">
            <v>3143</v>
          </cell>
          <cell r="C570" t="str">
            <v>اصلاح الملابس</v>
          </cell>
        </row>
        <row r="571"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17.5</v>
          </cell>
          <cell r="F571">
            <v>17.5</v>
          </cell>
          <cell r="G571">
            <v>17.5</v>
          </cell>
          <cell r="H571">
            <v>17.5</v>
          </cell>
          <cell r="I571">
            <v>17.5</v>
          </cell>
          <cell r="J571">
            <v>17.5</v>
          </cell>
          <cell r="K571">
            <v>17.5</v>
          </cell>
          <cell r="L571">
            <v>17.5</v>
          </cell>
          <cell r="M571">
            <v>17.5</v>
          </cell>
          <cell r="N571">
            <v>17.5</v>
          </cell>
          <cell r="O571">
            <v>17.5</v>
          </cell>
          <cell r="P571">
            <v>16.5</v>
          </cell>
          <cell r="Q571">
            <v>17.416666666666668</v>
          </cell>
        </row>
        <row r="572"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17.5</v>
          </cell>
          <cell r="F572">
            <v>17.5</v>
          </cell>
          <cell r="G572">
            <v>17.5</v>
          </cell>
          <cell r="H572">
            <v>17.5</v>
          </cell>
          <cell r="I572">
            <v>17.5</v>
          </cell>
          <cell r="J572">
            <v>17.5</v>
          </cell>
          <cell r="K572">
            <v>17.5</v>
          </cell>
          <cell r="L572">
            <v>17.5</v>
          </cell>
          <cell r="M572">
            <v>17.5</v>
          </cell>
          <cell r="N572">
            <v>17.5</v>
          </cell>
          <cell r="O572">
            <v>17.5</v>
          </cell>
          <cell r="P572">
            <v>16.5</v>
          </cell>
          <cell r="Q572">
            <v>17.416666666666668</v>
          </cell>
        </row>
        <row r="573">
          <cell r="B573">
            <v>32</v>
          </cell>
          <cell r="C573" t="str">
            <v>الاحذية بانواعها</v>
          </cell>
        </row>
        <row r="574">
          <cell r="B574">
            <v>321</v>
          </cell>
          <cell r="C574" t="str">
            <v>الأحذية</v>
          </cell>
        </row>
        <row r="575">
          <cell r="B575">
            <v>321001</v>
          </cell>
          <cell r="C575" t="str">
            <v>احذية رجالية</v>
          </cell>
        </row>
        <row r="576"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257.5</v>
          </cell>
          <cell r="F576">
            <v>252.5</v>
          </cell>
          <cell r="G576">
            <v>265</v>
          </cell>
          <cell r="H576">
            <v>262.5</v>
          </cell>
          <cell r="I576">
            <v>260</v>
          </cell>
          <cell r="J576">
            <v>256.25</v>
          </cell>
          <cell r="K576">
            <v>250</v>
          </cell>
          <cell r="L576">
            <v>253.33333333333334</v>
          </cell>
          <cell r="M576">
            <v>260</v>
          </cell>
          <cell r="N576">
            <v>255</v>
          </cell>
          <cell r="O576">
            <v>258.33333333333331</v>
          </cell>
          <cell r="P576">
            <v>260</v>
          </cell>
          <cell r="Q576">
            <v>257.53472222222223</v>
          </cell>
        </row>
        <row r="577"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237.5</v>
          </cell>
          <cell r="F577">
            <v>232.5</v>
          </cell>
          <cell r="G577">
            <v>250</v>
          </cell>
          <cell r="H577">
            <v>240</v>
          </cell>
          <cell r="I577">
            <v>245</v>
          </cell>
          <cell r="J577">
            <v>246.66666666666666</v>
          </cell>
          <cell r="K577">
            <v>258.33333333333331</v>
          </cell>
          <cell r="L577">
            <v>268.33333333333331</v>
          </cell>
          <cell r="M577">
            <v>263.75</v>
          </cell>
          <cell r="N577">
            <v>258.33333333333331</v>
          </cell>
          <cell r="O577">
            <v>258.33333333333331</v>
          </cell>
          <cell r="P577">
            <v>258.33333333333331</v>
          </cell>
          <cell r="Q577">
            <v>251.42361111111111</v>
          </cell>
        </row>
        <row r="578"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237.5</v>
          </cell>
          <cell r="F578">
            <v>232.5</v>
          </cell>
          <cell r="G578">
            <v>250</v>
          </cell>
          <cell r="H578">
            <v>225</v>
          </cell>
          <cell r="I578">
            <v>222.5</v>
          </cell>
          <cell r="J578">
            <v>231.66666666666666</v>
          </cell>
          <cell r="K578">
            <v>248.33333333333334</v>
          </cell>
          <cell r="L578">
            <v>250</v>
          </cell>
          <cell r="M578">
            <v>250</v>
          </cell>
          <cell r="N578">
            <v>250</v>
          </cell>
          <cell r="O578">
            <v>250</v>
          </cell>
          <cell r="P578">
            <v>250</v>
          </cell>
          <cell r="Q578">
            <v>241.45833333333334</v>
          </cell>
        </row>
        <row r="579"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262.5</v>
          </cell>
          <cell r="F579">
            <v>267.5</v>
          </cell>
          <cell r="G579">
            <v>265</v>
          </cell>
          <cell r="H579">
            <v>272.5</v>
          </cell>
          <cell r="I579">
            <v>280</v>
          </cell>
          <cell r="J579">
            <v>295</v>
          </cell>
          <cell r="K579">
            <v>286.25</v>
          </cell>
          <cell r="L579">
            <v>275</v>
          </cell>
          <cell r="M579">
            <v>270</v>
          </cell>
          <cell r="N579">
            <v>262.5</v>
          </cell>
          <cell r="O579">
            <v>257.5</v>
          </cell>
          <cell r="P579">
            <v>250</v>
          </cell>
          <cell r="Q579">
            <v>270.3125</v>
          </cell>
        </row>
        <row r="580"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265</v>
          </cell>
          <cell r="F580">
            <v>260</v>
          </cell>
          <cell r="G580">
            <v>275</v>
          </cell>
          <cell r="H580">
            <v>276.66666666666669</v>
          </cell>
          <cell r="I580">
            <v>273.33333333333331</v>
          </cell>
          <cell r="J580">
            <v>266.66666666666669</v>
          </cell>
          <cell r="K580">
            <v>283.33333333333331</v>
          </cell>
          <cell r="L580">
            <v>283.33333333333331</v>
          </cell>
          <cell r="M580">
            <v>280</v>
          </cell>
          <cell r="N580">
            <v>283.33333333333331</v>
          </cell>
          <cell r="O580">
            <v>283.33333333333331</v>
          </cell>
          <cell r="P580">
            <v>275</v>
          </cell>
          <cell r="Q580">
            <v>275.41666666666669</v>
          </cell>
        </row>
        <row r="581"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96.666666666666671</v>
          </cell>
          <cell r="F581">
            <v>95</v>
          </cell>
          <cell r="G581">
            <v>90</v>
          </cell>
          <cell r="H581">
            <v>87.5</v>
          </cell>
          <cell r="I581">
            <v>87.5</v>
          </cell>
          <cell r="J581">
            <v>90</v>
          </cell>
          <cell r="K581">
            <v>90</v>
          </cell>
          <cell r="L581">
            <v>90</v>
          </cell>
          <cell r="M581">
            <v>90</v>
          </cell>
          <cell r="N581">
            <v>90</v>
          </cell>
          <cell r="O581">
            <v>90</v>
          </cell>
          <cell r="P581">
            <v>90</v>
          </cell>
          <cell r="Q581">
            <v>90.555555555555557</v>
          </cell>
        </row>
        <row r="582">
          <cell r="B582">
            <v>321002</v>
          </cell>
          <cell r="C582" t="str">
            <v>احذية نسائية</v>
          </cell>
        </row>
        <row r="583"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85</v>
          </cell>
          <cell r="F583">
            <v>85</v>
          </cell>
          <cell r="G583">
            <v>98.333333333333329</v>
          </cell>
          <cell r="H583">
            <v>92.5</v>
          </cell>
          <cell r="I583">
            <v>90</v>
          </cell>
          <cell r="J583">
            <v>101.66666666666667</v>
          </cell>
          <cell r="K583">
            <v>98.333333333333329</v>
          </cell>
          <cell r="L583">
            <v>98.333333333333329</v>
          </cell>
          <cell r="M583">
            <v>101.66666666666667</v>
          </cell>
          <cell r="N583">
            <v>101.66666666666667</v>
          </cell>
          <cell r="O583">
            <v>100</v>
          </cell>
          <cell r="P583">
            <v>101.66666666666667</v>
          </cell>
          <cell r="Q583">
            <v>96.180555555555557</v>
          </cell>
        </row>
        <row r="584"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50</v>
          </cell>
          <cell r="F584">
            <v>50</v>
          </cell>
          <cell r="G584">
            <v>50</v>
          </cell>
          <cell r="H584">
            <v>50</v>
          </cell>
          <cell r="I584">
            <v>50</v>
          </cell>
          <cell r="J584">
            <v>50</v>
          </cell>
          <cell r="K584">
            <v>50</v>
          </cell>
          <cell r="L584">
            <v>50</v>
          </cell>
          <cell r="M584">
            <v>50</v>
          </cell>
          <cell r="N584">
            <v>50</v>
          </cell>
          <cell r="O584">
            <v>50</v>
          </cell>
          <cell r="P584">
            <v>50</v>
          </cell>
          <cell r="Q584">
            <v>50</v>
          </cell>
        </row>
        <row r="585"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101.25</v>
          </cell>
          <cell r="F585">
            <v>92.5</v>
          </cell>
          <cell r="G585">
            <v>92.5</v>
          </cell>
          <cell r="H585">
            <v>88.75</v>
          </cell>
          <cell r="I585">
            <v>86.875</v>
          </cell>
          <cell r="J585">
            <v>85</v>
          </cell>
          <cell r="K585">
            <v>87.5</v>
          </cell>
          <cell r="L585">
            <v>85</v>
          </cell>
          <cell r="M585">
            <v>85</v>
          </cell>
          <cell r="N585">
            <v>87.5</v>
          </cell>
          <cell r="O585">
            <v>87.5</v>
          </cell>
          <cell r="P585">
            <v>92.5</v>
          </cell>
          <cell r="Q585">
            <v>89.322916666666671</v>
          </cell>
        </row>
        <row r="586"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90</v>
          </cell>
          <cell r="F586">
            <v>90</v>
          </cell>
          <cell r="G586">
            <v>103.33333333333333</v>
          </cell>
          <cell r="H586">
            <v>103</v>
          </cell>
          <cell r="I586">
            <v>100</v>
          </cell>
          <cell r="J586">
            <v>103.33333333333333</v>
          </cell>
          <cell r="K586">
            <v>106.66666666666667</v>
          </cell>
          <cell r="L586">
            <v>106.66666666666667</v>
          </cell>
          <cell r="M586">
            <v>103.33333333333333</v>
          </cell>
          <cell r="N586">
            <v>105</v>
          </cell>
          <cell r="O586">
            <v>105</v>
          </cell>
          <cell r="P586">
            <v>103.33333333333333</v>
          </cell>
          <cell r="Q586">
            <v>101.63888888888887</v>
          </cell>
        </row>
        <row r="587"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97.5</v>
          </cell>
          <cell r="F587">
            <v>100</v>
          </cell>
          <cell r="G587">
            <v>88.333333333333329</v>
          </cell>
          <cell r="H587">
            <v>88</v>
          </cell>
          <cell r="I587">
            <v>90</v>
          </cell>
          <cell r="J587">
            <v>88.333333333333329</v>
          </cell>
          <cell r="K587">
            <v>88.333333333333329</v>
          </cell>
          <cell r="L587">
            <v>88.333333333333329</v>
          </cell>
          <cell r="M587">
            <v>86.666666666666671</v>
          </cell>
          <cell r="N587">
            <v>86.666666666666671</v>
          </cell>
          <cell r="O587">
            <v>86.666666666666671</v>
          </cell>
          <cell r="P587">
            <v>86.666666666666671</v>
          </cell>
          <cell r="Q587">
            <v>89.625</v>
          </cell>
        </row>
        <row r="588"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82.5</v>
          </cell>
          <cell r="F588">
            <v>81.25</v>
          </cell>
          <cell r="G588">
            <v>85</v>
          </cell>
          <cell r="H588">
            <v>75</v>
          </cell>
          <cell r="I588">
            <v>73.75</v>
          </cell>
          <cell r="J588">
            <v>85</v>
          </cell>
          <cell r="K588">
            <v>90</v>
          </cell>
          <cell r="L588">
            <v>90</v>
          </cell>
          <cell r="M588">
            <v>85</v>
          </cell>
          <cell r="N588">
            <v>90</v>
          </cell>
          <cell r="O588">
            <v>90</v>
          </cell>
          <cell r="P588">
            <v>88.75</v>
          </cell>
          <cell r="Q588">
            <v>84.6875</v>
          </cell>
        </row>
        <row r="589">
          <cell r="B589">
            <v>321003</v>
          </cell>
          <cell r="C589" t="str">
            <v>احذية اطفال لغاية سن 13</v>
          </cell>
        </row>
        <row r="590"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195</v>
          </cell>
          <cell r="F590">
            <v>190</v>
          </cell>
          <cell r="G590">
            <v>185</v>
          </cell>
          <cell r="H590">
            <v>190</v>
          </cell>
          <cell r="I590">
            <v>190</v>
          </cell>
          <cell r="J590">
            <v>190</v>
          </cell>
          <cell r="K590">
            <v>190</v>
          </cell>
          <cell r="L590">
            <v>190</v>
          </cell>
          <cell r="M590">
            <v>190</v>
          </cell>
          <cell r="N590">
            <v>190</v>
          </cell>
          <cell r="O590">
            <v>190</v>
          </cell>
          <cell r="P590">
            <v>190</v>
          </cell>
          <cell r="Q590">
            <v>190</v>
          </cell>
        </row>
        <row r="591"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55</v>
          </cell>
          <cell r="F591">
            <v>57.5</v>
          </cell>
          <cell r="G591">
            <v>60</v>
          </cell>
          <cell r="H591">
            <v>61.5</v>
          </cell>
          <cell r="I591">
            <v>60</v>
          </cell>
          <cell r="J591">
            <v>60</v>
          </cell>
          <cell r="K591">
            <v>61.25</v>
          </cell>
          <cell r="L591">
            <v>61.25</v>
          </cell>
          <cell r="M591">
            <v>60</v>
          </cell>
          <cell r="N591">
            <v>61.25</v>
          </cell>
          <cell r="O591">
            <v>61.25</v>
          </cell>
          <cell r="P591">
            <v>61.25</v>
          </cell>
          <cell r="Q591">
            <v>60.020833333333336</v>
          </cell>
        </row>
        <row r="592"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77.5</v>
          </cell>
          <cell r="F592">
            <v>77.5</v>
          </cell>
          <cell r="G592">
            <v>82.5</v>
          </cell>
          <cell r="H592">
            <v>77.5</v>
          </cell>
          <cell r="I592">
            <v>77.5</v>
          </cell>
          <cell r="J592">
            <v>80</v>
          </cell>
          <cell r="K592">
            <v>75</v>
          </cell>
          <cell r="L592">
            <v>72.5</v>
          </cell>
          <cell r="M592">
            <v>73.333333333333329</v>
          </cell>
          <cell r="N592">
            <v>80</v>
          </cell>
          <cell r="O592">
            <v>80</v>
          </cell>
          <cell r="P592">
            <v>80</v>
          </cell>
          <cell r="Q592">
            <v>77.777777777777786</v>
          </cell>
        </row>
        <row r="593"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56.25</v>
          </cell>
          <cell r="F593">
            <v>58.75</v>
          </cell>
          <cell r="G593">
            <v>65</v>
          </cell>
          <cell r="H593">
            <v>67.5</v>
          </cell>
          <cell r="I593">
            <v>67.5</v>
          </cell>
          <cell r="J593">
            <v>65</v>
          </cell>
          <cell r="K593">
            <v>62.5</v>
          </cell>
          <cell r="L593">
            <v>57.5</v>
          </cell>
          <cell r="M593">
            <v>60</v>
          </cell>
          <cell r="N593">
            <v>58.75</v>
          </cell>
          <cell r="O593">
            <v>57.5</v>
          </cell>
          <cell r="P593">
            <v>61.666666666666664</v>
          </cell>
          <cell r="Q593">
            <v>61.49305555555555</v>
          </cell>
        </row>
        <row r="594"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38</v>
          </cell>
          <cell r="F594">
            <v>40</v>
          </cell>
          <cell r="G594">
            <v>40</v>
          </cell>
          <cell r="H594">
            <v>40</v>
          </cell>
          <cell r="I594">
            <v>40</v>
          </cell>
          <cell r="J594">
            <v>40</v>
          </cell>
          <cell r="K594">
            <v>40</v>
          </cell>
          <cell r="L594">
            <v>40</v>
          </cell>
          <cell r="M594">
            <v>40</v>
          </cell>
          <cell r="N594">
            <v>40</v>
          </cell>
          <cell r="O594">
            <v>40</v>
          </cell>
          <cell r="P594">
            <v>40</v>
          </cell>
          <cell r="Q594">
            <v>39.833333333333336</v>
          </cell>
        </row>
        <row r="595">
          <cell r="B595">
            <v>322</v>
          </cell>
          <cell r="C595" t="str">
            <v>اصلاح  وصبغ الأحذية</v>
          </cell>
        </row>
        <row r="596">
          <cell r="B596">
            <v>322001</v>
          </cell>
          <cell r="C596" t="str">
            <v>اصلاح الأحذية</v>
          </cell>
        </row>
        <row r="597"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10</v>
          </cell>
          <cell r="F597">
            <v>10</v>
          </cell>
          <cell r="G597">
            <v>10</v>
          </cell>
          <cell r="H597">
            <v>10</v>
          </cell>
          <cell r="I597">
            <v>10</v>
          </cell>
          <cell r="J597">
            <v>10</v>
          </cell>
          <cell r="K597">
            <v>10</v>
          </cell>
          <cell r="L597">
            <v>10</v>
          </cell>
          <cell r="M597">
            <v>10</v>
          </cell>
          <cell r="N597">
            <v>10</v>
          </cell>
          <cell r="O597">
            <v>10</v>
          </cell>
          <cell r="P597">
            <v>10</v>
          </cell>
          <cell r="Q597">
            <v>10</v>
          </cell>
        </row>
        <row r="598"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10</v>
          </cell>
          <cell r="F598">
            <v>10</v>
          </cell>
          <cell r="G598">
            <v>10</v>
          </cell>
          <cell r="H598">
            <v>10</v>
          </cell>
          <cell r="I598">
            <v>10</v>
          </cell>
          <cell r="J598">
            <v>10</v>
          </cell>
          <cell r="K598">
            <v>10</v>
          </cell>
          <cell r="L598">
            <v>10</v>
          </cell>
          <cell r="M598">
            <v>10</v>
          </cell>
          <cell r="N598">
            <v>10</v>
          </cell>
          <cell r="O598">
            <v>10</v>
          </cell>
          <cell r="P598">
            <v>11.25</v>
          </cell>
          <cell r="Q598">
            <v>10.104166666666666</v>
          </cell>
        </row>
        <row r="599">
          <cell r="B599">
            <v>4</v>
          </cell>
          <cell r="C599" t="str">
            <v xml:space="preserve">المسكن ومستلزماته </v>
          </cell>
        </row>
        <row r="600">
          <cell r="B600">
            <v>41</v>
          </cell>
          <cell r="C600" t="str">
            <v>ايجار المسكن الفعلي</v>
          </cell>
        </row>
        <row r="601">
          <cell r="B601">
            <v>411</v>
          </cell>
          <cell r="C601" t="str">
            <v>ايجار المسكن المدفوع الفعلي</v>
          </cell>
        </row>
        <row r="602">
          <cell r="B602">
            <v>411001</v>
          </cell>
          <cell r="C602" t="str">
            <v>الايجار المدفوع الفعلي لشقة</v>
          </cell>
        </row>
        <row r="603"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2500</v>
          </cell>
          <cell r="F603">
            <v>2500</v>
          </cell>
          <cell r="G603">
            <v>2800</v>
          </cell>
          <cell r="H603">
            <v>2800</v>
          </cell>
          <cell r="I603">
            <v>2800</v>
          </cell>
          <cell r="J603">
            <v>2800</v>
          </cell>
          <cell r="K603">
            <v>2800</v>
          </cell>
          <cell r="L603">
            <v>2800</v>
          </cell>
          <cell r="M603">
            <v>2800</v>
          </cell>
          <cell r="N603">
            <v>2800</v>
          </cell>
          <cell r="O603">
            <v>2800</v>
          </cell>
          <cell r="P603">
            <v>2800</v>
          </cell>
          <cell r="Q603">
            <v>2750</v>
          </cell>
        </row>
        <row r="604"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3500</v>
          </cell>
          <cell r="F604">
            <v>3500</v>
          </cell>
          <cell r="G604">
            <v>3500</v>
          </cell>
          <cell r="H604">
            <v>3500</v>
          </cell>
          <cell r="I604">
            <v>3500</v>
          </cell>
          <cell r="J604">
            <v>3500</v>
          </cell>
          <cell r="K604">
            <v>3500</v>
          </cell>
          <cell r="L604">
            <v>3500</v>
          </cell>
          <cell r="M604">
            <v>3500</v>
          </cell>
          <cell r="N604">
            <v>3500</v>
          </cell>
          <cell r="O604">
            <v>3500</v>
          </cell>
          <cell r="P604">
            <v>3500</v>
          </cell>
          <cell r="Q604">
            <v>3500</v>
          </cell>
        </row>
        <row r="605">
          <cell r="B605">
            <v>43</v>
          </cell>
          <cell r="C605" t="str">
            <v>صيانة واصلاح المساكن</v>
          </cell>
        </row>
        <row r="606">
          <cell r="B606">
            <v>431</v>
          </cell>
          <cell r="C606" t="str">
            <v>المواد المستخدمة في الصيانة</v>
          </cell>
        </row>
        <row r="607">
          <cell r="B607">
            <v>431001</v>
          </cell>
          <cell r="C607" t="str">
            <v>مواد طلاء وبناء</v>
          </cell>
        </row>
        <row r="608"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230</v>
          </cell>
          <cell r="F608">
            <v>230</v>
          </cell>
          <cell r="G608">
            <v>230</v>
          </cell>
          <cell r="H608">
            <v>230</v>
          </cell>
          <cell r="I608">
            <v>230</v>
          </cell>
          <cell r="J608">
            <v>230</v>
          </cell>
          <cell r="K608">
            <v>230</v>
          </cell>
          <cell r="L608">
            <v>230</v>
          </cell>
          <cell r="M608">
            <v>230</v>
          </cell>
          <cell r="N608">
            <v>230</v>
          </cell>
          <cell r="O608">
            <v>230</v>
          </cell>
          <cell r="P608">
            <v>230</v>
          </cell>
          <cell r="Q608">
            <v>230</v>
          </cell>
        </row>
        <row r="609">
          <cell r="B609">
            <v>431002</v>
          </cell>
          <cell r="C609" t="str">
            <v>مواد سباكة وكهرباء واخرى</v>
          </cell>
        </row>
        <row r="610"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20</v>
          </cell>
          <cell r="F610">
            <v>20</v>
          </cell>
          <cell r="G610">
            <v>20</v>
          </cell>
          <cell r="H610">
            <v>20</v>
          </cell>
          <cell r="I610">
            <v>20</v>
          </cell>
          <cell r="J610">
            <v>20</v>
          </cell>
          <cell r="K610">
            <v>20</v>
          </cell>
          <cell r="L610">
            <v>20</v>
          </cell>
          <cell r="M610">
            <v>20</v>
          </cell>
          <cell r="N610">
            <v>20</v>
          </cell>
          <cell r="O610">
            <v>20</v>
          </cell>
          <cell r="P610">
            <v>20</v>
          </cell>
          <cell r="Q610">
            <v>20</v>
          </cell>
        </row>
        <row r="611"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20</v>
          </cell>
          <cell r="F611">
            <v>20</v>
          </cell>
          <cell r="G611">
            <v>20</v>
          </cell>
          <cell r="H611">
            <v>20</v>
          </cell>
          <cell r="I611">
            <v>20</v>
          </cell>
          <cell r="J611">
            <v>20</v>
          </cell>
          <cell r="K611">
            <v>20</v>
          </cell>
          <cell r="L611">
            <v>20</v>
          </cell>
          <cell r="M611">
            <v>20</v>
          </cell>
          <cell r="N611">
            <v>20</v>
          </cell>
          <cell r="O611">
            <v>20</v>
          </cell>
          <cell r="P611">
            <v>20</v>
          </cell>
          <cell r="Q611">
            <v>20</v>
          </cell>
        </row>
        <row r="612">
          <cell r="B612">
            <v>432</v>
          </cell>
          <cell r="C612" t="str">
            <v>خدمات الصيانة والاصلاح للمساكن</v>
          </cell>
        </row>
        <row r="613">
          <cell r="B613">
            <v>432001</v>
          </cell>
          <cell r="C613" t="str">
            <v>صيانة واصلاح التمديدات الكهربائية</v>
          </cell>
        </row>
        <row r="614"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55</v>
          </cell>
          <cell r="F614">
            <v>55</v>
          </cell>
          <cell r="G614">
            <v>50</v>
          </cell>
          <cell r="H614">
            <v>50</v>
          </cell>
          <cell r="I614">
            <v>50</v>
          </cell>
          <cell r="J614">
            <v>50</v>
          </cell>
          <cell r="K614">
            <v>50</v>
          </cell>
          <cell r="L614">
            <v>50</v>
          </cell>
          <cell r="M614">
            <v>50</v>
          </cell>
          <cell r="N614">
            <v>50</v>
          </cell>
          <cell r="O614">
            <v>50</v>
          </cell>
          <cell r="P614">
            <v>50</v>
          </cell>
          <cell r="Q614">
            <v>50.833333333333336</v>
          </cell>
        </row>
        <row r="615">
          <cell r="B615">
            <v>432002</v>
          </cell>
          <cell r="C615" t="str">
            <v>صيانة واصلاح التمديدات الصحية</v>
          </cell>
        </row>
        <row r="616"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250</v>
          </cell>
          <cell r="F616">
            <v>250</v>
          </cell>
          <cell r="G616">
            <v>240</v>
          </cell>
          <cell r="H616">
            <v>250</v>
          </cell>
          <cell r="I616">
            <v>250</v>
          </cell>
          <cell r="J616">
            <v>245</v>
          </cell>
          <cell r="K616">
            <v>245</v>
          </cell>
          <cell r="L616">
            <v>245</v>
          </cell>
          <cell r="M616">
            <v>238.75</v>
          </cell>
          <cell r="N616">
            <v>238.75</v>
          </cell>
          <cell r="O616">
            <v>238.75</v>
          </cell>
          <cell r="P616">
            <v>233.33333333333334</v>
          </cell>
          <cell r="Q616">
            <v>243.7152777777778</v>
          </cell>
        </row>
        <row r="617"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65</v>
          </cell>
          <cell r="F617">
            <v>62.5</v>
          </cell>
          <cell r="G617">
            <v>60</v>
          </cell>
          <cell r="H617">
            <v>60</v>
          </cell>
          <cell r="I617">
            <v>60</v>
          </cell>
          <cell r="J617">
            <v>60</v>
          </cell>
          <cell r="K617">
            <v>60</v>
          </cell>
          <cell r="L617">
            <v>60</v>
          </cell>
          <cell r="M617">
            <v>60</v>
          </cell>
          <cell r="N617">
            <v>60</v>
          </cell>
          <cell r="O617">
            <v>60</v>
          </cell>
          <cell r="P617">
            <v>60</v>
          </cell>
          <cell r="Q617">
            <v>60.625</v>
          </cell>
        </row>
        <row r="618">
          <cell r="B618">
            <v>432003</v>
          </cell>
          <cell r="C618" t="str">
            <v xml:space="preserve">خدمات طلاء </v>
          </cell>
        </row>
        <row r="619"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120</v>
          </cell>
          <cell r="F619">
            <v>120</v>
          </cell>
          <cell r="G619">
            <v>110</v>
          </cell>
          <cell r="H619">
            <v>110</v>
          </cell>
          <cell r="I619">
            <v>110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100</v>
          </cell>
          <cell r="P619">
            <v>100</v>
          </cell>
          <cell r="Q619">
            <v>105.83333333333333</v>
          </cell>
        </row>
        <row r="620">
          <cell r="B620">
            <v>432004</v>
          </cell>
          <cell r="C620" t="str">
            <v>خدمات صيانة واصلاح اخرى</v>
          </cell>
        </row>
        <row r="621"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200</v>
          </cell>
          <cell r="F621">
            <v>200</v>
          </cell>
          <cell r="G621">
            <v>200</v>
          </cell>
          <cell r="H621">
            <v>200</v>
          </cell>
          <cell r="I621">
            <v>200</v>
          </cell>
          <cell r="J621">
            <v>200</v>
          </cell>
          <cell r="K621">
            <v>200</v>
          </cell>
          <cell r="L621">
            <v>200</v>
          </cell>
          <cell r="M621">
            <v>200</v>
          </cell>
          <cell r="N621">
            <v>200</v>
          </cell>
          <cell r="O621">
            <v>200</v>
          </cell>
          <cell r="P621">
            <v>200</v>
          </cell>
          <cell r="Q621">
            <v>200</v>
          </cell>
        </row>
        <row r="622"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100</v>
          </cell>
          <cell r="F622">
            <v>100</v>
          </cell>
          <cell r="G622">
            <v>100</v>
          </cell>
          <cell r="H622">
            <v>100</v>
          </cell>
          <cell r="I622">
            <v>100</v>
          </cell>
          <cell r="J622">
            <v>100</v>
          </cell>
          <cell r="K622">
            <v>100</v>
          </cell>
          <cell r="L622">
            <v>100</v>
          </cell>
          <cell r="M622">
            <v>100</v>
          </cell>
          <cell r="N622">
            <v>100</v>
          </cell>
          <cell r="O622">
            <v>100</v>
          </cell>
          <cell r="P622">
            <v>100</v>
          </cell>
          <cell r="Q622">
            <v>100</v>
          </cell>
        </row>
        <row r="623">
          <cell r="B623">
            <v>44</v>
          </cell>
          <cell r="C623" t="str">
            <v>نفقات الماء والخدمات المتنوعة ذات العلاقة بالمسكن</v>
          </cell>
        </row>
        <row r="624">
          <cell r="B624">
            <v>441</v>
          </cell>
          <cell r="C624" t="str">
            <v>الماء</v>
          </cell>
        </row>
        <row r="625"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4.0566666666666666</v>
          </cell>
          <cell r="F625">
            <v>4.0566666666666666</v>
          </cell>
          <cell r="G625">
            <v>4.04</v>
          </cell>
          <cell r="H625">
            <v>4.04</v>
          </cell>
          <cell r="I625">
            <v>4.04</v>
          </cell>
          <cell r="J625">
            <v>3.98</v>
          </cell>
          <cell r="K625">
            <v>3.98</v>
          </cell>
          <cell r="L625">
            <v>3.98</v>
          </cell>
          <cell r="M625">
            <v>3.98</v>
          </cell>
          <cell r="N625">
            <v>3.98</v>
          </cell>
          <cell r="O625">
            <v>3.98</v>
          </cell>
          <cell r="P625">
            <v>3.98</v>
          </cell>
          <cell r="Q625">
            <v>4.0077777777777763</v>
          </cell>
        </row>
        <row r="626"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4.1280000000000001</v>
          </cell>
          <cell r="F626">
            <v>4.1280000000000001</v>
          </cell>
          <cell r="G626">
            <v>4.0679999999999996</v>
          </cell>
          <cell r="H626">
            <v>4.0679999999999996</v>
          </cell>
          <cell r="I626">
            <v>4.0679999999999996</v>
          </cell>
          <cell r="J626">
            <v>4.01</v>
          </cell>
          <cell r="K626">
            <v>4.01</v>
          </cell>
          <cell r="L626">
            <v>4.01</v>
          </cell>
          <cell r="M626">
            <v>3.9933333333333336</v>
          </cell>
          <cell r="N626">
            <v>3.9933333333333336</v>
          </cell>
          <cell r="O626">
            <v>3.9933333333333336</v>
          </cell>
          <cell r="P626">
            <v>3.9766666666666666</v>
          </cell>
          <cell r="Q626">
            <v>4.0372222222222218</v>
          </cell>
        </row>
        <row r="627"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5.746666666666667</v>
          </cell>
          <cell r="F627">
            <v>5.746666666666667</v>
          </cell>
          <cell r="G627">
            <v>5.746666666666667</v>
          </cell>
          <cell r="H627">
            <v>5.746666666666667</v>
          </cell>
          <cell r="I627">
            <v>5.746666666666667</v>
          </cell>
          <cell r="J627">
            <v>5.5350000000000001</v>
          </cell>
          <cell r="K627">
            <v>5.5350000000000001</v>
          </cell>
          <cell r="L627">
            <v>5.5350000000000001</v>
          </cell>
          <cell r="M627">
            <v>5.7424999999999997</v>
          </cell>
          <cell r="N627">
            <v>5.7424999999999997</v>
          </cell>
          <cell r="O627">
            <v>5.7424999999999997</v>
          </cell>
          <cell r="P627">
            <v>6</v>
          </cell>
          <cell r="Q627">
            <v>5.7138194444444439</v>
          </cell>
        </row>
        <row r="628">
          <cell r="B628">
            <v>442</v>
          </cell>
          <cell r="C628" t="str">
            <v>خدمات جمع النفايات</v>
          </cell>
        </row>
        <row r="629"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40</v>
          </cell>
          <cell r="F629">
            <v>40</v>
          </cell>
          <cell r="G629">
            <v>40</v>
          </cell>
          <cell r="H629">
            <v>40</v>
          </cell>
          <cell r="I629">
            <v>40</v>
          </cell>
          <cell r="J629">
            <v>40</v>
          </cell>
          <cell r="K629">
            <v>40</v>
          </cell>
          <cell r="L629">
            <v>40</v>
          </cell>
          <cell r="M629">
            <v>40</v>
          </cell>
          <cell r="N629">
            <v>40</v>
          </cell>
          <cell r="O629">
            <v>40</v>
          </cell>
          <cell r="P629">
            <v>40</v>
          </cell>
          <cell r="Q629">
            <v>40</v>
          </cell>
        </row>
        <row r="630">
          <cell r="B630">
            <v>443</v>
          </cell>
          <cell r="C630" t="str">
            <v>خدمات النضح للبواليع</v>
          </cell>
        </row>
        <row r="631"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120</v>
          </cell>
          <cell r="F631">
            <v>120</v>
          </cell>
          <cell r="G631">
            <v>120</v>
          </cell>
          <cell r="H631">
            <v>120</v>
          </cell>
          <cell r="I631">
            <v>120</v>
          </cell>
          <cell r="J631">
            <v>120</v>
          </cell>
          <cell r="K631">
            <v>120</v>
          </cell>
          <cell r="L631">
            <v>120</v>
          </cell>
          <cell r="M631">
            <v>120</v>
          </cell>
          <cell r="N631">
            <v>120</v>
          </cell>
          <cell r="O631">
            <v>120</v>
          </cell>
          <cell r="P631">
            <v>120</v>
          </cell>
          <cell r="Q631">
            <v>120</v>
          </cell>
        </row>
        <row r="632">
          <cell r="B632">
            <v>45</v>
          </cell>
          <cell r="C632" t="str">
            <v>الكهرباء والغاز والمحروقات الاخرى</v>
          </cell>
          <cell r="J632" t="e">
            <v>#N/A</v>
          </cell>
        </row>
        <row r="633">
          <cell r="B633">
            <v>451</v>
          </cell>
          <cell r="C633" t="str">
            <v>الكهرباء</v>
          </cell>
          <cell r="J633" t="e">
            <v>#N/A</v>
          </cell>
        </row>
        <row r="634">
          <cell r="B634">
            <v>451001</v>
          </cell>
          <cell r="C634" t="str">
            <v>الكهرباء</v>
          </cell>
        </row>
        <row r="635"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0.51333333333333331</v>
          </cell>
          <cell r="F635">
            <v>0.51333333333333331</v>
          </cell>
          <cell r="G635">
            <v>0.53333333333333333</v>
          </cell>
          <cell r="H635">
            <v>0.53333333333333333</v>
          </cell>
          <cell r="I635">
            <v>0.53333333333333333</v>
          </cell>
          <cell r="J635">
            <v>0.53285714285714292</v>
          </cell>
          <cell r="K635">
            <v>0.53285714285714292</v>
          </cell>
          <cell r="L635">
            <v>0.53285714285714292</v>
          </cell>
          <cell r="M635">
            <v>0.54285714285714293</v>
          </cell>
          <cell r="N635">
            <v>0.54285714285714293</v>
          </cell>
          <cell r="O635">
            <v>0.54285714285714293</v>
          </cell>
          <cell r="P635">
            <v>0.53142857142857136</v>
          </cell>
          <cell r="Q635">
            <v>0.53210317460317458</v>
          </cell>
        </row>
        <row r="636"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0.54666666666666652</v>
          </cell>
          <cell r="F636">
            <v>0.54666666666666652</v>
          </cell>
          <cell r="G636">
            <v>0.56666666666666665</v>
          </cell>
          <cell r="H636">
            <v>0.56666666666666665</v>
          </cell>
          <cell r="I636">
            <v>0.56666666666666665</v>
          </cell>
          <cell r="J636">
            <v>0.56714285714285706</v>
          </cell>
          <cell r="K636">
            <v>0.56714285714285706</v>
          </cell>
          <cell r="L636">
            <v>0.56714285714285706</v>
          </cell>
          <cell r="M636">
            <v>0.57714285714285718</v>
          </cell>
          <cell r="N636">
            <v>0.57714285714285718</v>
          </cell>
          <cell r="O636">
            <v>0.57714285714285718</v>
          </cell>
          <cell r="P636">
            <v>0.55999999999999994</v>
          </cell>
          <cell r="Q636">
            <v>0.56551587301587303</v>
          </cell>
        </row>
        <row r="637"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0.6042857142857142</v>
          </cell>
          <cell r="F637">
            <v>0.6042857142857142</v>
          </cell>
          <cell r="G637">
            <v>0.62428571428571433</v>
          </cell>
          <cell r="H637">
            <v>0.62428571428571433</v>
          </cell>
          <cell r="I637">
            <v>0.62428571428571433</v>
          </cell>
          <cell r="J637">
            <v>0.62428571428571433</v>
          </cell>
          <cell r="K637">
            <v>0.62428571428571433</v>
          </cell>
          <cell r="L637">
            <v>0.62428571428571433</v>
          </cell>
          <cell r="M637">
            <v>0.62714285714285711</v>
          </cell>
          <cell r="N637">
            <v>0.62714285714285711</v>
          </cell>
          <cell r="O637">
            <v>0.62714285714285711</v>
          </cell>
          <cell r="P637">
            <v>0.63</v>
          </cell>
          <cell r="Q637">
            <v>0.62214285714285722</v>
          </cell>
        </row>
        <row r="638">
          <cell r="B638">
            <v>452</v>
          </cell>
          <cell r="C638" t="str">
            <v>الغاز</v>
          </cell>
        </row>
        <row r="639">
          <cell r="B639">
            <v>452001</v>
          </cell>
          <cell r="C639" t="str">
            <v>الغاز الاسطوانات</v>
          </cell>
        </row>
        <row r="640"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120</v>
          </cell>
          <cell r="F640">
            <v>120</v>
          </cell>
          <cell r="G640">
            <v>115</v>
          </cell>
          <cell r="H640">
            <v>120</v>
          </cell>
          <cell r="I640">
            <v>120</v>
          </cell>
          <cell r="J640">
            <v>116.66666666666667</v>
          </cell>
          <cell r="K640">
            <v>113.33333333333333</v>
          </cell>
          <cell r="L640">
            <v>103.33333333333333</v>
          </cell>
          <cell r="M640">
            <v>113.33333333333333</v>
          </cell>
          <cell r="N640">
            <v>103.33333333333333</v>
          </cell>
          <cell r="O640">
            <v>103.33333333333333</v>
          </cell>
          <cell r="P640">
            <v>113.33333333333333</v>
          </cell>
          <cell r="Q640">
            <v>113.47222222222221</v>
          </cell>
        </row>
        <row r="641">
          <cell r="B641">
            <v>453</v>
          </cell>
          <cell r="C641" t="str">
            <v>المحروقات السائلة المنزلية</v>
          </cell>
        </row>
        <row r="642">
          <cell r="B642">
            <v>453001</v>
          </cell>
          <cell r="C642" t="str">
            <v>السولار</v>
          </cell>
        </row>
        <row r="643"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6.22</v>
          </cell>
          <cell r="F643">
            <v>6.22</v>
          </cell>
          <cell r="G643">
            <v>5.85</v>
          </cell>
          <cell r="H643">
            <v>5.68</v>
          </cell>
          <cell r="I643">
            <v>6.02</v>
          </cell>
          <cell r="J643">
            <v>5.85</v>
          </cell>
          <cell r="K643">
            <v>5.93</v>
          </cell>
          <cell r="L643">
            <v>6.13</v>
          </cell>
          <cell r="M643">
            <v>6.05</v>
          </cell>
          <cell r="N643">
            <v>6.13</v>
          </cell>
          <cell r="O643">
            <v>6.39</v>
          </cell>
          <cell r="P643">
            <v>6.3</v>
          </cell>
          <cell r="Q643">
            <v>6.064166666666666</v>
          </cell>
        </row>
        <row r="644">
          <cell r="B644">
            <v>453002</v>
          </cell>
          <cell r="C644" t="str">
            <v>الكاز</v>
          </cell>
        </row>
        <row r="645"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6.22</v>
          </cell>
          <cell r="F645">
            <v>6.22</v>
          </cell>
          <cell r="G645">
            <v>5.85</v>
          </cell>
          <cell r="H645">
            <v>5.68</v>
          </cell>
          <cell r="I645">
            <v>6.02</v>
          </cell>
          <cell r="J645">
            <v>5.85</v>
          </cell>
          <cell r="K645">
            <v>5.93</v>
          </cell>
          <cell r="L645">
            <v>6.13</v>
          </cell>
          <cell r="M645">
            <v>6.05</v>
          </cell>
          <cell r="N645">
            <v>6.13</v>
          </cell>
          <cell r="O645">
            <v>6.39</v>
          </cell>
          <cell r="P645">
            <v>6.3</v>
          </cell>
          <cell r="Q645">
            <v>6.064166666666666</v>
          </cell>
        </row>
        <row r="646">
          <cell r="B646">
            <v>454</v>
          </cell>
          <cell r="C646" t="str">
            <v>المحروقات الصلبة</v>
          </cell>
        </row>
        <row r="647">
          <cell r="B647">
            <v>454001</v>
          </cell>
          <cell r="C647" t="str">
            <v>الفحم والخشب</v>
          </cell>
        </row>
        <row r="648"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17</v>
          </cell>
          <cell r="F648">
            <v>17</v>
          </cell>
          <cell r="G648">
            <v>17</v>
          </cell>
          <cell r="H648">
            <v>17</v>
          </cell>
          <cell r="I648">
            <v>17</v>
          </cell>
          <cell r="J648">
            <v>17</v>
          </cell>
          <cell r="K648">
            <v>16.5</v>
          </cell>
          <cell r="L648">
            <v>16</v>
          </cell>
          <cell r="M648">
            <v>17</v>
          </cell>
          <cell r="N648">
            <v>16.5</v>
          </cell>
          <cell r="O648">
            <v>16</v>
          </cell>
          <cell r="P648">
            <v>17</v>
          </cell>
          <cell r="Q648">
            <v>16.75</v>
          </cell>
        </row>
        <row r="649">
          <cell r="B649">
            <v>5</v>
          </cell>
          <cell r="C649" t="str">
            <v>الاثاث والمفروشات والسلع والخدمات المنزلية</v>
          </cell>
        </row>
        <row r="650">
          <cell r="B650">
            <v>51</v>
          </cell>
          <cell r="C650" t="str">
            <v>الأثاث والمفروشات والسجاد</v>
          </cell>
        </row>
        <row r="651">
          <cell r="B651">
            <v>511</v>
          </cell>
          <cell r="C651" t="str">
            <v xml:space="preserve">الأثاث والمفروشات </v>
          </cell>
        </row>
        <row r="652">
          <cell r="B652">
            <v>511001</v>
          </cell>
          <cell r="C652" t="str">
            <v>الأثاث</v>
          </cell>
        </row>
        <row r="653">
          <cell r="B653">
            <v>511001100</v>
          </cell>
          <cell r="C653" t="str">
            <v>غرف نوم</v>
          </cell>
        </row>
        <row r="654"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12000</v>
          </cell>
          <cell r="F654">
            <v>13000</v>
          </cell>
          <cell r="G654">
            <v>13000</v>
          </cell>
          <cell r="H654">
            <v>12250</v>
          </cell>
          <cell r="I654">
            <v>12250</v>
          </cell>
          <cell r="J654">
            <v>13000</v>
          </cell>
          <cell r="K654">
            <v>13000</v>
          </cell>
          <cell r="L654">
            <v>13000</v>
          </cell>
          <cell r="M654">
            <v>12575</v>
          </cell>
          <cell r="N654">
            <v>13000</v>
          </cell>
          <cell r="O654">
            <v>13000</v>
          </cell>
          <cell r="P654">
            <v>12150</v>
          </cell>
          <cell r="Q654">
            <v>12685.416666666666</v>
          </cell>
        </row>
        <row r="655"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10000</v>
          </cell>
          <cell r="F655">
            <v>10000</v>
          </cell>
          <cell r="G655">
            <v>11000</v>
          </cell>
          <cell r="H655">
            <v>10500</v>
          </cell>
          <cell r="I655">
            <v>10000</v>
          </cell>
          <cell r="J655">
            <v>11000</v>
          </cell>
          <cell r="K655">
            <v>10500</v>
          </cell>
          <cell r="L655">
            <v>10500</v>
          </cell>
          <cell r="M655">
            <v>11000</v>
          </cell>
          <cell r="N655">
            <v>10500</v>
          </cell>
          <cell r="O655">
            <v>10500</v>
          </cell>
          <cell r="P655">
            <v>11000</v>
          </cell>
          <cell r="Q655">
            <v>10541.666666666666</v>
          </cell>
        </row>
        <row r="656">
          <cell r="B656">
            <v>511001101</v>
          </cell>
          <cell r="C656" t="str">
            <v>غرفة جلوس</v>
          </cell>
        </row>
        <row r="657"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7250</v>
          </cell>
          <cell r="F657">
            <v>7100</v>
          </cell>
          <cell r="G657">
            <v>7000</v>
          </cell>
          <cell r="H657">
            <v>6750</v>
          </cell>
          <cell r="I657">
            <v>6750</v>
          </cell>
          <cell r="J657">
            <v>6900</v>
          </cell>
          <cell r="K657">
            <v>6750</v>
          </cell>
          <cell r="L657">
            <v>6850</v>
          </cell>
          <cell r="M657">
            <v>7100</v>
          </cell>
          <cell r="N657">
            <v>7450</v>
          </cell>
          <cell r="O657">
            <v>7600</v>
          </cell>
          <cell r="P657">
            <v>7500</v>
          </cell>
          <cell r="Q657">
            <v>7083.333333333333</v>
          </cell>
        </row>
        <row r="658"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8000</v>
          </cell>
          <cell r="F658">
            <v>8000</v>
          </cell>
          <cell r="G658">
            <v>9000</v>
          </cell>
          <cell r="H658">
            <v>8500</v>
          </cell>
          <cell r="I658">
            <v>8500</v>
          </cell>
          <cell r="J658">
            <v>9000</v>
          </cell>
          <cell r="K658">
            <v>9000</v>
          </cell>
          <cell r="L658">
            <v>9000</v>
          </cell>
          <cell r="M658">
            <v>9000</v>
          </cell>
          <cell r="N658">
            <v>9000</v>
          </cell>
          <cell r="O658">
            <v>9000</v>
          </cell>
          <cell r="P658">
            <v>9000</v>
          </cell>
          <cell r="Q658">
            <v>8750</v>
          </cell>
        </row>
        <row r="659">
          <cell r="B659">
            <v>511001102</v>
          </cell>
          <cell r="C659" t="str">
            <v>سراير خشبية</v>
          </cell>
        </row>
        <row r="660"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1650</v>
          </cell>
          <cell r="F660">
            <v>1612.5</v>
          </cell>
          <cell r="G660">
            <v>1700</v>
          </cell>
          <cell r="H660">
            <v>1600</v>
          </cell>
          <cell r="I660">
            <v>1600</v>
          </cell>
          <cell r="J660">
            <v>1700</v>
          </cell>
          <cell r="K660">
            <v>1750</v>
          </cell>
          <cell r="L660">
            <v>1650</v>
          </cell>
          <cell r="M660">
            <v>1700</v>
          </cell>
          <cell r="N660">
            <v>1600</v>
          </cell>
          <cell r="O660">
            <v>1650</v>
          </cell>
          <cell r="P660">
            <v>1700</v>
          </cell>
          <cell r="Q660">
            <v>1659.375</v>
          </cell>
        </row>
        <row r="661">
          <cell r="B661">
            <v>511001103</v>
          </cell>
          <cell r="C661" t="str">
            <v>طرابيزات وطاولات</v>
          </cell>
        </row>
        <row r="662"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1200</v>
          </cell>
          <cell r="F662">
            <v>1200</v>
          </cell>
          <cell r="G662">
            <v>1300</v>
          </cell>
          <cell r="H662">
            <v>1400</v>
          </cell>
          <cell r="I662">
            <v>1400</v>
          </cell>
          <cell r="J662">
            <v>1300</v>
          </cell>
          <cell r="K662">
            <v>1200</v>
          </cell>
          <cell r="L662">
            <v>1200</v>
          </cell>
          <cell r="M662">
            <v>1300</v>
          </cell>
          <cell r="N662">
            <v>1200</v>
          </cell>
          <cell r="O662">
            <v>1200</v>
          </cell>
          <cell r="P662">
            <v>1300</v>
          </cell>
          <cell r="Q662">
            <v>1266.6666666666667</v>
          </cell>
        </row>
        <row r="663"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120</v>
          </cell>
          <cell r="F663">
            <v>120</v>
          </cell>
          <cell r="G663">
            <v>115</v>
          </cell>
          <cell r="H663">
            <v>110</v>
          </cell>
          <cell r="I663">
            <v>105</v>
          </cell>
          <cell r="J663">
            <v>97.5</v>
          </cell>
          <cell r="K663">
            <v>120</v>
          </cell>
          <cell r="L663">
            <v>120</v>
          </cell>
          <cell r="M663">
            <v>115</v>
          </cell>
          <cell r="N663">
            <v>120</v>
          </cell>
          <cell r="O663">
            <v>120</v>
          </cell>
          <cell r="P663">
            <v>115</v>
          </cell>
          <cell r="Q663">
            <v>114.79166666666667</v>
          </cell>
        </row>
        <row r="664"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1300</v>
          </cell>
          <cell r="F664">
            <v>1400</v>
          </cell>
          <cell r="G664">
            <v>1300</v>
          </cell>
          <cell r="H664">
            <v>1300</v>
          </cell>
          <cell r="I664">
            <v>1500</v>
          </cell>
          <cell r="J664">
            <v>1400</v>
          </cell>
          <cell r="K664">
            <v>1400</v>
          </cell>
          <cell r="L664">
            <v>1400</v>
          </cell>
          <cell r="M664">
            <v>1300</v>
          </cell>
          <cell r="N664">
            <v>1400</v>
          </cell>
          <cell r="O664">
            <v>1400</v>
          </cell>
          <cell r="P664">
            <v>1300</v>
          </cell>
          <cell r="Q664">
            <v>1366.6666666666667</v>
          </cell>
        </row>
        <row r="665">
          <cell r="B665">
            <v>511001104</v>
          </cell>
          <cell r="C665" t="str">
            <v>بوفيه ومكتبات</v>
          </cell>
        </row>
        <row r="666"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1680</v>
          </cell>
          <cell r="F666">
            <v>1700</v>
          </cell>
          <cell r="G666">
            <v>1700</v>
          </cell>
          <cell r="H666">
            <v>1733.3333333333335</v>
          </cell>
          <cell r="I666">
            <v>1723.3333333333335</v>
          </cell>
          <cell r="J666">
            <v>1741.6666666666665</v>
          </cell>
          <cell r="K666">
            <v>1721.6666666666665</v>
          </cell>
          <cell r="L666">
            <v>1733.3333333333339</v>
          </cell>
          <cell r="M666">
            <v>1750</v>
          </cell>
          <cell r="N666">
            <v>1731.6666666666661</v>
          </cell>
          <cell r="O666">
            <v>1700</v>
          </cell>
          <cell r="P666">
            <v>1678.3333333333339</v>
          </cell>
          <cell r="Q666">
            <v>1716.1111111111113</v>
          </cell>
        </row>
        <row r="667"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475</v>
          </cell>
          <cell r="F667">
            <v>475</v>
          </cell>
          <cell r="G667">
            <v>487.5</v>
          </cell>
          <cell r="H667">
            <v>492.5</v>
          </cell>
          <cell r="I667">
            <v>450</v>
          </cell>
          <cell r="J667">
            <v>450</v>
          </cell>
          <cell r="K667">
            <v>475</v>
          </cell>
          <cell r="L667">
            <v>467.5</v>
          </cell>
          <cell r="M667">
            <v>450</v>
          </cell>
          <cell r="N667">
            <v>450</v>
          </cell>
          <cell r="O667">
            <v>437.5</v>
          </cell>
          <cell r="P667">
            <v>437.5</v>
          </cell>
          <cell r="Q667">
            <v>462.29166666666669</v>
          </cell>
        </row>
        <row r="668">
          <cell r="B668">
            <v>511001105</v>
          </cell>
          <cell r="C668" t="str">
            <v>غرفة طعام</v>
          </cell>
        </row>
        <row r="669"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4500</v>
          </cell>
          <cell r="F669">
            <v>4400</v>
          </cell>
          <cell r="G669">
            <v>4500</v>
          </cell>
          <cell r="H669">
            <v>4500</v>
          </cell>
          <cell r="I669">
            <v>4500</v>
          </cell>
          <cell r="J669">
            <v>4500</v>
          </cell>
          <cell r="K669">
            <v>4500</v>
          </cell>
          <cell r="L669">
            <v>4500</v>
          </cell>
          <cell r="M669">
            <v>4500</v>
          </cell>
          <cell r="N669">
            <v>4500</v>
          </cell>
          <cell r="O669">
            <v>4500</v>
          </cell>
          <cell r="P669">
            <v>4500</v>
          </cell>
          <cell r="Q669">
            <v>4491.666666666667</v>
          </cell>
        </row>
        <row r="670"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5333.333333333333</v>
          </cell>
          <cell r="F670">
            <v>5000</v>
          </cell>
          <cell r="G670">
            <v>5500</v>
          </cell>
          <cell r="H670">
            <v>5000</v>
          </cell>
          <cell r="I670">
            <v>5000</v>
          </cell>
          <cell r="J670">
            <v>5500</v>
          </cell>
          <cell r="K670">
            <v>5500</v>
          </cell>
          <cell r="L670">
            <v>5500</v>
          </cell>
          <cell r="M670">
            <v>5500</v>
          </cell>
          <cell r="N670">
            <v>5500</v>
          </cell>
          <cell r="O670">
            <v>5500</v>
          </cell>
          <cell r="P670">
            <v>5500</v>
          </cell>
          <cell r="Q670">
            <v>5361.1111111111104</v>
          </cell>
        </row>
        <row r="671">
          <cell r="B671">
            <v>511001106</v>
          </cell>
          <cell r="C671" t="str">
            <v>خزائن خشبية</v>
          </cell>
        </row>
        <row r="672"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1700</v>
          </cell>
          <cell r="F672">
            <v>1700</v>
          </cell>
          <cell r="G672">
            <v>1700</v>
          </cell>
          <cell r="H672">
            <v>1675</v>
          </cell>
          <cell r="I672">
            <v>1650</v>
          </cell>
          <cell r="J672">
            <v>1700</v>
          </cell>
          <cell r="K672">
            <v>1725</v>
          </cell>
          <cell r="L672">
            <v>1725</v>
          </cell>
          <cell r="M672">
            <v>1700</v>
          </cell>
          <cell r="N672">
            <v>1725</v>
          </cell>
          <cell r="O672">
            <v>1725</v>
          </cell>
          <cell r="P672">
            <v>1700</v>
          </cell>
          <cell r="Q672">
            <v>1702.0833333333333</v>
          </cell>
        </row>
        <row r="673">
          <cell r="B673">
            <v>511001107</v>
          </cell>
          <cell r="C673" t="str">
            <v xml:space="preserve">كراسي </v>
          </cell>
        </row>
        <row r="674"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2400</v>
          </cell>
          <cell r="F674">
            <v>2400</v>
          </cell>
          <cell r="G674">
            <v>2550</v>
          </cell>
          <cell r="H674">
            <v>2550</v>
          </cell>
          <cell r="I674">
            <v>2500</v>
          </cell>
          <cell r="J674">
            <v>3000</v>
          </cell>
          <cell r="K674">
            <v>3000</v>
          </cell>
          <cell r="L674">
            <v>3000</v>
          </cell>
          <cell r="M674">
            <v>3000</v>
          </cell>
          <cell r="N674">
            <v>3000</v>
          </cell>
          <cell r="O674">
            <v>3000</v>
          </cell>
          <cell r="P674">
            <v>3000</v>
          </cell>
          <cell r="Q674">
            <v>2783.3333333333335</v>
          </cell>
        </row>
        <row r="675"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235</v>
          </cell>
          <cell r="F675">
            <v>237.5</v>
          </cell>
          <cell r="G675">
            <v>240</v>
          </cell>
          <cell r="H675">
            <v>240</v>
          </cell>
          <cell r="I675">
            <v>240</v>
          </cell>
          <cell r="J675">
            <v>240</v>
          </cell>
          <cell r="K675">
            <v>240</v>
          </cell>
          <cell r="L675">
            <v>240</v>
          </cell>
          <cell r="M675">
            <v>240</v>
          </cell>
          <cell r="N675">
            <v>240</v>
          </cell>
          <cell r="O675">
            <v>240</v>
          </cell>
          <cell r="P675">
            <v>240</v>
          </cell>
          <cell r="Q675">
            <v>239.375</v>
          </cell>
        </row>
        <row r="676"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240</v>
          </cell>
          <cell r="F676">
            <v>240</v>
          </cell>
          <cell r="G676">
            <v>235</v>
          </cell>
          <cell r="H676">
            <v>240</v>
          </cell>
          <cell r="I676">
            <v>240</v>
          </cell>
          <cell r="J676">
            <v>233.33333333333334</v>
          </cell>
          <cell r="K676">
            <v>233.33333333333334</v>
          </cell>
          <cell r="L676">
            <v>233.33333333333334</v>
          </cell>
          <cell r="M676">
            <v>233.33333333333334</v>
          </cell>
          <cell r="N676">
            <v>233.33333333333334</v>
          </cell>
          <cell r="O676">
            <v>233.33333333333334</v>
          </cell>
          <cell r="P676">
            <v>230</v>
          </cell>
          <cell r="Q676">
            <v>235.41666666666666</v>
          </cell>
        </row>
        <row r="677">
          <cell r="B677">
            <v>511002</v>
          </cell>
          <cell r="C677" t="str">
            <v>اجهزة الإضاءة</v>
          </cell>
        </row>
        <row r="678"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100</v>
          </cell>
          <cell r="F678">
            <v>100</v>
          </cell>
          <cell r="G678">
            <v>100</v>
          </cell>
          <cell r="H678">
            <v>100</v>
          </cell>
          <cell r="I678">
            <v>100</v>
          </cell>
          <cell r="J678">
            <v>100</v>
          </cell>
          <cell r="K678">
            <v>100</v>
          </cell>
          <cell r="L678">
            <v>100</v>
          </cell>
          <cell r="M678">
            <v>100</v>
          </cell>
          <cell r="N678">
            <v>100</v>
          </cell>
          <cell r="O678">
            <v>100</v>
          </cell>
          <cell r="P678">
            <v>100</v>
          </cell>
          <cell r="Q678">
            <v>100</v>
          </cell>
        </row>
        <row r="679">
          <cell r="B679">
            <v>511003</v>
          </cell>
          <cell r="C679" t="str">
            <v>الفرشات</v>
          </cell>
        </row>
        <row r="680"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800</v>
          </cell>
          <cell r="F680">
            <v>800</v>
          </cell>
          <cell r="G680">
            <v>800</v>
          </cell>
          <cell r="H680">
            <v>850</v>
          </cell>
          <cell r="I680">
            <v>950</v>
          </cell>
          <cell r="J680">
            <v>950</v>
          </cell>
          <cell r="K680">
            <v>950</v>
          </cell>
          <cell r="L680">
            <v>950</v>
          </cell>
          <cell r="M680">
            <v>900</v>
          </cell>
          <cell r="N680">
            <v>950</v>
          </cell>
          <cell r="O680">
            <v>950</v>
          </cell>
          <cell r="P680">
            <v>900</v>
          </cell>
          <cell r="Q680">
            <v>895.83333333333337</v>
          </cell>
        </row>
        <row r="681"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170</v>
          </cell>
          <cell r="F681">
            <v>170</v>
          </cell>
          <cell r="G681">
            <v>170</v>
          </cell>
          <cell r="H681">
            <v>180</v>
          </cell>
          <cell r="I681">
            <v>200</v>
          </cell>
          <cell r="J681">
            <v>192.5</v>
          </cell>
          <cell r="K681">
            <v>185</v>
          </cell>
          <cell r="L681">
            <v>180</v>
          </cell>
          <cell r="M681">
            <v>170</v>
          </cell>
          <cell r="N681">
            <v>170</v>
          </cell>
          <cell r="O681">
            <v>170</v>
          </cell>
          <cell r="P681">
            <v>170</v>
          </cell>
          <cell r="Q681">
            <v>177.29166666666666</v>
          </cell>
        </row>
        <row r="682">
          <cell r="B682">
            <v>512</v>
          </cell>
          <cell r="C682" t="str">
            <v>السجاد والموكيت والبسط</v>
          </cell>
        </row>
        <row r="683">
          <cell r="B683">
            <v>512001</v>
          </cell>
          <cell r="C683" t="str">
            <v>السجاد</v>
          </cell>
        </row>
        <row r="684"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700</v>
          </cell>
          <cell r="F684">
            <v>700</v>
          </cell>
          <cell r="G684">
            <v>700</v>
          </cell>
          <cell r="H684">
            <v>690</v>
          </cell>
          <cell r="I684">
            <v>680</v>
          </cell>
          <cell r="J684">
            <v>675</v>
          </cell>
          <cell r="K684">
            <v>680</v>
          </cell>
          <cell r="L684">
            <v>680</v>
          </cell>
          <cell r="M684">
            <v>660</v>
          </cell>
          <cell r="N684">
            <v>650</v>
          </cell>
          <cell r="O684">
            <v>625</v>
          </cell>
          <cell r="P684">
            <v>600</v>
          </cell>
          <cell r="Q684">
            <v>670</v>
          </cell>
        </row>
        <row r="685"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400</v>
          </cell>
          <cell r="F685">
            <v>400</v>
          </cell>
          <cell r="G685">
            <v>425</v>
          </cell>
          <cell r="H685">
            <v>422.5</v>
          </cell>
          <cell r="I685">
            <v>415</v>
          </cell>
          <cell r="J685">
            <v>390</v>
          </cell>
          <cell r="K685">
            <v>380</v>
          </cell>
          <cell r="L685">
            <v>380</v>
          </cell>
          <cell r="M685">
            <v>360</v>
          </cell>
          <cell r="N685">
            <v>350</v>
          </cell>
          <cell r="O685">
            <v>325</v>
          </cell>
          <cell r="P685">
            <v>350</v>
          </cell>
          <cell r="Q685">
            <v>383.125</v>
          </cell>
        </row>
        <row r="686">
          <cell r="B686">
            <v>512002</v>
          </cell>
          <cell r="C686" t="str">
            <v>الموكيت</v>
          </cell>
        </row>
        <row r="687"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50</v>
          </cell>
          <cell r="F687">
            <v>50</v>
          </cell>
          <cell r="G687">
            <v>50</v>
          </cell>
          <cell r="H687">
            <v>50</v>
          </cell>
          <cell r="I687">
            <v>50</v>
          </cell>
          <cell r="J687">
            <v>50</v>
          </cell>
          <cell r="K687">
            <v>50</v>
          </cell>
          <cell r="L687">
            <v>50</v>
          </cell>
          <cell r="M687">
            <v>50</v>
          </cell>
          <cell r="N687">
            <v>50</v>
          </cell>
          <cell r="O687">
            <v>50</v>
          </cell>
          <cell r="P687">
            <v>52.5</v>
          </cell>
          <cell r="Q687">
            <v>50.208333333333336</v>
          </cell>
        </row>
        <row r="688">
          <cell r="B688">
            <v>52</v>
          </cell>
          <cell r="C688" t="str">
            <v>المنسوجات والتجهيزات المنزلية</v>
          </cell>
        </row>
        <row r="689">
          <cell r="B689">
            <v>520</v>
          </cell>
          <cell r="C689" t="str">
            <v>المنسوجات والتجهيزات المنزلية</v>
          </cell>
        </row>
        <row r="690">
          <cell r="B690">
            <v>520001</v>
          </cell>
          <cell r="C690" t="str">
            <v>اللحف والحرامات</v>
          </cell>
        </row>
        <row r="691">
          <cell r="B691">
            <v>520001100</v>
          </cell>
          <cell r="C691" t="str">
            <v>اللحف</v>
          </cell>
        </row>
        <row r="692"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112.5</v>
          </cell>
          <cell r="F692">
            <v>110</v>
          </cell>
          <cell r="G692">
            <v>105</v>
          </cell>
          <cell r="H692">
            <v>90</v>
          </cell>
          <cell r="I692">
            <v>90</v>
          </cell>
          <cell r="J692">
            <v>90</v>
          </cell>
          <cell r="K692">
            <v>90</v>
          </cell>
          <cell r="L692">
            <v>90</v>
          </cell>
          <cell r="M692">
            <v>90</v>
          </cell>
          <cell r="N692">
            <v>90</v>
          </cell>
          <cell r="O692">
            <v>90</v>
          </cell>
          <cell r="P692">
            <v>90</v>
          </cell>
          <cell r="Q692">
            <v>94.791666666666671</v>
          </cell>
        </row>
        <row r="693">
          <cell r="B693">
            <v>520001101</v>
          </cell>
          <cell r="C693" t="str">
            <v>حرامات</v>
          </cell>
        </row>
        <row r="694"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120</v>
          </cell>
          <cell r="F694">
            <v>120</v>
          </cell>
          <cell r="G694">
            <v>130</v>
          </cell>
          <cell r="H694">
            <v>120</v>
          </cell>
          <cell r="I694">
            <v>110</v>
          </cell>
          <cell r="J694">
            <v>110</v>
          </cell>
          <cell r="K694">
            <v>110</v>
          </cell>
          <cell r="L694">
            <v>110</v>
          </cell>
          <cell r="M694">
            <v>115</v>
          </cell>
          <cell r="N694">
            <v>120</v>
          </cell>
          <cell r="O694">
            <v>120</v>
          </cell>
          <cell r="P694">
            <v>127.5</v>
          </cell>
          <cell r="Q694">
            <v>117.70833333333333</v>
          </cell>
        </row>
        <row r="695"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270</v>
          </cell>
          <cell r="F695">
            <v>257.5</v>
          </cell>
          <cell r="G695">
            <v>270</v>
          </cell>
          <cell r="H695">
            <v>250</v>
          </cell>
          <cell r="I695">
            <v>240</v>
          </cell>
          <cell r="J695">
            <v>240</v>
          </cell>
          <cell r="K695">
            <v>240</v>
          </cell>
          <cell r="L695">
            <v>240</v>
          </cell>
          <cell r="M695">
            <v>250</v>
          </cell>
          <cell r="N695">
            <v>240</v>
          </cell>
          <cell r="O695">
            <v>240</v>
          </cell>
          <cell r="P695">
            <v>230</v>
          </cell>
          <cell r="Q695">
            <v>247.29166666666666</v>
          </cell>
        </row>
        <row r="696">
          <cell r="B696">
            <v>520002</v>
          </cell>
          <cell r="C696" t="str">
            <v>الشراشف</v>
          </cell>
        </row>
        <row r="697"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170</v>
          </cell>
          <cell r="F697">
            <v>170</v>
          </cell>
          <cell r="G697">
            <v>180</v>
          </cell>
          <cell r="H697">
            <v>180</v>
          </cell>
          <cell r="I697">
            <v>180</v>
          </cell>
          <cell r="J697">
            <v>170</v>
          </cell>
          <cell r="K697">
            <v>170</v>
          </cell>
          <cell r="L697">
            <v>170</v>
          </cell>
          <cell r="M697">
            <v>170</v>
          </cell>
          <cell r="N697">
            <v>170</v>
          </cell>
          <cell r="O697">
            <v>170</v>
          </cell>
          <cell r="P697">
            <v>160</v>
          </cell>
          <cell r="Q697">
            <v>171.66666666666666</v>
          </cell>
        </row>
        <row r="698"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220</v>
          </cell>
          <cell r="F698">
            <v>220</v>
          </cell>
          <cell r="G698">
            <v>230</v>
          </cell>
          <cell r="H698">
            <v>250</v>
          </cell>
          <cell r="I698">
            <v>250</v>
          </cell>
          <cell r="J698">
            <v>230</v>
          </cell>
          <cell r="K698">
            <v>230</v>
          </cell>
          <cell r="L698">
            <v>230</v>
          </cell>
          <cell r="M698">
            <v>230</v>
          </cell>
          <cell r="N698">
            <v>230</v>
          </cell>
          <cell r="O698">
            <v>230</v>
          </cell>
          <cell r="P698">
            <v>230</v>
          </cell>
          <cell r="Q698">
            <v>231.66666666666666</v>
          </cell>
        </row>
        <row r="699">
          <cell r="B699">
            <v>520003</v>
          </cell>
          <cell r="C699" t="str">
            <v>المناشف</v>
          </cell>
        </row>
        <row r="700"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52.5</v>
          </cell>
          <cell r="F700">
            <v>50</v>
          </cell>
          <cell r="G700">
            <v>45</v>
          </cell>
          <cell r="H700">
            <v>50</v>
          </cell>
          <cell r="I700">
            <v>50</v>
          </cell>
          <cell r="J700">
            <v>45</v>
          </cell>
          <cell r="K700">
            <v>45</v>
          </cell>
          <cell r="L700">
            <v>45</v>
          </cell>
          <cell r="M700">
            <v>45</v>
          </cell>
          <cell r="N700">
            <v>45</v>
          </cell>
          <cell r="O700">
            <v>45</v>
          </cell>
          <cell r="P700">
            <v>45</v>
          </cell>
          <cell r="Q700">
            <v>46.875</v>
          </cell>
        </row>
        <row r="701"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30</v>
          </cell>
          <cell r="F701">
            <v>30</v>
          </cell>
          <cell r="G701">
            <v>27.5</v>
          </cell>
          <cell r="H701">
            <v>30</v>
          </cell>
          <cell r="I701">
            <v>30</v>
          </cell>
          <cell r="J701">
            <v>27.5</v>
          </cell>
          <cell r="K701">
            <v>25</v>
          </cell>
          <cell r="L701">
            <v>25</v>
          </cell>
          <cell r="M701">
            <v>27.5</v>
          </cell>
          <cell r="N701">
            <v>26.666666666666668</v>
          </cell>
          <cell r="O701">
            <v>25</v>
          </cell>
          <cell r="P701">
            <v>27.5</v>
          </cell>
          <cell r="Q701">
            <v>27.638888888888889</v>
          </cell>
        </row>
        <row r="702">
          <cell r="B702">
            <v>520004</v>
          </cell>
          <cell r="C702" t="str">
            <v>الستائر</v>
          </cell>
        </row>
        <row r="703"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35</v>
          </cell>
          <cell r="F703">
            <v>35</v>
          </cell>
          <cell r="G703">
            <v>32.5</v>
          </cell>
          <cell r="H703">
            <v>35</v>
          </cell>
          <cell r="I703">
            <v>35</v>
          </cell>
          <cell r="J703">
            <v>30</v>
          </cell>
          <cell r="K703">
            <v>30</v>
          </cell>
          <cell r="L703">
            <v>30</v>
          </cell>
          <cell r="M703">
            <v>27.5</v>
          </cell>
          <cell r="N703">
            <v>30</v>
          </cell>
          <cell r="O703">
            <v>30</v>
          </cell>
          <cell r="P703">
            <v>27.5</v>
          </cell>
          <cell r="Q703">
            <v>31.458333333333332</v>
          </cell>
        </row>
        <row r="704">
          <cell r="B704">
            <v>520005</v>
          </cell>
          <cell r="C704" t="str">
            <v>تجهيزات اخرى</v>
          </cell>
        </row>
        <row r="705"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27.5</v>
          </cell>
          <cell r="F705">
            <v>27.5</v>
          </cell>
          <cell r="G705">
            <v>27.5</v>
          </cell>
          <cell r="H705">
            <v>27.5</v>
          </cell>
          <cell r="I705">
            <v>27.5</v>
          </cell>
          <cell r="J705">
            <v>27.5</v>
          </cell>
          <cell r="K705">
            <v>30</v>
          </cell>
          <cell r="L705">
            <v>30</v>
          </cell>
          <cell r="M705">
            <v>30</v>
          </cell>
          <cell r="N705">
            <v>30</v>
          </cell>
          <cell r="O705">
            <v>30</v>
          </cell>
          <cell r="P705">
            <v>32.5</v>
          </cell>
          <cell r="Q705">
            <v>28.958333333333332</v>
          </cell>
        </row>
        <row r="706"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30</v>
          </cell>
          <cell r="F706">
            <v>30</v>
          </cell>
          <cell r="G706">
            <v>32.5</v>
          </cell>
          <cell r="H706">
            <v>32.5</v>
          </cell>
          <cell r="I706">
            <v>32.5</v>
          </cell>
          <cell r="J706">
            <v>32.5</v>
          </cell>
          <cell r="K706">
            <v>35</v>
          </cell>
          <cell r="L706">
            <v>30</v>
          </cell>
          <cell r="M706">
            <v>32.5</v>
          </cell>
          <cell r="N706">
            <v>35</v>
          </cell>
          <cell r="O706">
            <v>35</v>
          </cell>
          <cell r="P706">
            <v>33.75</v>
          </cell>
          <cell r="Q706">
            <v>32.604166666666664</v>
          </cell>
        </row>
        <row r="707">
          <cell r="B707">
            <v>53</v>
          </cell>
          <cell r="C707" t="str">
            <v>الاجهزة المنزلية</v>
          </cell>
        </row>
        <row r="708">
          <cell r="B708">
            <v>531</v>
          </cell>
          <cell r="C708" t="str">
            <v xml:space="preserve">الأجهزة المنزلية الرئيسية </v>
          </cell>
        </row>
        <row r="709">
          <cell r="B709">
            <v>531001</v>
          </cell>
          <cell r="C709" t="str">
            <v>الثلاجات الكهربائية</v>
          </cell>
        </row>
        <row r="710"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3600</v>
          </cell>
          <cell r="F710">
            <v>3600</v>
          </cell>
          <cell r="G710">
            <v>3700</v>
          </cell>
          <cell r="H710">
            <v>3675</v>
          </cell>
          <cell r="I710">
            <v>3600</v>
          </cell>
          <cell r="J710">
            <v>3600</v>
          </cell>
          <cell r="K710">
            <v>3600</v>
          </cell>
          <cell r="L710">
            <v>3600</v>
          </cell>
          <cell r="M710">
            <v>3700</v>
          </cell>
          <cell r="N710">
            <v>3600</v>
          </cell>
          <cell r="O710">
            <v>3600</v>
          </cell>
          <cell r="P710">
            <v>3600</v>
          </cell>
          <cell r="Q710">
            <v>3622.9166666666665</v>
          </cell>
        </row>
        <row r="711"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4400</v>
          </cell>
          <cell r="F711">
            <v>4400</v>
          </cell>
          <cell r="G711">
            <v>4500</v>
          </cell>
          <cell r="H711">
            <v>4466.666666666667</v>
          </cell>
          <cell r="I711">
            <v>4400</v>
          </cell>
          <cell r="J711">
            <v>4500</v>
          </cell>
          <cell r="K711">
            <v>4500</v>
          </cell>
          <cell r="L711">
            <v>4500</v>
          </cell>
          <cell r="M711">
            <v>4500</v>
          </cell>
          <cell r="N711">
            <v>4500</v>
          </cell>
          <cell r="O711">
            <v>4500</v>
          </cell>
          <cell r="P711">
            <v>4300</v>
          </cell>
          <cell r="Q711">
            <v>4455.5555555555557</v>
          </cell>
        </row>
        <row r="712">
          <cell r="B712">
            <v>531002</v>
          </cell>
          <cell r="C712" t="str">
            <v>الغسالات الكهربائية</v>
          </cell>
        </row>
        <row r="713"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2250</v>
          </cell>
          <cell r="F713">
            <v>2250</v>
          </cell>
          <cell r="G713">
            <v>2300</v>
          </cell>
          <cell r="H713">
            <v>2275</v>
          </cell>
          <cell r="I713">
            <v>2250</v>
          </cell>
          <cell r="J713">
            <v>2300</v>
          </cell>
          <cell r="K713">
            <v>2300</v>
          </cell>
          <cell r="L713">
            <v>2300</v>
          </cell>
          <cell r="M713">
            <v>2300</v>
          </cell>
          <cell r="N713">
            <v>2300</v>
          </cell>
          <cell r="O713">
            <v>2300</v>
          </cell>
          <cell r="P713">
            <v>2200</v>
          </cell>
          <cell r="Q713">
            <v>2277.0833333333335</v>
          </cell>
        </row>
        <row r="714"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3400</v>
          </cell>
          <cell r="F714">
            <v>3400</v>
          </cell>
          <cell r="G714">
            <v>3400</v>
          </cell>
          <cell r="H714">
            <v>3400</v>
          </cell>
          <cell r="I714">
            <v>3400</v>
          </cell>
          <cell r="J714">
            <v>3400</v>
          </cell>
          <cell r="K714">
            <v>3400</v>
          </cell>
          <cell r="L714">
            <v>3400</v>
          </cell>
          <cell r="M714">
            <v>3400</v>
          </cell>
          <cell r="N714">
            <v>3400</v>
          </cell>
          <cell r="O714">
            <v>3400</v>
          </cell>
          <cell r="P714">
            <v>3300</v>
          </cell>
          <cell r="Q714">
            <v>3391.6666666666665</v>
          </cell>
        </row>
        <row r="715">
          <cell r="B715">
            <v>531003</v>
          </cell>
          <cell r="C715" t="str">
            <v>افران وطباخات الغاز</v>
          </cell>
        </row>
        <row r="716"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3300</v>
          </cell>
          <cell r="F716">
            <v>3300</v>
          </cell>
          <cell r="G716">
            <v>3200</v>
          </cell>
          <cell r="H716">
            <v>3300</v>
          </cell>
          <cell r="I716">
            <v>3300</v>
          </cell>
          <cell r="J716">
            <v>3200</v>
          </cell>
          <cell r="K716">
            <v>3200</v>
          </cell>
          <cell r="L716">
            <v>3200</v>
          </cell>
          <cell r="M716">
            <v>3200</v>
          </cell>
          <cell r="N716">
            <v>3200</v>
          </cell>
          <cell r="O716">
            <v>3200</v>
          </cell>
          <cell r="P716">
            <v>3200</v>
          </cell>
          <cell r="Q716">
            <v>3233.3333333333335</v>
          </cell>
        </row>
        <row r="717"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150</v>
          </cell>
          <cell r="F717">
            <v>150</v>
          </cell>
          <cell r="G717">
            <v>150</v>
          </cell>
          <cell r="H717">
            <v>150</v>
          </cell>
          <cell r="I717">
            <v>150</v>
          </cell>
          <cell r="J717">
            <v>150</v>
          </cell>
          <cell r="K717">
            <v>150</v>
          </cell>
          <cell r="L717">
            <v>150</v>
          </cell>
          <cell r="M717">
            <v>150</v>
          </cell>
          <cell r="N717">
            <v>150</v>
          </cell>
          <cell r="O717">
            <v>150</v>
          </cell>
          <cell r="P717">
            <v>150</v>
          </cell>
          <cell r="Q717">
            <v>150</v>
          </cell>
        </row>
        <row r="718">
          <cell r="B718">
            <v>531004</v>
          </cell>
          <cell r="C718" t="str">
            <v xml:space="preserve">أجهزة تبريد وتدفئة وتسخين </v>
          </cell>
        </row>
        <row r="719">
          <cell r="B719">
            <v>531004100</v>
          </cell>
          <cell r="C719" t="str">
            <v>اجهزة تبريد</v>
          </cell>
        </row>
        <row r="720"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1950</v>
          </cell>
          <cell r="F720">
            <v>1850</v>
          </cell>
          <cell r="G720">
            <v>1800</v>
          </cell>
          <cell r="H720">
            <v>1750</v>
          </cell>
          <cell r="I720">
            <v>1840</v>
          </cell>
          <cell r="J720">
            <v>1866.6666666666667</v>
          </cell>
          <cell r="K720">
            <v>1800</v>
          </cell>
          <cell r="L720">
            <v>1866.6666666666667</v>
          </cell>
          <cell r="M720">
            <v>1883.3333333333333</v>
          </cell>
          <cell r="N720">
            <v>1800</v>
          </cell>
          <cell r="O720">
            <v>1800</v>
          </cell>
          <cell r="P720">
            <v>1800</v>
          </cell>
          <cell r="Q720">
            <v>1833.8888888888887</v>
          </cell>
        </row>
        <row r="721">
          <cell r="B721">
            <v>531004101</v>
          </cell>
          <cell r="C721" t="str">
            <v>الدفايات والسخانات</v>
          </cell>
        </row>
        <row r="722"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450</v>
          </cell>
          <cell r="F722">
            <v>450</v>
          </cell>
          <cell r="G722">
            <v>450</v>
          </cell>
          <cell r="H722">
            <v>450</v>
          </cell>
          <cell r="I722">
            <v>450</v>
          </cell>
          <cell r="J722">
            <v>450</v>
          </cell>
          <cell r="K722">
            <v>450</v>
          </cell>
          <cell r="L722">
            <v>450</v>
          </cell>
          <cell r="M722">
            <v>450</v>
          </cell>
          <cell r="N722">
            <v>450</v>
          </cell>
          <cell r="O722">
            <v>450</v>
          </cell>
          <cell r="P722">
            <v>450</v>
          </cell>
          <cell r="Q722">
            <v>450</v>
          </cell>
        </row>
        <row r="723"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163.33333333333334</v>
          </cell>
          <cell r="F723">
            <v>170</v>
          </cell>
          <cell r="G723">
            <v>160</v>
          </cell>
          <cell r="H723">
            <v>173.125</v>
          </cell>
          <cell r="I723">
            <v>170</v>
          </cell>
          <cell r="J723">
            <v>170</v>
          </cell>
          <cell r="K723">
            <v>163.33333333333334</v>
          </cell>
          <cell r="L723">
            <v>163.33333333333334</v>
          </cell>
          <cell r="M723">
            <v>163.33333333333334</v>
          </cell>
          <cell r="N723">
            <v>163.33333333333334</v>
          </cell>
          <cell r="O723">
            <v>160.83333333333334</v>
          </cell>
          <cell r="P723">
            <v>164.28571428571428</v>
          </cell>
          <cell r="Q723">
            <v>165.40922619047618</v>
          </cell>
        </row>
        <row r="724"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170</v>
          </cell>
          <cell r="F724">
            <v>170</v>
          </cell>
          <cell r="G724">
            <v>170</v>
          </cell>
          <cell r="H724">
            <v>170</v>
          </cell>
          <cell r="I724">
            <v>170</v>
          </cell>
          <cell r="J724">
            <v>170</v>
          </cell>
          <cell r="K724">
            <v>170</v>
          </cell>
          <cell r="L724">
            <v>170</v>
          </cell>
          <cell r="M724">
            <v>170</v>
          </cell>
          <cell r="N724">
            <v>170</v>
          </cell>
          <cell r="O724">
            <v>170</v>
          </cell>
          <cell r="P724">
            <v>170</v>
          </cell>
          <cell r="Q724">
            <v>170</v>
          </cell>
        </row>
        <row r="725">
          <cell r="B725">
            <v>531005</v>
          </cell>
          <cell r="C725" t="str">
            <v>اجهزة تنظيف الأرضيات</v>
          </cell>
        </row>
        <row r="726"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450</v>
          </cell>
          <cell r="F726">
            <v>450</v>
          </cell>
          <cell r="G726">
            <v>450</v>
          </cell>
          <cell r="H726">
            <v>450</v>
          </cell>
          <cell r="I726">
            <v>450</v>
          </cell>
          <cell r="J726">
            <v>450</v>
          </cell>
          <cell r="K726">
            <v>450</v>
          </cell>
          <cell r="L726">
            <v>450</v>
          </cell>
          <cell r="M726">
            <v>450</v>
          </cell>
          <cell r="N726">
            <v>450</v>
          </cell>
          <cell r="O726">
            <v>450</v>
          </cell>
          <cell r="P726">
            <v>450</v>
          </cell>
          <cell r="Q726">
            <v>450</v>
          </cell>
        </row>
        <row r="727">
          <cell r="B727">
            <v>532</v>
          </cell>
          <cell r="C727" t="str">
            <v>أجهزة منزلية كهربائية صغيرة</v>
          </cell>
        </row>
        <row r="728">
          <cell r="B728">
            <v>532001</v>
          </cell>
          <cell r="C728" t="str">
            <v>ادوات مطبخ كهربائية</v>
          </cell>
        </row>
        <row r="729"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245</v>
          </cell>
          <cell r="F729">
            <v>245</v>
          </cell>
          <cell r="G729">
            <v>250</v>
          </cell>
          <cell r="H729">
            <v>245</v>
          </cell>
          <cell r="I729">
            <v>245</v>
          </cell>
          <cell r="J729">
            <v>250</v>
          </cell>
          <cell r="K729">
            <v>260</v>
          </cell>
          <cell r="L729">
            <v>250</v>
          </cell>
          <cell r="M729">
            <v>250</v>
          </cell>
          <cell r="N729">
            <v>250</v>
          </cell>
          <cell r="O729">
            <v>250</v>
          </cell>
          <cell r="P729">
            <v>250</v>
          </cell>
          <cell r="Q729">
            <v>249.16666666666666</v>
          </cell>
        </row>
        <row r="730">
          <cell r="B730">
            <v>532001100</v>
          </cell>
          <cell r="C730" t="str">
            <v>خلاط</v>
          </cell>
        </row>
        <row r="731"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550</v>
          </cell>
          <cell r="F731">
            <v>550</v>
          </cell>
          <cell r="G731">
            <v>600</v>
          </cell>
          <cell r="H731">
            <v>550</v>
          </cell>
          <cell r="I731">
            <v>550</v>
          </cell>
          <cell r="J731">
            <v>600</v>
          </cell>
          <cell r="K731">
            <v>580</v>
          </cell>
          <cell r="L731">
            <v>600</v>
          </cell>
          <cell r="M731">
            <v>600</v>
          </cell>
          <cell r="N731">
            <v>600</v>
          </cell>
          <cell r="O731">
            <v>600</v>
          </cell>
          <cell r="P731">
            <v>600</v>
          </cell>
          <cell r="Q731">
            <v>581.66666666666663</v>
          </cell>
        </row>
        <row r="732"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200</v>
          </cell>
          <cell r="F732">
            <v>220</v>
          </cell>
          <cell r="G732">
            <v>200</v>
          </cell>
          <cell r="H732">
            <v>200</v>
          </cell>
          <cell r="I732">
            <v>200</v>
          </cell>
          <cell r="J732">
            <v>200</v>
          </cell>
          <cell r="K732">
            <v>200</v>
          </cell>
          <cell r="L732">
            <v>200</v>
          </cell>
          <cell r="M732">
            <v>200</v>
          </cell>
          <cell r="N732">
            <v>200</v>
          </cell>
          <cell r="O732">
            <v>200</v>
          </cell>
          <cell r="P732">
            <v>200</v>
          </cell>
          <cell r="Q732">
            <v>201.66666666666666</v>
          </cell>
        </row>
        <row r="733">
          <cell r="B733">
            <v>532002</v>
          </cell>
          <cell r="C733" t="str">
            <v>اجهزة منزلية  اخرى</v>
          </cell>
        </row>
        <row r="734">
          <cell r="B734">
            <v>532002100</v>
          </cell>
          <cell r="C734" t="str">
            <v>مكوى</v>
          </cell>
        </row>
        <row r="735"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240</v>
          </cell>
          <cell r="F735">
            <v>240</v>
          </cell>
          <cell r="G735">
            <v>250</v>
          </cell>
          <cell r="H735">
            <v>250</v>
          </cell>
          <cell r="I735">
            <v>250</v>
          </cell>
          <cell r="J735">
            <v>250</v>
          </cell>
          <cell r="K735">
            <v>240</v>
          </cell>
          <cell r="L735">
            <v>250</v>
          </cell>
          <cell r="M735">
            <v>250</v>
          </cell>
          <cell r="N735">
            <v>250</v>
          </cell>
          <cell r="O735">
            <v>250</v>
          </cell>
          <cell r="P735">
            <v>250</v>
          </cell>
          <cell r="Q735">
            <v>247.5</v>
          </cell>
        </row>
        <row r="736"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200</v>
          </cell>
          <cell r="F736">
            <v>200</v>
          </cell>
          <cell r="G736">
            <v>210</v>
          </cell>
          <cell r="H736">
            <v>200</v>
          </cell>
          <cell r="I736">
            <v>200</v>
          </cell>
          <cell r="J736">
            <v>210</v>
          </cell>
          <cell r="K736">
            <v>201.73958333333331</v>
          </cell>
          <cell r="L736">
            <v>202.66666666666674</v>
          </cell>
          <cell r="M736">
            <v>210</v>
          </cell>
          <cell r="N736">
            <v>220</v>
          </cell>
          <cell r="O736">
            <v>220</v>
          </cell>
          <cell r="P736">
            <v>210</v>
          </cell>
          <cell r="Q736">
            <v>207.03385416666666</v>
          </cell>
        </row>
        <row r="737">
          <cell r="B737">
            <v>532002101</v>
          </cell>
          <cell r="C737" t="str">
            <v>مروحة</v>
          </cell>
        </row>
        <row r="738"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180</v>
          </cell>
          <cell r="F738">
            <v>170</v>
          </cell>
          <cell r="G738">
            <v>165</v>
          </cell>
          <cell r="H738">
            <v>170</v>
          </cell>
          <cell r="I738">
            <v>200</v>
          </cell>
          <cell r="J738">
            <v>182.5</v>
          </cell>
          <cell r="K738">
            <v>180</v>
          </cell>
          <cell r="L738">
            <v>180</v>
          </cell>
          <cell r="M738">
            <v>165</v>
          </cell>
          <cell r="N738">
            <v>170</v>
          </cell>
          <cell r="O738">
            <v>180</v>
          </cell>
          <cell r="P738">
            <v>172.5</v>
          </cell>
          <cell r="Q738">
            <v>176.25</v>
          </cell>
        </row>
        <row r="739"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155</v>
          </cell>
          <cell r="F739">
            <v>150</v>
          </cell>
          <cell r="G739">
            <v>175</v>
          </cell>
          <cell r="H739">
            <v>175</v>
          </cell>
          <cell r="I739">
            <v>180</v>
          </cell>
          <cell r="J739">
            <v>175</v>
          </cell>
          <cell r="K739">
            <v>170</v>
          </cell>
          <cell r="L739">
            <v>170</v>
          </cell>
          <cell r="M739">
            <v>175</v>
          </cell>
          <cell r="N739">
            <v>180</v>
          </cell>
          <cell r="O739">
            <v>180</v>
          </cell>
          <cell r="P739">
            <v>175</v>
          </cell>
          <cell r="Q739">
            <v>171.66666666666666</v>
          </cell>
        </row>
        <row r="740">
          <cell r="B740">
            <v>54</v>
          </cell>
          <cell r="C740" t="str">
            <v>اواني وادوات منزلية</v>
          </cell>
        </row>
        <row r="741">
          <cell r="B741">
            <v>540</v>
          </cell>
          <cell r="C741" t="str">
            <v>اواني وادوات منزلية</v>
          </cell>
        </row>
        <row r="742">
          <cell r="B742">
            <v>540001</v>
          </cell>
          <cell r="C742" t="str">
            <v>اواني من الزجاج</v>
          </cell>
        </row>
        <row r="743"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45</v>
          </cell>
          <cell r="F743">
            <v>40</v>
          </cell>
          <cell r="G743">
            <v>35</v>
          </cell>
          <cell r="H743">
            <v>40</v>
          </cell>
          <cell r="I743">
            <v>42.5</v>
          </cell>
          <cell r="J743">
            <v>40</v>
          </cell>
          <cell r="K743">
            <v>40</v>
          </cell>
          <cell r="L743">
            <v>35</v>
          </cell>
          <cell r="M743">
            <v>35</v>
          </cell>
          <cell r="N743">
            <v>35</v>
          </cell>
          <cell r="O743">
            <v>35</v>
          </cell>
          <cell r="P743">
            <v>35</v>
          </cell>
          <cell r="Q743">
            <v>38.125</v>
          </cell>
        </row>
        <row r="744"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25</v>
          </cell>
          <cell r="F744">
            <v>25</v>
          </cell>
          <cell r="G744">
            <v>25</v>
          </cell>
          <cell r="H744">
            <v>25</v>
          </cell>
          <cell r="I744">
            <v>25</v>
          </cell>
          <cell r="J744">
            <v>25</v>
          </cell>
          <cell r="K744">
            <v>25</v>
          </cell>
          <cell r="L744">
            <v>25</v>
          </cell>
          <cell r="M744">
            <v>25</v>
          </cell>
          <cell r="N744">
            <v>25</v>
          </cell>
          <cell r="O744">
            <v>25</v>
          </cell>
          <cell r="P744">
            <v>25</v>
          </cell>
          <cell r="Q744">
            <v>25</v>
          </cell>
        </row>
        <row r="745">
          <cell r="B745">
            <v>540002</v>
          </cell>
          <cell r="C745" t="str">
            <v>اواني من الصيني او الفخار</v>
          </cell>
        </row>
        <row r="746"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60</v>
          </cell>
          <cell r="F746">
            <v>60</v>
          </cell>
          <cell r="G746">
            <v>60</v>
          </cell>
          <cell r="H746">
            <v>60</v>
          </cell>
          <cell r="I746">
            <v>60</v>
          </cell>
          <cell r="J746">
            <v>60</v>
          </cell>
          <cell r="K746">
            <v>60</v>
          </cell>
          <cell r="L746">
            <v>60</v>
          </cell>
          <cell r="M746">
            <v>60</v>
          </cell>
          <cell r="N746">
            <v>60</v>
          </cell>
          <cell r="O746">
            <v>60</v>
          </cell>
          <cell r="P746">
            <v>60</v>
          </cell>
          <cell r="Q746">
            <v>60</v>
          </cell>
        </row>
        <row r="747"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70</v>
          </cell>
          <cell r="F747">
            <v>80</v>
          </cell>
          <cell r="G747">
            <v>75</v>
          </cell>
          <cell r="H747">
            <v>80</v>
          </cell>
          <cell r="I747">
            <v>80</v>
          </cell>
          <cell r="J747">
            <v>70</v>
          </cell>
          <cell r="K747">
            <v>70</v>
          </cell>
          <cell r="L747">
            <v>70</v>
          </cell>
          <cell r="M747">
            <v>70</v>
          </cell>
          <cell r="N747">
            <v>70</v>
          </cell>
          <cell r="O747">
            <v>70</v>
          </cell>
          <cell r="P747">
            <v>70</v>
          </cell>
          <cell r="Q747">
            <v>72.916666666666671</v>
          </cell>
        </row>
        <row r="748"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25</v>
          </cell>
          <cell r="F748">
            <v>25</v>
          </cell>
          <cell r="G748">
            <v>25</v>
          </cell>
          <cell r="H748">
            <v>25</v>
          </cell>
          <cell r="I748">
            <v>25</v>
          </cell>
          <cell r="J748">
            <v>25</v>
          </cell>
          <cell r="K748">
            <v>25</v>
          </cell>
          <cell r="L748">
            <v>25</v>
          </cell>
          <cell r="M748">
            <v>25</v>
          </cell>
          <cell r="N748">
            <v>25</v>
          </cell>
          <cell r="O748">
            <v>25</v>
          </cell>
          <cell r="P748">
            <v>25</v>
          </cell>
          <cell r="Q748">
            <v>25</v>
          </cell>
        </row>
        <row r="749">
          <cell r="B749">
            <v>540003</v>
          </cell>
          <cell r="C749" t="str">
            <v>اواني من الالمنيوم</v>
          </cell>
        </row>
        <row r="750"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90</v>
          </cell>
          <cell r="F750">
            <v>90</v>
          </cell>
          <cell r="G750">
            <v>90</v>
          </cell>
          <cell r="H750">
            <v>90</v>
          </cell>
          <cell r="I750">
            <v>90</v>
          </cell>
          <cell r="J750">
            <v>90</v>
          </cell>
          <cell r="K750">
            <v>90</v>
          </cell>
          <cell r="L750">
            <v>90</v>
          </cell>
          <cell r="M750">
            <v>90</v>
          </cell>
          <cell r="N750">
            <v>90</v>
          </cell>
          <cell r="O750">
            <v>90</v>
          </cell>
          <cell r="P750">
            <v>90</v>
          </cell>
          <cell r="Q750">
            <v>90</v>
          </cell>
        </row>
        <row r="751"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25</v>
          </cell>
          <cell r="F751">
            <v>25</v>
          </cell>
          <cell r="G751">
            <v>25</v>
          </cell>
          <cell r="H751">
            <v>25</v>
          </cell>
          <cell r="I751">
            <v>25</v>
          </cell>
          <cell r="J751">
            <v>25</v>
          </cell>
          <cell r="K751">
            <v>25</v>
          </cell>
          <cell r="L751">
            <v>25</v>
          </cell>
          <cell r="M751">
            <v>25</v>
          </cell>
          <cell r="N751">
            <v>25</v>
          </cell>
          <cell r="O751">
            <v>25</v>
          </cell>
          <cell r="P751">
            <v>25</v>
          </cell>
          <cell r="Q751">
            <v>25</v>
          </cell>
        </row>
        <row r="752"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80</v>
          </cell>
          <cell r="F752">
            <v>80</v>
          </cell>
          <cell r="G752">
            <v>75</v>
          </cell>
          <cell r="H752">
            <v>75</v>
          </cell>
          <cell r="I752">
            <v>73</v>
          </cell>
          <cell r="J752">
            <v>70</v>
          </cell>
          <cell r="K752">
            <v>68</v>
          </cell>
          <cell r="L752">
            <v>68.5</v>
          </cell>
          <cell r="M752">
            <v>65</v>
          </cell>
          <cell r="N752">
            <v>65</v>
          </cell>
          <cell r="O752">
            <v>65</v>
          </cell>
          <cell r="P752">
            <v>65</v>
          </cell>
          <cell r="Q752">
            <v>70.791666666666671</v>
          </cell>
        </row>
        <row r="753">
          <cell r="B753">
            <v>540004</v>
          </cell>
          <cell r="C753" t="str">
            <v>اواني من الستيل</v>
          </cell>
        </row>
        <row r="754"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470</v>
          </cell>
          <cell r="F754">
            <v>500</v>
          </cell>
          <cell r="G754">
            <v>500</v>
          </cell>
          <cell r="H754">
            <v>500</v>
          </cell>
          <cell r="I754">
            <v>500</v>
          </cell>
          <cell r="J754">
            <v>500</v>
          </cell>
          <cell r="K754">
            <v>480</v>
          </cell>
          <cell r="L754">
            <v>500</v>
          </cell>
          <cell r="M754">
            <v>500</v>
          </cell>
          <cell r="N754">
            <v>500</v>
          </cell>
          <cell r="O754">
            <v>500</v>
          </cell>
          <cell r="P754">
            <v>500</v>
          </cell>
          <cell r="Q754">
            <v>495.83333333333331</v>
          </cell>
        </row>
        <row r="755"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65</v>
          </cell>
          <cell r="F755">
            <v>70</v>
          </cell>
          <cell r="G755">
            <v>65</v>
          </cell>
          <cell r="H755">
            <v>70</v>
          </cell>
          <cell r="I755">
            <v>80</v>
          </cell>
          <cell r="J755">
            <v>70</v>
          </cell>
          <cell r="K755">
            <v>70</v>
          </cell>
          <cell r="L755">
            <v>70</v>
          </cell>
          <cell r="M755">
            <v>60</v>
          </cell>
          <cell r="N755">
            <v>65</v>
          </cell>
          <cell r="O755">
            <v>70</v>
          </cell>
          <cell r="P755">
            <v>65</v>
          </cell>
          <cell r="Q755">
            <v>68.333333333333329</v>
          </cell>
        </row>
        <row r="756">
          <cell r="B756">
            <v>540005</v>
          </cell>
          <cell r="C756" t="str">
            <v>اواني من الميلامين والبلاستك</v>
          </cell>
        </row>
        <row r="757"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50</v>
          </cell>
          <cell r="F757">
            <v>45</v>
          </cell>
          <cell r="G757">
            <v>45</v>
          </cell>
          <cell r="H757">
            <v>45</v>
          </cell>
          <cell r="I757">
            <v>45</v>
          </cell>
          <cell r="J757">
            <v>42.5</v>
          </cell>
          <cell r="K757">
            <v>40</v>
          </cell>
          <cell r="L757">
            <v>40</v>
          </cell>
          <cell r="M757">
            <v>42.5</v>
          </cell>
          <cell r="N757">
            <v>40</v>
          </cell>
          <cell r="O757">
            <v>40</v>
          </cell>
          <cell r="P757">
            <v>42.5</v>
          </cell>
          <cell r="Q757">
            <v>43.125</v>
          </cell>
        </row>
        <row r="758"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6</v>
          </cell>
          <cell r="F758">
            <v>8</v>
          </cell>
          <cell r="G758">
            <v>10</v>
          </cell>
          <cell r="H758">
            <v>10</v>
          </cell>
          <cell r="I758">
            <v>10</v>
          </cell>
          <cell r="J758">
            <v>10</v>
          </cell>
          <cell r="K758">
            <v>9</v>
          </cell>
          <cell r="L758">
            <v>8.5</v>
          </cell>
          <cell r="M758">
            <v>10</v>
          </cell>
          <cell r="N758">
            <v>10</v>
          </cell>
          <cell r="O758">
            <v>10</v>
          </cell>
          <cell r="P758">
            <v>10</v>
          </cell>
          <cell r="Q758">
            <v>9.2916666666666661</v>
          </cell>
        </row>
        <row r="759"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20</v>
          </cell>
          <cell r="F759">
            <v>20</v>
          </cell>
          <cell r="G759">
            <v>17.5</v>
          </cell>
          <cell r="H759">
            <v>17</v>
          </cell>
          <cell r="I759">
            <v>15</v>
          </cell>
          <cell r="J759">
            <v>15</v>
          </cell>
          <cell r="K759">
            <v>16.333333333333332</v>
          </cell>
          <cell r="L759">
            <v>15</v>
          </cell>
          <cell r="M759">
            <v>15</v>
          </cell>
          <cell r="N759">
            <v>15</v>
          </cell>
          <cell r="O759">
            <v>15</v>
          </cell>
          <cell r="P759">
            <v>15</v>
          </cell>
          <cell r="Q759">
            <v>16.319444444444443</v>
          </cell>
        </row>
        <row r="760">
          <cell r="B760">
            <v>540006</v>
          </cell>
          <cell r="C760" t="str">
            <v>اواني من التيفال</v>
          </cell>
        </row>
        <row r="761"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83.214285714285708</v>
          </cell>
          <cell r="F761">
            <v>84.285714285714292</v>
          </cell>
          <cell r="G761">
            <v>82.5</v>
          </cell>
          <cell r="H761">
            <v>79.285714285714292</v>
          </cell>
          <cell r="I761">
            <v>77.142857142857139</v>
          </cell>
          <cell r="J761">
            <v>76.428571428571431</v>
          </cell>
          <cell r="K761">
            <v>79.821428571428569</v>
          </cell>
          <cell r="L761">
            <v>78.194444444444443</v>
          </cell>
          <cell r="M761">
            <v>79.642857142857139</v>
          </cell>
          <cell r="N761">
            <v>77.261904761904745</v>
          </cell>
          <cell r="O761">
            <v>77.261904761904745</v>
          </cell>
          <cell r="P761">
            <v>77.738095238095255</v>
          </cell>
          <cell r="Q761">
            <v>79.398148148148138</v>
          </cell>
        </row>
        <row r="762"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700</v>
          </cell>
          <cell r="F762">
            <v>750</v>
          </cell>
          <cell r="G762">
            <v>725</v>
          </cell>
          <cell r="H762">
            <v>750</v>
          </cell>
          <cell r="I762">
            <v>800</v>
          </cell>
          <cell r="J762">
            <v>775</v>
          </cell>
          <cell r="K762">
            <v>750</v>
          </cell>
          <cell r="L762">
            <v>725</v>
          </cell>
          <cell r="M762">
            <v>725</v>
          </cell>
          <cell r="N762">
            <v>725</v>
          </cell>
          <cell r="O762">
            <v>725</v>
          </cell>
          <cell r="P762">
            <v>725</v>
          </cell>
          <cell r="Q762">
            <v>739.58333333333337</v>
          </cell>
        </row>
        <row r="763">
          <cell r="B763">
            <v>540007</v>
          </cell>
          <cell r="C763" t="str">
            <v>سكاكين وشوك وملاعق</v>
          </cell>
        </row>
        <row r="764"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127.5</v>
          </cell>
          <cell r="F764">
            <v>135</v>
          </cell>
          <cell r="G764">
            <v>120</v>
          </cell>
          <cell r="H764">
            <v>135</v>
          </cell>
          <cell r="I764">
            <v>135</v>
          </cell>
          <cell r="J764">
            <v>130</v>
          </cell>
          <cell r="K764">
            <v>120</v>
          </cell>
          <cell r="L764">
            <v>120</v>
          </cell>
          <cell r="M764">
            <v>120</v>
          </cell>
          <cell r="N764">
            <v>120</v>
          </cell>
          <cell r="O764">
            <v>120</v>
          </cell>
          <cell r="P764">
            <v>120</v>
          </cell>
          <cell r="Q764">
            <v>125.20833333333333</v>
          </cell>
        </row>
        <row r="765">
          <cell r="B765">
            <v>540008</v>
          </cell>
          <cell r="C765" t="str">
            <v>اواني منزلية متنوعة</v>
          </cell>
        </row>
        <row r="766"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27.5</v>
          </cell>
          <cell r="F766">
            <v>25</v>
          </cell>
          <cell r="G766">
            <v>30</v>
          </cell>
          <cell r="H766">
            <v>27.5</v>
          </cell>
          <cell r="I766">
            <v>27.5</v>
          </cell>
          <cell r="J766">
            <v>28.333333333333332</v>
          </cell>
          <cell r="K766">
            <v>25</v>
          </cell>
          <cell r="L766">
            <v>27.5</v>
          </cell>
          <cell r="M766">
            <v>30</v>
          </cell>
          <cell r="N766">
            <v>30</v>
          </cell>
          <cell r="O766">
            <v>30</v>
          </cell>
          <cell r="P766">
            <v>31.666666666666668</v>
          </cell>
          <cell r="Q766">
            <v>28.333333333333339</v>
          </cell>
        </row>
        <row r="767"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17.5</v>
          </cell>
          <cell r="F767">
            <v>15</v>
          </cell>
          <cell r="G767">
            <v>18.333333333333332</v>
          </cell>
          <cell r="H767">
            <v>16.75</v>
          </cell>
          <cell r="I767">
            <v>15</v>
          </cell>
          <cell r="J767">
            <v>18.333333333333332</v>
          </cell>
          <cell r="K767">
            <v>15</v>
          </cell>
          <cell r="L767">
            <v>17.5</v>
          </cell>
          <cell r="M767">
            <v>18.333333333333332</v>
          </cell>
          <cell r="N767">
            <v>15</v>
          </cell>
          <cell r="O767">
            <v>15</v>
          </cell>
          <cell r="P767">
            <v>18.333333333333332</v>
          </cell>
          <cell r="Q767">
            <v>16.673611111111111</v>
          </cell>
        </row>
        <row r="768"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35</v>
          </cell>
          <cell r="F768">
            <v>32.5</v>
          </cell>
          <cell r="G768">
            <v>35</v>
          </cell>
          <cell r="H768">
            <v>32.5</v>
          </cell>
          <cell r="I768">
            <v>32.5</v>
          </cell>
          <cell r="J768">
            <v>35</v>
          </cell>
          <cell r="K768">
            <v>30</v>
          </cell>
          <cell r="L768">
            <v>30</v>
          </cell>
          <cell r="M768">
            <v>35</v>
          </cell>
          <cell r="N768">
            <v>30</v>
          </cell>
          <cell r="O768">
            <v>30</v>
          </cell>
          <cell r="P768">
            <v>31.666666666666668</v>
          </cell>
          <cell r="Q768">
            <v>32.430555555555557</v>
          </cell>
        </row>
        <row r="769"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25</v>
          </cell>
          <cell r="F769">
            <v>22.5</v>
          </cell>
          <cell r="G769">
            <v>20</v>
          </cell>
          <cell r="H769">
            <v>22.5</v>
          </cell>
          <cell r="I769">
            <v>22.5</v>
          </cell>
          <cell r="J769">
            <v>20</v>
          </cell>
          <cell r="K769">
            <v>20</v>
          </cell>
          <cell r="L769">
            <v>20</v>
          </cell>
          <cell r="M769">
            <v>20</v>
          </cell>
          <cell r="N769">
            <v>20</v>
          </cell>
          <cell r="O769">
            <v>20</v>
          </cell>
          <cell r="P769">
            <v>20</v>
          </cell>
          <cell r="Q769">
            <v>21.041666666666668</v>
          </cell>
        </row>
        <row r="770">
          <cell r="B770">
            <v>55</v>
          </cell>
          <cell r="C770" t="str">
            <v>عدد منزلية</v>
          </cell>
        </row>
        <row r="771">
          <cell r="B771">
            <v>552</v>
          </cell>
          <cell r="C771" t="str">
            <v>عدد منزلية يدوية</v>
          </cell>
        </row>
        <row r="772">
          <cell r="B772">
            <v>552001</v>
          </cell>
          <cell r="C772" t="str">
            <v>عدد يدوية</v>
          </cell>
        </row>
        <row r="773"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15</v>
          </cell>
          <cell r="F773">
            <v>14.5</v>
          </cell>
          <cell r="G773">
            <v>14.166666666666666</v>
          </cell>
          <cell r="H773">
            <v>14.666666666666666</v>
          </cell>
          <cell r="I773">
            <v>14.5</v>
          </cell>
          <cell r="J773">
            <v>14</v>
          </cell>
          <cell r="K773">
            <v>13.666666666666666</v>
          </cell>
          <cell r="L773">
            <v>14</v>
          </cell>
          <cell r="M773">
            <v>14.166666666666666</v>
          </cell>
          <cell r="N773">
            <v>13.666666666666666</v>
          </cell>
          <cell r="O773">
            <v>14.5</v>
          </cell>
          <cell r="P773">
            <v>13.666666666666666</v>
          </cell>
          <cell r="Q773">
            <v>14.20833333333333</v>
          </cell>
        </row>
        <row r="774"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9</v>
          </cell>
          <cell r="F774">
            <v>8</v>
          </cell>
          <cell r="G774">
            <v>7.125</v>
          </cell>
          <cell r="H774">
            <v>7.25</v>
          </cell>
          <cell r="I774">
            <v>7.125</v>
          </cell>
          <cell r="J774">
            <v>6.875</v>
          </cell>
          <cell r="K774">
            <v>7.25</v>
          </cell>
          <cell r="L774">
            <v>7.25</v>
          </cell>
          <cell r="M774">
            <v>7</v>
          </cell>
          <cell r="N774">
            <v>6.5</v>
          </cell>
          <cell r="O774">
            <v>6.375</v>
          </cell>
          <cell r="P774">
            <v>6.5</v>
          </cell>
          <cell r="Q774">
            <v>7.1875</v>
          </cell>
        </row>
        <row r="775"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16.875</v>
          </cell>
          <cell r="F775">
            <v>15.25</v>
          </cell>
          <cell r="G775">
            <v>16.25</v>
          </cell>
          <cell r="H775">
            <v>16.875</v>
          </cell>
          <cell r="I775">
            <v>15.875</v>
          </cell>
          <cell r="J775">
            <v>15.5</v>
          </cell>
          <cell r="K775">
            <v>15</v>
          </cell>
          <cell r="L775">
            <v>15.875</v>
          </cell>
          <cell r="M775">
            <v>16.125</v>
          </cell>
          <cell r="N775">
            <v>16.875</v>
          </cell>
          <cell r="O775">
            <v>16.875</v>
          </cell>
          <cell r="P775">
            <v>15.625</v>
          </cell>
          <cell r="Q775">
            <v>16.083333333333332</v>
          </cell>
        </row>
        <row r="776">
          <cell r="B776">
            <v>552002</v>
          </cell>
          <cell r="C776" t="str">
            <v>عدد للحديقة</v>
          </cell>
        </row>
        <row r="777"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19.375</v>
          </cell>
          <cell r="F777">
            <v>20</v>
          </cell>
          <cell r="G777">
            <v>19.375</v>
          </cell>
          <cell r="H777">
            <v>19.375</v>
          </cell>
          <cell r="I777">
            <v>19.375</v>
          </cell>
          <cell r="J777">
            <v>18.75</v>
          </cell>
          <cell r="K777">
            <v>19.75</v>
          </cell>
          <cell r="L777">
            <v>18.875</v>
          </cell>
          <cell r="M777">
            <v>20</v>
          </cell>
          <cell r="N777">
            <v>20</v>
          </cell>
          <cell r="O777">
            <v>19.375</v>
          </cell>
          <cell r="P777">
            <v>19.125</v>
          </cell>
          <cell r="Q777">
            <v>19.447916666666668</v>
          </cell>
        </row>
        <row r="778"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29.125</v>
          </cell>
          <cell r="F778">
            <v>30</v>
          </cell>
          <cell r="G778">
            <v>29.75</v>
          </cell>
          <cell r="H778">
            <v>30</v>
          </cell>
          <cell r="I778">
            <v>29.125</v>
          </cell>
          <cell r="J778">
            <v>28.75</v>
          </cell>
          <cell r="K778">
            <v>29.625</v>
          </cell>
          <cell r="L778">
            <v>29.5</v>
          </cell>
          <cell r="M778">
            <v>29.75</v>
          </cell>
          <cell r="N778">
            <v>29.375</v>
          </cell>
          <cell r="O778">
            <v>29.375</v>
          </cell>
          <cell r="P778">
            <v>28.75</v>
          </cell>
          <cell r="Q778">
            <v>29.427083333333332</v>
          </cell>
        </row>
        <row r="779"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18.75</v>
          </cell>
          <cell r="F779">
            <v>18</v>
          </cell>
          <cell r="G779">
            <v>19.285714285714285</v>
          </cell>
          <cell r="H779">
            <v>18.75</v>
          </cell>
          <cell r="I779">
            <v>18.625</v>
          </cell>
          <cell r="J779">
            <v>18.125</v>
          </cell>
          <cell r="K779">
            <v>18</v>
          </cell>
          <cell r="L779">
            <v>18.625</v>
          </cell>
          <cell r="M779">
            <v>17.5</v>
          </cell>
          <cell r="N779">
            <v>17.75</v>
          </cell>
          <cell r="O779">
            <v>17.5</v>
          </cell>
          <cell r="P779">
            <v>17.5</v>
          </cell>
          <cell r="Q779">
            <v>18.200892857142858</v>
          </cell>
        </row>
        <row r="780">
          <cell r="B780">
            <v>552003</v>
          </cell>
          <cell r="C780" t="str">
            <v xml:space="preserve">سلالم </v>
          </cell>
        </row>
        <row r="781"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108</v>
          </cell>
          <cell r="F781">
            <v>108</v>
          </cell>
          <cell r="G781">
            <v>113.625</v>
          </cell>
          <cell r="H781">
            <v>110</v>
          </cell>
          <cell r="I781">
            <v>111.25</v>
          </cell>
          <cell r="J781">
            <v>105.5</v>
          </cell>
          <cell r="K781">
            <v>107.5</v>
          </cell>
          <cell r="L781">
            <v>106.75</v>
          </cell>
          <cell r="M781">
            <v>105.75</v>
          </cell>
          <cell r="N781">
            <v>105.5</v>
          </cell>
          <cell r="O781">
            <v>106.75</v>
          </cell>
          <cell r="P781">
            <v>104.25</v>
          </cell>
          <cell r="Q781">
            <v>107.73958333333333</v>
          </cell>
        </row>
        <row r="782">
          <cell r="B782">
            <v>552004</v>
          </cell>
          <cell r="C782" t="str">
            <v>ادوات للابواب</v>
          </cell>
        </row>
        <row r="783"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8.5</v>
          </cell>
          <cell r="F783">
            <v>7.875</v>
          </cell>
          <cell r="G783">
            <v>7.875</v>
          </cell>
          <cell r="H783">
            <v>7.75</v>
          </cell>
          <cell r="I783">
            <v>8.125</v>
          </cell>
          <cell r="J783">
            <v>8</v>
          </cell>
          <cell r="K783">
            <v>7.875</v>
          </cell>
          <cell r="L783">
            <v>8.125</v>
          </cell>
          <cell r="M783">
            <v>8</v>
          </cell>
          <cell r="N783">
            <v>7.75</v>
          </cell>
          <cell r="O783">
            <v>7.875</v>
          </cell>
          <cell r="P783">
            <v>8</v>
          </cell>
          <cell r="Q783">
            <v>7.979166666666667</v>
          </cell>
        </row>
        <row r="784"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30</v>
          </cell>
          <cell r="F784">
            <v>28</v>
          </cell>
          <cell r="G784">
            <v>26</v>
          </cell>
          <cell r="H784">
            <v>24</v>
          </cell>
          <cell r="I784">
            <v>22</v>
          </cell>
          <cell r="J784">
            <v>20</v>
          </cell>
          <cell r="K784">
            <v>17.5</v>
          </cell>
          <cell r="L784">
            <v>16.875</v>
          </cell>
          <cell r="M784">
            <v>17.25</v>
          </cell>
          <cell r="N784">
            <v>17.25</v>
          </cell>
          <cell r="O784">
            <v>16.625</v>
          </cell>
          <cell r="P784">
            <v>16.25</v>
          </cell>
          <cell r="Q784">
            <v>20.979166666666668</v>
          </cell>
        </row>
        <row r="785">
          <cell r="B785">
            <v>552005</v>
          </cell>
          <cell r="C785" t="str">
            <v>مواد كهربائية صغيرة مصابيح وتمديدات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20</v>
          </cell>
          <cell r="F787">
            <v>20</v>
          </cell>
          <cell r="G787">
            <v>20</v>
          </cell>
          <cell r="H787">
            <v>20</v>
          </cell>
          <cell r="I787">
            <v>20</v>
          </cell>
          <cell r="J787">
            <v>20</v>
          </cell>
          <cell r="K787">
            <v>20</v>
          </cell>
          <cell r="L787">
            <v>20</v>
          </cell>
          <cell r="M787">
            <v>20</v>
          </cell>
          <cell r="N787">
            <v>20</v>
          </cell>
          <cell r="O787">
            <v>20</v>
          </cell>
          <cell r="P787">
            <v>20</v>
          </cell>
          <cell r="Q787">
            <v>20</v>
          </cell>
        </row>
        <row r="788">
          <cell r="B788">
            <v>56</v>
          </cell>
          <cell r="C788" t="str">
            <v xml:space="preserve">سلع وخدمات منزلية غير معمرة </v>
          </cell>
        </row>
        <row r="789">
          <cell r="B789">
            <v>561</v>
          </cell>
          <cell r="C789" t="str">
            <v>سلع منزلية غير معمرة</v>
          </cell>
        </row>
        <row r="790">
          <cell r="B790">
            <v>561001</v>
          </cell>
          <cell r="C790" t="str">
            <v>مساحيق و سوائل التنظيف</v>
          </cell>
        </row>
        <row r="791"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7</v>
          </cell>
          <cell r="F791">
            <v>7</v>
          </cell>
          <cell r="G791">
            <v>9</v>
          </cell>
          <cell r="H791">
            <v>8</v>
          </cell>
          <cell r="I791">
            <v>7</v>
          </cell>
          <cell r="J791">
            <v>9</v>
          </cell>
          <cell r="K791">
            <v>8.75</v>
          </cell>
          <cell r="L791">
            <v>7.5</v>
          </cell>
          <cell r="M791">
            <v>9</v>
          </cell>
          <cell r="N791">
            <v>8.75</v>
          </cell>
          <cell r="O791">
            <v>7.5</v>
          </cell>
          <cell r="P791">
            <v>8</v>
          </cell>
          <cell r="Q791">
            <v>8.0416666666666661</v>
          </cell>
        </row>
        <row r="792"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10</v>
          </cell>
          <cell r="F792">
            <v>10.111111111111112</v>
          </cell>
          <cell r="G792">
            <v>10.666666666666666</v>
          </cell>
          <cell r="H792">
            <v>10</v>
          </cell>
          <cell r="I792">
            <v>10</v>
          </cell>
          <cell r="J792">
            <v>10.666666666666666</v>
          </cell>
          <cell r="K792">
            <v>10.166666666666668</v>
          </cell>
          <cell r="L792">
            <v>10.16666666666665</v>
          </cell>
          <cell r="M792">
            <v>10.666666666666666</v>
          </cell>
          <cell r="N792">
            <v>10.16666666666665</v>
          </cell>
          <cell r="O792">
            <v>10.16666666666665</v>
          </cell>
          <cell r="P792">
            <v>10.666666666666666</v>
          </cell>
          <cell r="Q792">
            <v>10.287037037037035</v>
          </cell>
        </row>
        <row r="793"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11.888888888888888</v>
          </cell>
          <cell r="F793">
            <v>11.888888888888888</v>
          </cell>
          <cell r="G793">
            <v>12.555555555555555</v>
          </cell>
          <cell r="H793">
            <v>11.888888888888888</v>
          </cell>
          <cell r="I793">
            <v>11.888888888888888</v>
          </cell>
          <cell r="J793">
            <v>12.666666666666666</v>
          </cell>
          <cell r="K793">
            <v>13</v>
          </cell>
          <cell r="L793">
            <v>13</v>
          </cell>
          <cell r="M793">
            <v>12.666666666666666</v>
          </cell>
          <cell r="N793">
            <v>13</v>
          </cell>
          <cell r="O793">
            <v>13</v>
          </cell>
          <cell r="P793">
            <v>13</v>
          </cell>
          <cell r="Q793">
            <v>12.537037037037038</v>
          </cell>
        </row>
        <row r="794"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7.6111111111111116</v>
          </cell>
          <cell r="F794">
            <v>8.1388888888888893</v>
          </cell>
          <cell r="G794">
            <v>8.0277777777777786</v>
          </cell>
          <cell r="H794">
            <v>7.8809523809523805</v>
          </cell>
          <cell r="I794">
            <v>7.8333333333333339</v>
          </cell>
          <cell r="J794">
            <v>7.6428571428571432</v>
          </cell>
          <cell r="K794">
            <v>7.7619047619047619</v>
          </cell>
          <cell r="L794">
            <v>7.785714285714282</v>
          </cell>
          <cell r="M794">
            <v>7.6666666666666616</v>
          </cell>
          <cell r="N794">
            <v>7.7619047619047574</v>
          </cell>
          <cell r="O794">
            <v>7.7857142857142856</v>
          </cell>
          <cell r="P794">
            <v>7.666666666666667</v>
          </cell>
          <cell r="Q794">
            <v>7.7969576719576716</v>
          </cell>
        </row>
        <row r="795"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38</v>
          </cell>
          <cell r="F795">
            <v>38</v>
          </cell>
          <cell r="G795">
            <v>38</v>
          </cell>
          <cell r="H795">
            <v>38</v>
          </cell>
          <cell r="I795">
            <v>38</v>
          </cell>
          <cell r="J795">
            <v>38</v>
          </cell>
          <cell r="K795">
            <v>38</v>
          </cell>
          <cell r="L795">
            <v>38</v>
          </cell>
          <cell r="M795">
            <v>38</v>
          </cell>
          <cell r="N795">
            <v>38</v>
          </cell>
          <cell r="O795">
            <v>38</v>
          </cell>
          <cell r="P795">
            <v>38</v>
          </cell>
          <cell r="Q795">
            <v>38</v>
          </cell>
        </row>
        <row r="796">
          <cell r="B796">
            <v>561002</v>
          </cell>
          <cell r="C796" t="str">
            <v>المطهرات ومواد التلميع</v>
          </cell>
        </row>
        <row r="797"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21.5</v>
          </cell>
          <cell r="F797">
            <v>21.5</v>
          </cell>
          <cell r="G797">
            <v>21.5</v>
          </cell>
          <cell r="H797">
            <v>21.5</v>
          </cell>
          <cell r="I797">
            <v>22</v>
          </cell>
          <cell r="J797">
            <v>22</v>
          </cell>
          <cell r="K797">
            <v>22</v>
          </cell>
          <cell r="L797">
            <v>22</v>
          </cell>
          <cell r="M797">
            <v>22</v>
          </cell>
          <cell r="N797">
            <v>22</v>
          </cell>
          <cell r="O797">
            <v>22</v>
          </cell>
          <cell r="P797">
            <v>22</v>
          </cell>
          <cell r="Q797">
            <v>21.833333333333332</v>
          </cell>
        </row>
        <row r="798"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19.75</v>
          </cell>
          <cell r="F798">
            <v>20</v>
          </cell>
          <cell r="G798">
            <v>20</v>
          </cell>
          <cell r="H798">
            <v>20</v>
          </cell>
          <cell r="I798">
            <v>20</v>
          </cell>
          <cell r="J798">
            <v>20</v>
          </cell>
          <cell r="K798">
            <v>20</v>
          </cell>
          <cell r="L798">
            <v>18</v>
          </cell>
          <cell r="M798">
            <v>20</v>
          </cell>
          <cell r="N798">
            <v>20</v>
          </cell>
          <cell r="O798">
            <v>19</v>
          </cell>
          <cell r="P798">
            <v>20</v>
          </cell>
          <cell r="Q798">
            <v>19.729166666666668</v>
          </cell>
        </row>
        <row r="799">
          <cell r="B799">
            <v>561003</v>
          </cell>
          <cell r="C799" t="str">
            <v>مبيدات حشرية</v>
          </cell>
        </row>
        <row r="800"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16.5</v>
          </cell>
          <cell r="F800">
            <v>16.5</v>
          </cell>
          <cell r="G800">
            <v>15.5</v>
          </cell>
          <cell r="H800">
            <v>16.5</v>
          </cell>
          <cell r="I800">
            <v>18</v>
          </cell>
          <cell r="J800">
            <v>16</v>
          </cell>
          <cell r="K800">
            <v>16.5</v>
          </cell>
          <cell r="L800">
            <v>16.5</v>
          </cell>
          <cell r="M800">
            <v>16</v>
          </cell>
          <cell r="N800">
            <v>16.5</v>
          </cell>
          <cell r="O800">
            <v>16.5</v>
          </cell>
          <cell r="P800">
            <v>16</v>
          </cell>
          <cell r="Q800">
            <v>16.416666666666668</v>
          </cell>
        </row>
        <row r="801">
          <cell r="B801">
            <v>561004</v>
          </cell>
          <cell r="C801" t="str">
            <v>ملطف جو</v>
          </cell>
        </row>
        <row r="802"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16</v>
          </cell>
          <cell r="F802">
            <v>16</v>
          </cell>
          <cell r="G802">
            <v>15.5</v>
          </cell>
          <cell r="H802">
            <v>16</v>
          </cell>
          <cell r="I802">
            <v>17</v>
          </cell>
          <cell r="J802">
            <v>16</v>
          </cell>
          <cell r="K802">
            <v>15.125</v>
          </cell>
          <cell r="L802">
            <v>14.375</v>
          </cell>
          <cell r="M802">
            <v>14.5</v>
          </cell>
          <cell r="N802">
            <v>13.833333333333334</v>
          </cell>
          <cell r="O802">
            <v>12.5</v>
          </cell>
          <cell r="P802">
            <v>13.25</v>
          </cell>
          <cell r="Q802">
            <v>15.006944444444445</v>
          </cell>
        </row>
        <row r="803">
          <cell r="B803">
            <v>561006</v>
          </cell>
          <cell r="C803" t="str">
            <v>مكانس ومماسح</v>
          </cell>
        </row>
        <row r="804"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5</v>
          </cell>
          <cell r="F804">
            <v>5</v>
          </cell>
          <cell r="G804">
            <v>6</v>
          </cell>
          <cell r="H804">
            <v>5.5</v>
          </cell>
          <cell r="I804">
            <v>5</v>
          </cell>
          <cell r="J804">
            <v>6</v>
          </cell>
          <cell r="K804">
            <v>6</v>
          </cell>
          <cell r="L804">
            <v>6</v>
          </cell>
          <cell r="M804">
            <v>7</v>
          </cell>
          <cell r="N804">
            <v>6.5</v>
          </cell>
          <cell r="O804">
            <v>6</v>
          </cell>
          <cell r="P804">
            <v>6.5</v>
          </cell>
          <cell r="Q804">
            <v>5.875</v>
          </cell>
        </row>
        <row r="805">
          <cell r="B805">
            <v>561007</v>
          </cell>
          <cell r="C805" t="str">
            <v>لوازم منزلية متنوعة</v>
          </cell>
        </row>
        <row r="806"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5.5</v>
          </cell>
          <cell r="F806">
            <v>5.5</v>
          </cell>
          <cell r="G806">
            <v>5.5</v>
          </cell>
          <cell r="H806">
            <v>5.5</v>
          </cell>
          <cell r="I806">
            <v>5</v>
          </cell>
          <cell r="J806">
            <v>5.5</v>
          </cell>
          <cell r="K806">
            <v>5</v>
          </cell>
          <cell r="L806">
            <v>5</v>
          </cell>
          <cell r="M806">
            <v>5.5</v>
          </cell>
          <cell r="N806">
            <v>5</v>
          </cell>
          <cell r="O806">
            <v>5</v>
          </cell>
          <cell r="P806">
            <v>5.5</v>
          </cell>
          <cell r="Q806">
            <v>5.291666666666667</v>
          </cell>
        </row>
        <row r="807"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7</v>
          </cell>
          <cell r="F807">
            <v>7</v>
          </cell>
          <cell r="G807">
            <v>7</v>
          </cell>
          <cell r="H807">
            <v>7</v>
          </cell>
          <cell r="I807">
            <v>7</v>
          </cell>
          <cell r="J807">
            <v>7</v>
          </cell>
          <cell r="K807">
            <v>7</v>
          </cell>
          <cell r="L807">
            <v>7</v>
          </cell>
          <cell r="M807">
            <v>7</v>
          </cell>
          <cell r="N807">
            <v>7</v>
          </cell>
          <cell r="O807">
            <v>7</v>
          </cell>
          <cell r="P807">
            <v>7</v>
          </cell>
          <cell r="Q807">
            <v>7</v>
          </cell>
        </row>
        <row r="808">
          <cell r="B808">
            <v>562</v>
          </cell>
          <cell r="C808" t="str">
            <v>الخدمات المنزلية</v>
          </cell>
        </row>
        <row r="809">
          <cell r="B809">
            <v>562001</v>
          </cell>
          <cell r="C809" t="str">
            <v>أجور الخدم</v>
          </cell>
        </row>
        <row r="810"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240</v>
          </cell>
          <cell r="F810">
            <v>240</v>
          </cell>
          <cell r="G810">
            <v>246.66666666666666</v>
          </cell>
          <cell r="H810">
            <v>246.66666666666666</v>
          </cell>
          <cell r="I810">
            <v>246.66666666666666</v>
          </cell>
          <cell r="J810">
            <v>246.66666666666666</v>
          </cell>
          <cell r="K810">
            <v>246.66666666666666</v>
          </cell>
          <cell r="L810">
            <v>246.66666666666666</v>
          </cell>
          <cell r="M810">
            <v>246.66666666666666</v>
          </cell>
          <cell r="N810">
            <v>246.66666666666666</v>
          </cell>
          <cell r="O810">
            <v>246.66666666666666</v>
          </cell>
          <cell r="P810">
            <v>246.66666666666666</v>
          </cell>
          <cell r="Q810">
            <v>245.55555555555554</v>
          </cell>
        </row>
        <row r="811">
          <cell r="B811">
            <v>562002</v>
          </cell>
          <cell r="C811" t="str">
            <v>غسيل وكي المفروشات المنزلية</v>
          </cell>
        </row>
        <row r="812"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30</v>
          </cell>
          <cell r="F812">
            <v>30</v>
          </cell>
          <cell r="G812">
            <v>31.666666666666668</v>
          </cell>
          <cell r="H812">
            <v>31.666666666666668</v>
          </cell>
          <cell r="I812">
            <v>31.666666666666668</v>
          </cell>
          <cell r="J812">
            <v>31.666666666666668</v>
          </cell>
          <cell r="K812">
            <v>31.666666666666668</v>
          </cell>
          <cell r="L812">
            <v>31.666666666666668</v>
          </cell>
          <cell r="M812">
            <v>31.666666666666668</v>
          </cell>
          <cell r="N812">
            <v>31.666666666666668</v>
          </cell>
          <cell r="O812">
            <v>31.666666666666668</v>
          </cell>
          <cell r="P812">
            <v>31.666666666666668</v>
          </cell>
          <cell r="Q812">
            <v>31.388888888888889</v>
          </cell>
        </row>
        <row r="813"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45</v>
          </cell>
          <cell r="F813">
            <v>45</v>
          </cell>
          <cell r="G813">
            <v>45</v>
          </cell>
          <cell r="H813">
            <v>45</v>
          </cell>
          <cell r="I813">
            <v>45</v>
          </cell>
          <cell r="J813">
            <v>45</v>
          </cell>
          <cell r="K813">
            <v>45</v>
          </cell>
          <cell r="L813">
            <v>45</v>
          </cell>
          <cell r="M813">
            <v>45</v>
          </cell>
          <cell r="N813">
            <v>45</v>
          </cell>
          <cell r="O813">
            <v>45</v>
          </cell>
          <cell r="P813">
            <v>45</v>
          </cell>
          <cell r="Q813">
            <v>45</v>
          </cell>
        </row>
        <row r="814">
          <cell r="B814">
            <v>562003</v>
          </cell>
          <cell r="C814" t="str">
            <v xml:space="preserve">استئجار اثاث </v>
          </cell>
        </row>
        <row r="815"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1.0666666666666667</v>
          </cell>
          <cell r="F815">
            <v>1.0666666666666667</v>
          </cell>
          <cell r="G815">
            <v>1.0666666666666667</v>
          </cell>
          <cell r="H815">
            <v>1.0666666666666667</v>
          </cell>
          <cell r="I815">
            <v>1.0666666666666667</v>
          </cell>
          <cell r="J815">
            <v>1.1666666666666667</v>
          </cell>
          <cell r="K815">
            <v>1.1666666666666667</v>
          </cell>
          <cell r="L815">
            <v>1.1666666666666667</v>
          </cell>
          <cell r="M815">
            <v>1.0666666666666667</v>
          </cell>
          <cell r="N815">
            <v>1.0666666666666667</v>
          </cell>
          <cell r="O815">
            <v>1.0666666666666667</v>
          </cell>
          <cell r="P815">
            <v>1.0999999999999999</v>
          </cell>
          <cell r="Q815">
            <v>1.0944444444444443</v>
          </cell>
        </row>
        <row r="816">
          <cell r="B816">
            <v>6</v>
          </cell>
          <cell r="C816" t="str">
            <v>الصحة</v>
          </cell>
        </row>
        <row r="817">
          <cell r="B817">
            <v>61</v>
          </cell>
          <cell r="C817" t="str">
            <v>المنتجات والمعدات الطبية</v>
          </cell>
        </row>
        <row r="818">
          <cell r="B818">
            <v>611</v>
          </cell>
          <cell r="C818" t="str">
            <v>المنتجات الطبية والصيدلانية</v>
          </cell>
        </row>
        <row r="819">
          <cell r="B819">
            <v>611001</v>
          </cell>
          <cell r="C819" t="str">
            <v>الأدوية</v>
          </cell>
        </row>
        <row r="820"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14.61904761904762</v>
          </cell>
          <cell r="F820">
            <v>14.857142857142858</v>
          </cell>
          <cell r="G820">
            <v>14</v>
          </cell>
          <cell r="H820">
            <v>14.857142857142858</v>
          </cell>
          <cell r="I820">
            <v>14</v>
          </cell>
          <cell r="J820">
            <v>13</v>
          </cell>
          <cell r="K820">
            <v>12</v>
          </cell>
          <cell r="L820">
            <v>12</v>
          </cell>
          <cell r="M820">
            <v>12</v>
          </cell>
          <cell r="N820">
            <v>12</v>
          </cell>
          <cell r="O820">
            <v>12</v>
          </cell>
          <cell r="P820">
            <v>12</v>
          </cell>
          <cell r="Q820">
            <v>13.111111111111112</v>
          </cell>
        </row>
        <row r="821"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31</v>
          </cell>
          <cell r="F821">
            <v>30</v>
          </cell>
          <cell r="G821">
            <v>28</v>
          </cell>
          <cell r="H821">
            <v>26</v>
          </cell>
          <cell r="I821">
            <v>24</v>
          </cell>
          <cell r="J821">
            <v>22</v>
          </cell>
          <cell r="K821">
            <v>19.833333333333332</v>
          </cell>
          <cell r="L821">
            <v>19.9375</v>
          </cell>
          <cell r="M821">
            <v>19.90625</v>
          </cell>
          <cell r="N821">
            <v>20</v>
          </cell>
          <cell r="O821">
            <v>19.9375</v>
          </cell>
          <cell r="P821">
            <v>19.875</v>
          </cell>
          <cell r="Q821">
            <v>23.374131944444446</v>
          </cell>
        </row>
        <row r="822"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18</v>
          </cell>
          <cell r="F822">
            <v>20</v>
          </cell>
          <cell r="G822">
            <v>22</v>
          </cell>
          <cell r="H822">
            <v>24</v>
          </cell>
          <cell r="I822">
            <v>26</v>
          </cell>
          <cell r="J822">
            <v>27.428571428571427</v>
          </cell>
          <cell r="K822">
            <v>27.214285714285715</v>
          </cell>
          <cell r="L822">
            <v>27.107142857142858</v>
          </cell>
          <cell r="M822">
            <v>27.214285714285715</v>
          </cell>
          <cell r="N822">
            <v>27.321428571428573</v>
          </cell>
          <cell r="O822">
            <v>27.214285714285715</v>
          </cell>
          <cell r="P822">
            <v>27.464285714285715</v>
          </cell>
          <cell r="Q822">
            <v>25.080357142857142</v>
          </cell>
        </row>
        <row r="823"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19</v>
          </cell>
          <cell r="F823">
            <v>18</v>
          </cell>
          <cell r="G823">
            <v>17</v>
          </cell>
          <cell r="H823">
            <v>16</v>
          </cell>
          <cell r="I823">
            <v>15.583333333333334</v>
          </cell>
          <cell r="J823">
            <v>15.541666666666668</v>
          </cell>
          <cell r="K823">
            <v>15.510416666666666</v>
          </cell>
          <cell r="L823">
            <v>15.664583333333326</v>
          </cell>
          <cell r="M823">
            <v>15.633333333333326</v>
          </cell>
          <cell r="N823">
            <v>15.737500000000001</v>
          </cell>
          <cell r="O823">
            <v>15.820833333333338</v>
          </cell>
          <cell r="P823">
            <v>15.664583333333326</v>
          </cell>
          <cell r="Q823">
            <v>16.263020833333332</v>
          </cell>
        </row>
        <row r="824"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23</v>
          </cell>
          <cell r="F824">
            <v>20</v>
          </cell>
          <cell r="G824">
            <v>20</v>
          </cell>
          <cell r="H824">
            <v>20</v>
          </cell>
          <cell r="I824">
            <v>20</v>
          </cell>
          <cell r="J824">
            <v>18</v>
          </cell>
          <cell r="K824">
            <v>18</v>
          </cell>
          <cell r="L824">
            <v>17</v>
          </cell>
          <cell r="M824">
            <v>16</v>
          </cell>
          <cell r="N824">
            <v>16</v>
          </cell>
          <cell r="O824">
            <v>15</v>
          </cell>
          <cell r="P824">
            <v>15</v>
          </cell>
          <cell r="Q824">
            <v>18.166666666666668</v>
          </cell>
        </row>
        <row r="825"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16</v>
          </cell>
          <cell r="F825">
            <v>16</v>
          </cell>
          <cell r="G825">
            <v>17</v>
          </cell>
          <cell r="H825">
            <v>16</v>
          </cell>
          <cell r="I825">
            <v>16</v>
          </cell>
          <cell r="J825">
            <v>17</v>
          </cell>
          <cell r="K825">
            <v>17.5</v>
          </cell>
          <cell r="L825">
            <v>17.5</v>
          </cell>
          <cell r="M825">
            <v>17</v>
          </cell>
          <cell r="N825">
            <v>17.5</v>
          </cell>
          <cell r="O825">
            <v>17.5</v>
          </cell>
          <cell r="P825">
            <v>17</v>
          </cell>
          <cell r="Q825">
            <v>16.833333333333332</v>
          </cell>
        </row>
        <row r="826"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24</v>
          </cell>
          <cell r="F826">
            <v>24</v>
          </cell>
          <cell r="G826">
            <v>25</v>
          </cell>
          <cell r="H826">
            <v>24</v>
          </cell>
          <cell r="I826">
            <v>24</v>
          </cell>
          <cell r="J826">
            <v>25</v>
          </cell>
          <cell r="K826">
            <v>25</v>
          </cell>
          <cell r="L826">
            <v>25</v>
          </cell>
          <cell r="M826">
            <v>25</v>
          </cell>
          <cell r="N826">
            <v>25</v>
          </cell>
          <cell r="O826">
            <v>25</v>
          </cell>
          <cell r="P826">
            <v>25</v>
          </cell>
          <cell r="Q826">
            <v>24.666666666666668</v>
          </cell>
        </row>
        <row r="827"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44</v>
          </cell>
          <cell r="F827">
            <v>44</v>
          </cell>
          <cell r="G827">
            <v>42</v>
          </cell>
          <cell r="H827">
            <v>44</v>
          </cell>
          <cell r="I827">
            <v>42</v>
          </cell>
          <cell r="J827">
            <v>42</v>
          </cell>
          <cell r="K827">
            <v>42</v>
          </cell>
          <cell r="L827">
            <v>42</v>
          </cell>
          <cell r="M827">
            <v>42</v>
          </cell>
          <cell r="N827">
            <v>42</v>
          </cell>
          <cell r="O827">
            <v>42</v>
          </cell>
          <cell r="P827">
            <v>42</v>
          </cell>
          <cell r="Q827">
            <v>42.5</v>
          </cell>
        </row>
        <row r="828"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15.635416666666668</v>
          </cell>
          <cell r="F828">
            <v>15.760416666666668</v>
          </cell>
          <cell r="G828">
            <v>15.635416666666668</v>
          </cell>
          <cell r="H828">
            <v>15.697916666666668</v>
          </cell>
          <cell r="I828">
            <v>15.697916666666668</v>
          </cell>
          <cell r="J828">
            <v>15.5625</v>
          </cell>
          <cell r="K828">
            <v>15.630208333333334</v>
          </cell>
          <cell r="L828">
            <v>15.766666666666662</v>
          </cell>
          <cell r="M828">
            <v>15.7875</v>
          </cell>
          <cell r="N828">
            <v>15.725</v>
          </cell>
          <cell r="O828">
            <v>15.620833333333337</v>
          </cell>
          <cell r="P828">
            <v>15.75625</v>
          </cell>
          <cell r="Q828">
            <v>15.689670138888888</v>
          </cell>
        </row>
        <row r="829">
          <cell r="B829">
            <v>612</v>
          </cell>
          <cell r="C829" t="str">
            <v>منتجات طبية متنوعة</v>
          </cell>
        </row>
        <row r="830">
          <cell r="B830">
            <v>612001</v>
          </cell>
          <cell r="C830" t="str">
            <v>منتجات طبية متنوعة</v>
          </cell>
        </row>
        <row r="831"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5</v>
          </cell>
          <cell r="F831">
            <v>5</v>
          </cell>
          <cell r="G831">
            <v>5.333333333333333</v>
          </cell>
          <cell r="H831">
            <v>5</v>
          </cell>
          <cell r="I831">
            <v>5</v>
          </cell>
          <cell r="J831">
            <v>5.333333333333333</v>
          </cell>
          <cell r="K831">
            <v>5</v>
          </cell>
          <cell r="L831">
            <v>5</v>
          </cell>
          <cell r="M831">
            <v>5.333333333333333</v>
          </cell>
          <cell r="N831">
            <v>5</v>
          </cell>
          <cell r="O831">
            <v>5</v>
          </cell>
          <cell r="P831">
            <v>5.333333333333333</v>
          </cell>
          <cell r="Q831">
            <v>5.1111111111111116</v>
          </cell>
        </row>
        <row r="832"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10</v>
          </cell>
          <cell r="F832">
            <v>10</v>
          </cell>
          <cell r="G832">
            <v>10</v>
          </cell>
          <cell r="H832">
            <v>10</v>
          </cell>
          <cell r="I832">
            <v>10</v>
          </cell>
          <cell r="J832">
            <v>10</v>
          </cell>
          <cell r="K832">
            <v>10</v>
          </cell>
          <cell r="L832">
            <v>10</v>
          </cell>
          <cell r="M832">
            <v>10</v>
          </cell>
          <cell r="N832">
            <v>10</v>
          </cell>
          <cell r="O832">
            <v>10</v>
          </cell>
          <cell r="P832">
            <v>10</v>
          </cell>
          <cell r="Q832">
            <v>10</v>
          </cell>
        </row>
        <row r="833">
          <cell r="B833">
            <v>613</v>
          </cell>
          <cell r="C833" t="str">
            <v>الأجهزة والمعدات الطبية</v>
          </cell>
        </row>
        <row r="834">
          <cell r="B834">
            <v>613001</v>
          </cell>
          <cell r="C834" t="str">
            <v>النظارات والعدسات اللاصقة</v>
          </cell>
        </row>
        <row r="835"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110</v>
          </cell>
          <cell r="F835">
            <v>110</v>
          </cell>
          <cell r="G835">
            <v>110</v>
          </cell>
          <cell r="H835">
            <v>110</v>
          </cell>
          <cell r="I835">
            <v>110</v>
          </cell>
          <cell r="J835">
            <v>110</v>
          </cell>
          <cell r="K835">
            <v>110</v>
          </cell>
          <cell r="L835">
            <v>110</v>
          </cell>
          <cell r="M835">
            <v>110</v>
          </cell>
          <cell r="N835">
            <v>110</v>
          </cell>
          <cell r="O835">
            <v>110</v>
          </cell>
          <cell r="P835">
            <v>110</v>
          </cell>
          <cell r="Q835">
            <v>110</v>
          </cell>
        </row>
        <row r="836"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170</v>
          </cell>
          <cell r="F836">
            <v>170</v>
          </cell>
          <cell r="G836">
            <v>170</v>
          </cell>
          <cell r="H836">
            <v>170</v>
          </cell>
          <cell r="I836">
            <v>170</v>
          </cell>
          <cell r="J836">
            <v>170</v>
          </cell>
          <cell r="K836">
            <v>170</v>
          </cell>
          <cell r="L836">
            <v>170</v>
          </cell>
          <cell r="M836">
            <v>170</v>
          </cell>
          <cell r="N836">
            <v>170</v>
          </cell>
          <cell r="O836">
            <v>170</v>
          </cell>
          <cell r="P836">
            <v>170</v>
          </cell>
          <cell r="Q836">
            <v>170</v>
          </cell>
        </row>
        <row r="837">
          <cell r="B837">
            <v>613002</v>
          </cell>
          <cell r="C837" t="str">
            <v>اجهزة طبية</v>
          </cell>
        </row>
        <row r="838"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16</v>
          </cell>
          <cell r="F838">
            <v>16</v>
          </cell>
          <cell r="G838">
            <v>16</v>
          </cell>
          <cell r="H838">
            <v>16</v>
          </cell>
          <cell r="I838">
            <v>16</v>
          </cell>
          <cell r="J838">
            <v>18</v>
          </cell>
          <cell r="K838">
            <v>18</v>
          </cell>
          <cell r="L838">
            <v>18</v>
          </cell>
          <cell r="M838">
            <v>20</v>
          </cell>
          <cell r="N838">
            <v>20</v>
          </cell>
          <cell r="O838">
            <v>20</v>
          </cell>
          <cell r="P838">
            <v>20</v>
          </cell>
          <cell r="Q838">
            <v>17.833333333333332</v>
          </cell>
        </row>
        <row r="839">
          <cell r="B839">
            <v>62</v>
          </cell>
          <cell r="C839" t="str">
            <v>الخدمات الطبية الخارجية</v>
          </cell>
        </row>
        <row r="840">
          <cell r="B840">
            <v>621</v>
          </cell>
          <cell r="C840" t="str">
            <v>خدمات الاطباء</v>
          </cell>
        </row>
        <row r="841">
          <cell r="B841">
            <v>621001</v>
          </cell>
          <cell r="C841" t="str">
            <v>كشفية الاطباءالعموميين</v>
          </cell>
        </row>
        <row r="842"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80</v>
          </cell>
          <cell r="F842">
            <v>80</v>
          </cell>
          <cell r="G842">
            <v>80</v>
          </cell>
          <cell r="H842">
            <v>80</v>
          </cell>
          <cell r="I842">
            <v>80</v>
          </cell>
          <cell r="J842">
            <v>80</v>
          </cell>
          <cell r="K842">
            <v>80</v>
          </cell>
          <cell r="L842">
            <v>80</v>
          </cell>
          <cell r="M842">
            <v>80</v>
          </cell>
          <cell r="N842">
            <v>80</v>
          </cell>
          <cell r="O842">
            <v>80</v>
          </cell>
          <cell r="P842">
            <v>80</v>
          </cell>
          <cell r="Q842">
            <v>80</v>
          </cell>
        </row>
        <row r="843">
          <cell r="B843">
            <v>621002</v>
          </cell>
          <cell r="C843" t="str">
            <v>كشفية الاطباءالاخصائيين</v>
          </cell>
        </row>
        <row r="844"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150</v>
          </cell>
          <cell r="F844">
            <v>150</v>
          </cell>
          <cell r="G844">
            <v>150</v>
          </cell>
          <cell r="H844">
            <v>150</v>
          </cell>
          <cell r="I844">
            <v>150</v>
          </cell>
          <cell r="J844">
            <v>150</v>
          </cell>
          <cell r="K844">
            <v>150</v>
          </cell>
          <cell r="L844">
            <v>150</v>
          </cell>
          <cell r="M844">
            <v>150</v>
          </cell>
          <cell r="N844">
            <v>150</v>
          </cell>
          <cell r="O844">
            <v>150</v>
          </cell>
          <cell r="P844">
            <v>150</v>
          </cell>
          <cell r="Q844">
            <v>150</v>
          </cell>
        </row>
        <row r="845"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80</v>
          </cell>
          <cell r="F845">
            <v>80</v>
          </cell>
          <cell r="G845">
            <v>75</v>
          </cell>
          <cell r="H845">
            <v>75</v>
          </cell>
          <cell r="I845">
            <v>75</v>
          </cell>
          <cell r="J845">
            <v>75</v>
          </cell>
          <cell r="K845">
            <v>75</v>
          </cell>
          <cell r="L845">
            <v>75</v>
          </cell>
          <cell r="M845">
            <v>75</v>
          </cell>
          <cell r="N845">
            <v>75</v>
          </cell>
          <cell r="O845">
            <v>75</v>
          </cell>
          <cell r="P845">
            <v>75</v>
          </cell>
          <cell r="Q845">
            <v>75.833333333333329</v>
          </cell>
        </row>
        <row r="846">
          <cell r="B846">
            <v>622</v>
          </cell>
          <cell r="C846" t="str">
            <v>خدمات عيادات الأسنان</v>
          </cell>
        </row>
        <row r="847">
          <cell r="B847">
            <v>622001</v>
          </cell>
          <cell r="C847" t="str">
            <v>خدمات اطباء الاسنان</v>
          </cell>
        </row>
        <row r="848"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150</v>
          </cell>
          <cell r="F848">
            <v>150</v>
          </cell>
          <cell r="G848">
            <v>150</v>
          </cell>
          <cell r="H848">
            <v>150</v>
          </cell>
          <cell r="I848">
            <v>150</v>
          </cell>
          <cell r="J848">
            <v>150</v>
          </cell>
          <cell r="K848">
            <v>150</v>
          </cell>
          <cell r="L848">
            <v>150</v>
          </cell>
          <cell r="M848">
            <v>150</v>
          </cell>
          <cell r="N848">
            <v>150</v>
          </cell>
          <cell r="O848">
            <v>150</v>
          </cell>
          <cell r="P848">
            <v>150</v>
          </cell>
          <cell r="Q848">
            <v>150</v>
          </cell>
        </row>
        <row r="849"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150</v>
          </cell>
          <cell r="F849">
            <v>150</v>
          </cell>
          <cell r="G849">
            <v>140</v>
          </cell>
          <cell r="H849">
            <v>140</v>
          </cell>
          <cell r="I849">
            <v>140</v>
          </cell>
          <cell r="J849">
            <v>130</v>
          </cell>
          <cell r="K849">
            <v>130</v>
          </cell>
          <cell r="L849">
            <v>130</v>
          </cell>
          <cell r="M849">
            <v>130</v>
          </cell>
          <cell r="N849">
            <v>130</v>
          </cell>
          <cell r="O849">
            <v>130</v>
          </cell>
          <cell r="P849">
            <v>122.5</v>
          </cell>
          <cell r="Q849">
            <v>135.20833333333334</v>
          </cell>
        </row>
        <row r="850">
          <cell r="B850">
            <v>623</v>
          </cell>
          <cell r="C850" t="str">
            <v>خدمات طبية متنوعة</v>
          </cell>
        </row>
        <row r="851">
          <cell r="B851">
            <v>623001</v>
          </cell>
          <cell r="C851" t="str">
            <v>مختبرات طبية</v>
          </cell>
        </row>
        <row r="852"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31.666666666666668</v>
          </cell>
          <cell r="F852">
            <v>31.666666666666668</v>
          </cell>
          <cell r="G852">
            <v>31.666666666666668</v>
          </cell>
          <cell r="H852">
            <v>31.666666666666668</v>
          </cell>
          <cell r="I852">
            <v>31.666666666666668</v>
          </cell>
          <cell r="J852">
            <v>31.666666666666668</v>
          </cell>
          <cell r="K852">
            <v>31.666666666666668</v>
          </cell>
          <cell r="L852">
            <v>31.666666666666668</v>
          </cell>
          <cell r="M852">
            <v>31.666666666666668</v>
          </cell>
          <cell r="N852">
            <v>31.666666666666668</v>
          </cell>
          <cell r="O852">
            <v>31.666666666666668</v>
          </cell>
          <cell r="P852">
            <v>31.666666666666668</v>
          </cell>
          <cell r="Q852">
            <v>31.666666666666671</v>
          </cell>
        </row>
        <row r="853"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15</v>
          </cell>
          <cell r="F853">
            <v>15</v>
          </cell>
          <cell r="G853">
            <v>15</v>
          </cell>
          <cell r="H853">
            <v>15</v>
          </cell>
          <cell r="I853">
            <v>15</v>
          </cell>
          <cell r="J853">
            <v>15</v>
          </cell>
          <cell r="K853">
            <v>15</v>
          </cell>
          <cell r="L853">
            <v>15</v>
          </cell>
          <cell r="M853">
            <v>15</v>
          </cell>
          <cell r="N853">
            <v>15</v>
          </cell>
          <cell r="O853">
            <v>15</v>
          </cell>
          <cell r="P853">
            <v>15</v>
          </cell>
          <cell r="Q853">
            <v>15</v>
          </cell>
        </row>
        <row r="854"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46</v>
          </cell>
          <cell r="F854">
            <v>46</v>
          </cell>
          <cell r="G854">
            <v>43.333333333333336</v>
          </cell>
          <cell r="H854">
            <v>43.333333333333336</v>
          </cell>
          <cell r="I854">
            <v>43.333333333333336</v>
          </cell>
          <cell r="J854">
            <v>43.333333333333336</v>
          </cell>
          <cell r="K854">
            <v>43.333333333333336</v>
          </cell>
          <cell r="L854">
            <v>43.333333333333336</v>
          </cell>
          <cell r="M854">
            <v>43.333333333333336</v>
          </cell>
          <cell r="N854">
            <v>43.333333333333336</v>
          </cell>
          <cell r="O854">
            <v>43.333333333333336</v>
          </cell>
          <cell r="P854">
            <v>43.333333333333336</v>
          </cell>
          <cell r="Q854">
            <v>43.777777777777771</v>
          </cell>
        </row>
        <row r="855"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35</v>
          </cell>
          <cell r="F855">
            <v>35</v>
          </cell>
          <cell r="G855">
            <v>35</v>
          </cell>
          <cell r="H855">
            <v>35</v>
          </cell>
          <cell r="I855">
            <v>35</v>
          </cell>
          <cell r="J855">
            <v>35</v>
          </cell>
          <cell r="K855">
            <v>35</v>
          </cell>
          <cell r="L855">
            <v>35</v>
          </cell>
          <cell r="M855">
            <v>35</v>
          </cell>
          <cell r="N855">
            <v>35</v>
          </cell>
          <cell r="O855">
            <v>35</v>
          </cell>
          <cell r="P855">
            <v>35</v>
          </cell>
          <cell r="Q855">
            <v>35</v>
          </cell>
        </row>
        <row r="856"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275</v>
          </cell>
          <cell r="F856">
            <v>275</v>
          </cell>
          <cell r="G856">
            <v>275</v>
          </cell>
          <cell r="H856">
            <v>275</v>
          </cell>
          <cell r="I856">
            <v>275</v>
          </cell>
          <cell r="J856">
            <v>280</v>
          </cell>
          <cell r="K856">
            <v>280</v>
          </cell>
          <cell r="L856">
            <v>280</v>
          </cell>
          <cell r="M856">
            <v>276</v>
          </cell>
          <cell r="N856">
            <v>276</v>
          </cell>
          <cell r="O856">
            <v>276</v>
          </cell>
          <cell r="P856">
            <v>280</v>
          </cell>
          <cell r="Q856">
            <v>276.91666666666669</v>
          </cell>
        </row>
        <row r="857">
          <cell r="B857">
            <v>623002</v>
          </cell>
          <cell r="C857" t="str">
            <v>خدمات العلاج الطبيعي</v>
          </cell>
        </row>
        <row r="858"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85</v>
          </cell>
          <cell r="F858">
            <v>85</v>
          </cell>
          <cell r="G858">
            <v>85</v>
          </cell>
          <cell r="H858">
            <v>85</v>
          </cell>
          <cell r="I858">
            <v>85</v>
          </cell>
          <cell r="J858">
            <v>85</v>
          </cell>
          <cell r="K858">
            <v>85</v>
          </cell>
          <cell r="L858">
            <v>85</v>
          </cell>
          <cell r="M858">
            <v>85</v>
          </cell>
          <cell r="N858">
            <v>85</v>
          </cell>
          <cell r="O858">
            <v>85</v>
          </cell>
          <cell r="P858">
            <v>85</v>
          </cell>
          <cell r="Q858">
            <v>85</v>
          </cell>
        </row>
        <row r="859">
          <cell r="B859">
            <v>63</v>
          </cell>
          <cell r="C859" t="str">
            <v>خدمات المستشفيات</v>
          </cell>
        </row>
        <row r="860">
          <cell r="B860">
            <v>630</v>
          </cell>
          <cell r="C860" t="str">
            <v>خدمات المستشفيات</v>
          </cell>
        </row>
        <row r="861">
          <cell r="B861">
            <v>6301</v>
          </cell>
          <cell r="C861" t="str">
            <v>خدمات المستشفيات الحكومية</v>
          </cell>
        </row>
        <row r="862">
          <cell r="B862">
            <v>630101</v>
          </cell>
          <cell r="C862" t="str">
            <v>خدمات المبيت</v>
          </cell>
        </row>
        <row r="863"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560</v>
          </cell>
          <cell r="F863">
            <v>560</v>
          </cell>
          <cell r="G863">
            <v>560</v>
          </cell>
          <cell r="H863">
            <v>560</v>
          </cell>
          <cell r="I863">
            <v>560</v>
          </cell>
          <cell r="J863">
            <v>550</v>
          </cell>
          <cell r="K863">
            <v>550</v>
          </cell>
          <cell r="L863">
            <v>550</v>
          </cell>
          <cell r="M863">
            <v>540</v>
          </cell>
          <cell r="N863">
            <v>540</v>
          </cell>
          <cell r="O863">
            <v>540</v>
          </cell>
          <cell r="P863">
            <v>540</v>
          </cell>
          <cell r="Q863">
            <v>550.83333333333337</v>
          </cell>
        </row>
        <row r="864">
          <cell r="B864">
            <v>630102</v>
          </cell>
          <cell r="C864" t="str">
            <v>خدمات علاجية</v>
          </cell>
        </row>
        <row r="865"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560</v>
          </cell>
          <cell r="F865">
            <v>560</v>
          </cell>
          <cell r="G865">
            <v>560</v>
          </cell>
          <cell r="H865">
            <v>560</v>
          </cell>
          <cell r="I865">
            <v>560</v>
          </cell>
          <cell r="J865">
            <v>550</v>
          </cell>
          <cell r="K865">
            <v>550</v>
          </cell>
          <cell r="L865">
            <v>550</v>
          </cell>
          <cell r="M865">
            <v>540</v>
          </cell>
          <cell r="N865">
            <v>540</v>
          </cell>
          <cell r="O865">
            <v>540</v>
          </cell>
          <cell r="P865">
            <v>540</v>
          </cell>
          <cell r="Q865">
            <v>550.83333333333337</v>
          </cell>
        </row>
        <row r="866">
          <cell r="B866">
            <v>6302</v>
          </cell>
          <cell r="C866" t="str">
            <v>خدمات المستشفيات الخاصة</v>
          </cell>
        </row>
        <row r="867">
          <cell r="B867">
            <v>630201</v>
          </cell>
          <cell r="C867" t="str">
            <v>خدمات المبيت</v>
          </cell>
        </row>
        <row r="868"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1400</v>
          </cell>
          <cell r="F868">
            <v>1400</v>
          </cell>
          <cell r="G868">
            <v>1400</v>
          </cell>
          <cell r="H868">
            <v>1400</v>
          </cell>
          <cell r="I868">
            <v>1400</v>
          </cell>
          <cell r="J868">
            <v>1400</v>
          </cell>
          <cell r="K868">
            <v>1400</v>
          </cell>
          <cell r="L868">
            <v>1400</v>
          </cell>
          <cell r="M868">
            <v>1400</v>
          </cell>
          <cell r="N868">
            <v>1400</v>
          </cell>
          <cell r="O868">
            <v>1400</v>
          </cell>
          <cell r="P868">
            <v>1400</v>
          </cell>
          <cell r="Q868">
            <v>1400</v>
          </cell>
        </row>
        <row r="869"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1050</v>
          </cell>
          <cell r="F869">
            <v>1050</v>
          </cell>
          <cell r="G869">
            <v>1000</v>
          </cell>
          <cell r="H869">
            <v>1000</v>
          </cell>
          <cell r="I869">
            <v>1000</v>
          </cell>
          <cell r="J869">
            <v>1000</v>
          </cell>
          <cell r="K869">
            <v>1000</v>
          </cell>
          <cell r="L869">
            <v>1000</v>
          </cell>
          <cell r="M869">
            <v>1000</v>
          </cell>
          <cell r="N869">
            <v>1000</v>
          </cell>
          <cell r="O869">
            <v>1000</v>
          </cell>
          <cell r="P869">
            <v>1000</v>
          </cell>
          <cell r="Q869">
            <v>1008.3333333333334</v>
          </cell>
        </row>
        <row r="870">
          <cell r="B870">
            <v>630202</v>
          </cell>
          <cell r="C870" t="str">
            <v>خدمات علاجية</v>
          </cell>
        </row>
        <row r="871"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3000</v>
          </cell>
          <cell r="F871">
            <v>3000</v>
          </cell>
          <cell r="G871">
            <v>3000</v>
          </cell>
          <cell r="H871">
            <v>3000</v>
          </cell>
          <cell r="I871">
            <v>3000</v>
          </cell>
          <cell r="J871">
            <v>3000</v>
          </cell>
          <cell r="K871">
            <v>3000</v>
          </cell>
          <cell r="L871">
            <v>3000</v>
          </cell>
          <cell r="M871">
            <v>3000</v>
          </cell>
          <cell r="N871">
            <v>3000</v>
          </cell>
          <cell r="O871">
            <v>3000</v>
          </cell>
          <cell r="P871">
            <v>3000</v>
          </cell>
          <cell r="Q871">
            <v>3000</v>
          </cell>
        </row>
        <row r="872">
          <cell r="B872">
            <v>7</v>
          </cell>
          <cell r="C872" t="str">
            <v xml:space="preserve">النقل والمواصلات </v>
          </cell>
        </row>
        <row r="873">
          <cell r="B873">
            <v>71</v>
          </cell>
          <cell r="C873" t="str">
            <v>وسائل النقل الشخصية</v>
          </cell>
        </row>
        <row r="874">
          <cell r="B874">
            <v>711</v>
          </cell>
          <cell r="C874" t="str">
            <v>السيارات</v>
          </cell>
        </row>
        <row r="875">
          <cell r="B875">
            <v>711001</v>
          </cell>
          <cell r="C875" t="str">
            <v>سيارات الصالون</v>
          </cell>
        </row>
        <row r="876"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85000</v>
          </cell>
          <cell r="F876">
            <v>85000</v>
          </cell>
          <cell r="G876">
            <v>81250</v>
          </cell>
          <cell r="H876">
            <v>81250</v>
          </cell>
          <cell r="I876">
            <v>81250</v>
          </cell>
          <cell r="J876">
            <v>79000</v>
          </cell>
          <cell r="K876">
            <v>79000</v>
          </cell>
          <cell r="L876">
            <v>79000</v>
          </cell>
          <cell r="M876">
            <v>74750</v>
          </cell>
          <cell r="N876">
            <v>74750</v>
          </cell>
          <cell r="O876">
            <v>74750</v>
          </cell>
          <cell r="P876">
            <v>71250</v>
          </cell>
          <cell r="Q876">
            <v>78854.166666666672</v>
          </cell>
        </row>
        <row r="877"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87000</v>
          </cell>
          <cell r="F877">
            <v>87000</v>
          </cell>
          <cell r="G877">
            <v>95666.666666666672</v>
          </cell>
          <cell r="H877">
            <v>95666.666666666672</v>
          </cell>
          <cell r="I877">
            <v>95666.666666666672</v>
          </cell>
          <cell r="J877">
            <v>110000</v>
          </cell>
          <cell r="K877">
            <v>110000</v>
          </cell>
          <cell r="L877">
            <v>110000</v>
          </cell>
          <cell r="M877">
            <v>100000</v>
          </cell>
          <cell r="N877">
            <v>100000</v>
          </cell>
          <cell r="O877">
            <v>100000</v>
          </cell>
          <cell r="P877">
            <v>98750</v>
          </cell>
          <cell r="Q877">
            <v>99145.833333333328</v>
          </cell>
        </row>
        <row r="878"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93000</v>
          </cell>
          <cell r="F878">
            <v>93000</v>
          </cell>
          <cell r="G878">
            <v>90000</v>
          </cell>
          <cell r="H878">
            <v>90000</v>
          </cell>
          <cell r="I878">
            <v>90000</v>
          </cell>
          <cell r="J878">
            <v>87000</v>
          </cell>
          <cell r="K878">
            <v>87000</v>
          </cell>
          <cell r="L878">
            <v>87000</v>
          </cell>
          <cell r="M878">
            <v>85000</v>
          </cell>
          <cell r="N878">
            <v>85000</v>
          </cell>
          <cell r="O878">
            <v>85000</v>
          </cell>
          <cell r="P878">
            <v>83750</v>
          </cell>
          <cell r="Q878">
            <v>87979.166666666672</v>
          </cell>
        </row>
        <row r="879"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85000</v>
          </cell>
          <cell r="F879">
            <v>85000</v>
          </cell>
          <cell r="G879">
            <v>85000</v>
          </cell>
          <cell r="H879">
            <v>85000</v>
          </cell>
          <cell r="I879">
            <v>85000</v>
          </cell>
          <cell r="J879">
            <v>83000</v>
          </cell>
          <cell r="K879">
            <v>83000</v>
          </cell>
          <cell r="L879">
            <v>83000</v>
          </cell>
          <cell r="M879">
            <v>80000</v>
          </cell>
          <cell r="N879">
            <v>80000</v>
          </cell>
          <cell r="O879">
            <v>80000</v>
          </cell>
          <cell r="P879">
            <v>79500</v>
          </cell>
          <cell r="Q879">
            <v>82791.666666666672</v>
          </cell>
        </row>
        <row r="880"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73000</v>
          </cell>
          <cell r="F880">
            <v>73000</v>
          </cell>
          <cell r="G880">
            <v>71000</v>
          </cell>
          <cell r="H880">
            <v>71000</v>
          </cell>
          <cell r="I880">
            <v>71000</v>
          </cell>
          <cell r="J880">
            <v>72000</v>
          </cell>
          <cell r="K880">
            <v>72000</v>
          </cell>
          <cell r="L880">
            <v>72000</v>
          </cell>
          <cell r="M880">
            <v>71000</v>
          </cell>
          <cell r="N880">
            <v>71000</v>
          </cell>
          <cell r="O880">
            <v>71000</v>
          </cell>
          <cell r="P880">
            <v>70750</v>
          </cell>
          <cell r="Q880">
            <v>71562.5</v>
          </cell>
        </row>
        <row r="881">
          <cell r="B881">
            <v>713</v>
          </cell>
          <cell r="C881" t="str">
            <v>دراجات هوائية</v>
          </cell>
        </row>
        <row r="882">
          <cell r="B882">
            <v>713001</v>
          </cell>
          <cell r="C882" t="str">
            <v>دراجات هوائية</v>
          </cell>
        </row>
        <row r="883"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575</v>
          </cell>
          <cell r="F883">
            <v>575</v>
          </cell>
          <cell r="G883">
            <v>575</v>
          </cell>
          <cell r="H883">
            <v>575</v>
          </cell>
          <cell r="I883">
            <v>575</v>
          </cell>
          <cell r="J883">
            <v>575</v>
          </cell>
          <cell r="K883">
            <v>575</v>
          </cell>
          <cell r="L883">
            <v>575</v>
          </cell>
          <cell r="M883">
            <v>575</v>
          </cell>
          <cell r="N883">
            <v>570</v>
          </cell>
          <cell r="O883">
            <v>570</v>
          </cell>
          <cell r="P883">
            <v>570</v>
          </cell>
          <cell r="Q883">
            <v>573.75</v>
          </cell>
        </row>
        <row r="884"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400</v>
          </cell>
          <cell r="F884">
            <v>400</v>
          </cell>
          <cell r="G884">
            <v>400</v>
          </cell>
          <cell r="H884">
            <v>400</v>
          </cell>
          <cell r="I884">
            <v>400</v>
          </cell>
          <cell r="J884">
            <v>400</v>
          </cell>
          <cell r="K884">
            <v>400</v>
          </cell>
          <cell r="L884">
            <v>400</v>
          </cell>
          <cell r="M884">
            <v>400</v>
          </cell>
          <cell r="N884">
            <v>410</v>
          </cell>
          <cell r="O884">
            <v>410</v>
          </cell>
          <cell r="P884">
            <v>410</v>
          </cell>
          <cell r="Q884">
            <v>402.5</v>
          </cell>
        </row>
        <row r="885">
          <cell r="B885">
            <v>72</v>
          </cell>
          <cell r="C885" t="str">
            <v>تشغيل وسائط النقل</v>
          </cell>
        </row>
        <row r="886">
          <cell r="B886">
            <v>721</v>
          </cell>
          <cell r="C886" t="str">
            <v>الاطارات وقطع الغيار</v>
          </cell>
        </row>
        <row r="887">
          <cell r="B887">
            <v>721001</v>
          </cell>
          <cell r="C887" t="str">
            <v>الاطارات</v>
          </cell>
        </row>
        <row r="888"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150</v>
          </cell>
          <cell r="F888">
            <v>150</v>
          </cell>
          <cell r="G888">
            <v>150</v>
          </cell>
          <cell r="H888">
            <v>150</v>
          </cell>
          <cell r="I888">
            <v>150</v>
          </cell>
          <cell r="J888">
            <v>150</v>
          </cell>
          <cell r="K888">
            <v>150</v>
          </cell>
          <cell r="L888">
            <v>147.5</v>
          </cell>
          <cell r="M888">
            <v>150</v>
          </cell>
          <cell r="N888">
            <v>150</v>
          </cell>
          <cell r="O888">
            <v>150</v>
          </cell>
          <cell r="P888">
            <v>150</v>
          </cell>
          <cell r="Q888">
            <v>149.79166666666666</v>
          </cell>
        </row>
        <row r="889"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175</v>
          </cell>
          <cell r="F889">
            <v>175</v>
          </cell>
          <cell r="G889">
            <v>175</v>
          </cell>
          <cell r="H889">
            <v>175</v>
          </cell>
          <cell r="I889">
            <v>175</v>
          </cell>
          <cell r="J889">
            <v>175</v>
          </cell>
          <cell r="K889">
            <v>177.5</v>
          </cell>
          <cell r="L889">
            <v>175</v>
          </cell>
          <cell r="M889">
            <v>175</v>
          </cell>
          <cell r="N889">
            <v>177.5</v>
          </cell>
          <cell r="O889">
            <v>172.5</v>
          </cell>
          <cell r="P889">
            <v>175</v>
          </cell>
          <cell r="Q889">
            <v>175.20833333333334</v>
          </cell>
        </row>
        <row r="890"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320</v>
          </cell>
          <cell r="F890">
            <v>320</v>
          </cell>
          <cell r="G890">
            <v>320</v>
          </cell>
          <cell r="H890">
            <v>320</v>
          </cell>
          <cell r="I890">
            <v>320</v>
          </cell>
          <cell r="J890">
            <v>320</v>
          </cell>
          <cell r="K890">
            <v>315</v>
          </cell>
          <cell r="L890">
            <v>310</v>
          </cell>
          <cell r="M890">
            <v>320</v>
          </cell>
          <cell r="N890">
            <v>320</v>
          </cell>
          <cell r="O890">
            <v>315</v>
          </cell>
          <cell r="P890">
            <v>320</v>
          </cell>
          <cell r="Q890">
            <v>318.33333333333331</v>
          </cell>
        </row>
        <row r="891">
          <cell r="B891">
            <v>721002</v>
          </cell>
          <cell r="C891" t="str">
            <v>قطع الغيار</v>
          </cell>
        </row>
        <row r="892"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57.5</v>
          </cell>
          <cell r="F892">
            <v>57.5</v>
          </cell>
          <cell r="G892">
            <v>58.333333333333336</v>
          </cell>
          <cell r="H892">
            <v>58.833333333333336</v>
          </cell>
          <cell r="I892">
            <v>56.785714285714285</v>
          </cell>
          <cell r="J892">
            <v>59.583333333333336</v>
          </cell>
          <cell r="K892">
            <v>57.916666666666664</v>
          </cell>
          <cell r="L892">
            <v>59.642857142857146</v>
          </cell>
          <cell r="M892">
            <v>60.714285714285715</v>
          </cell>
          <cell r="N892">
            <v>70.357142857142861</v>
          </cell>
          <cell r="O892">
            <v>67.142857142857139</v>
          </cell>
          <cell r="P892">
            <v>66.071428571428569</v>
          </cell>
          <cell r="Q892">
            <v>60.865079365079367</v>
          </cell>
        </row>
        <row r="893"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45.357142857142854</v>
          </cell>
          <cell r="F893">
            <v>43.214285714285715</v>
          </cell>
          <cell r="G893">
            <v>43.333333333333336</v>
          </cell>
          <cell r="H893">
            <v>45</v>
          </cell>
          <cell r="I893">
            <v>47.142857142857146</v>
          </cell>
          <cell r="J893">
            <v>47.142857142857146</v>
          </cell>
          <cell r="K893">
            <v>48.75</v>
          </cell>
          <cell r="L893">
            <v>48.75</v>
          </cell>
          <cell r="M893">
            <v>47.142857142857146</v>
          </cell>
          <cell r="N893">
            <v>46.875</v>
          </cell>
          <cell r="O893">
            <v>48.125</v>
          </cell>
          <cell r="P893">
            <v>48.125</v>
          </cell>
          <cell r="Q893">
            <v>46.579861111111114</v>
          </cell>
        </row>
        <row r="894"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52</v>
          </cell>
          <cell r="F894">
            <v>52</v>
          </cell>
          <cell r="G894">
            <v>50</v>
          </cell>
          <cell r="H894">
            <v>50</v>
          </cell>
          <cell r="I894">
            <v>50</v>
          </cell>
          <cell r="J894">
            <v>49</v>
          </cell>
          <cell r="K894">
            <v>49</v>
          </cell>
          <cell r="L894">
            <v>49</v>
          </cell>
          <cell r="M894">
            <v>48</v>
          </cell>
          <cell r="N894">
            <v>48</v>
          </cell>
          <cell r="O894">
            <v>47</v>
          </cell>
          <cell r="P894">
            <v>45</v>
          </cell>
          <cell r="Q894">
            <v>49.083333333333336</v>
          </cell>
        </row>
        <row r="895"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30</v>
          </cell>
          <cell r="F895">
            <v>30</v>
          </cell>
          <cell r="G895">
            <v>30</v>
          </cell>
          <cell r="H895">
            <v>30</v>
          </cell>
          <cell r="I895">
            <v>30</v>
          </cell>
          <cell r="J895">
            <v>30</v>
          </cell>
          <cell r="K895">
            <v>30</v>
          </cell>
          <cell r="L895">
            <v>30</v>
          </cell>
          <cell r="M895">
            <v>28</v>
          </cell>
          <cell r="N895">
            <v>28</v>
          </cell>
          <cell r="O895">
            <v>28</v>
          </cell>
          <cell r="P895">
            <v>28</v>
          </cell>
          <cell r="Q895">
            <v>29.333333333333332</v>
          </cell>
        </row>
        <row r="896"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30</v>
          </cell>
          <cell r="F896">
            <v>30</v>
          </cell>
          <cell r="G896">
            <v>30</v>
          </cell>
          <cell r="H896">
            <v>30</v>
          </cell>
          <cell r="I896">
            <v>29</v>
          </cell>
          <cell r="J896">
            <v>28.5</v>
          </cell>
          <cell r="K896">
            <v>28</v>
          </cell>
          <cell r="L896">
            <v>27</v>
          </cell>
          <cell r="M896">
            <v>26</v>
          </cell>
          <cell r="N896">
            <v>26.5</v>
          </cell>
          <cell r="O896">
            <v>25.5</v>
          </cell>
          <cell r="P896">
            <v>26.5</v>
          </cell>
          <cell r="Q896">
            <v>28.083333333333332</v>
          </cell>
        </row>
        <row r="897">
          <cell r="B897">
            <v>722</v>
          </cell>
          <cell r="C897" t="str">
            <v>المحروقات وزيوت التشحيم</v>
          </cell>
        </row>
        <row r="898">
          <cell r="B898">
            <v>722001</v>
          </cell>
          <cell r="C898" t="str">
            <v>المحروقات</v>
          </cell>
        </row>
        <row r="899"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6.35</v>
          </cell>
          <cell r="F899">
            <v>6.35</v>
          </cell>
          <cell r="G899">
            <v>6.1</v>
          </cell>
          <cell r="H899">
            <v>5.96</v>
          </cell>
          <cell r="I899">
            <v>5.79</v>
          </cell>
          <cell r="J899">
            <v>5.99</v>
          </cell>
          <cell r="K899">
            <v>5.76</v>
          </cell>
          <cell r="L899">
            <v>5.94</v>
          </cell>
          <cell r="M899">
            <v>6</v>
          </cell>
          <cell r="N899">
            <v>6.26</v>
          </cell>
          <cell r="O899">
            <v>6.06</v>
          </cell>
          <cell r="P899">
            <v>6.35</v>
          </cell>
          <cell r="Q899">
            <v>6.0758333333333319</v>
          </cell>
        </row>
        <row r="900"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8.3099999999999987</v>
          </cell>
          <cell r="F900">
            <v>8.31</v>
          </cell>
          <cell r="G900">
            <v>7.66</v>
          </cell>
          <cell r="H900">
            <v>7.4</v>
          </cell>
          <cell r="I900">
            <v>7.46</v>
          </cell>
          <cell r="J900">
            <v>7.66</v>
          </cell>
          <cell r="K900">
            <v>7.4</v>
          </cell>
          <cell r="L900">
            <v>7.55</v>
          </cell>
          <cell r="M900">
            <v>7.61</v>
          </cell>
          <cell r="N900">
            <v>7.87</v>
          </cell>
          <cell r="O900">
            <v>7.65</v>
          </cell>
          <cell r="P900">
            <v>7.94</v>
          </cell>
          <cell r="Q900">
            <v>7.7350000000000003</v>
          </cell>
        </row>
        <row r="901"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6.22</v>
          </cell>
          <cell r="F901">
            <v>6.22</v>
          </cell>
          <cell r="G901">
            <v>5.85</v>
          </cell>
          <cell r="H901">
            <v>5.68</v>
          </cell>
          <cell r="I901">
            <v>6.02</v>
          </cell>
          <cell r="J901">
            <v>5.85</v>
          </cell>
          <cell r="K901">
            <v>5.93</v>
          </cell>
          <cell r="L901">
            <v>6.13</v>
          </cell>
          <cell r="M901">
            <v>6.05</v>
          </cell>
          <cell r="N901">
            <v>6.13</v>
          </cell>
          <cell r="O901">
            <v>6.39</v>
          </cell>
          <cell r="P901">
            <v>6.3</v>
          </cell>
          <cell r="Q901">
            <v>6.064166666666666</v>
          </cell>
        </row>
        <row r="902"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B904">
            <v>722002</v>
          </cell>
          <cell r="C904" t="str">
            <v>زيوت السيارات</v>
          </cell>
        </row>
        <row r="905"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35</v>
          </cell>
          <cell r="F905">
            <v>35</v>
          </cell>
          <cell r="G905">
            <v>35</v>
          </cell>
          <cell r="H905">
            <v>35</v>
          </cell>
          <cell r="I905">
            <v>35</v>
          </cell>
          <cell r="J905">
            <v>33</v>
          </cell>
          <cell r="K905">
            <v>32.5</v>
          </cell>
          <cell r="L905">
            <v>30</v>
          </cell>
          <cell r="M905">
            <v>28</v>
          </cell>
          <cell r="N905">
            <v>30</v>
          </cell>
          <cell r="O905">
            <v>30</v>
          </cell>
          <cell r="P905">
            <v>30</v>
          </cell>
          <cell r="Q905">
            <v>32.375</v>
          </cell>
        </row>
        <row r="906"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35</v>
          </cell>
          <cell r="F906">
            <v>35</v>
          </cell>
          <cell r="G906">
            <v>33.333333333333336</v>
          </cell>
          <cell r="H906">
            <v>35</v>
          </cell>
          <cell r="I906">
            <v>35</v>
          </cell>
          <cell r="J906">
            <v>32.5</v>
          </cell>
          <cell r="K906">
            <v>32.5</v>
          </cell>
          <cell r="L906">
            <v>32.5</v>
          </cell>
          <cell r="M906">
            <v>31.5</v>
          </cell>
          <cell r="N906">
            <v>33.5</v>
          </cell>
          <cell r="O906">
            <v>35</v>
          </cell>
          <cell r="P906">
            <v>34.166666666666664</v>
          </cell>
          <cell r="Q906">
            <v>33.750000000000007</v>
          </cell>
        </row>
        <row r="907"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35</v>
          </cell>
          <cell r="F907">
            <v>35</v>
          </cell>
          <cell r="G907">
            <v>35</v>
          </cell>
          <cell r="H907">
            <v>35</v>
          </cell>
          <cell r="I907">
            <v>35</v>
          </cell>
          <cell r="J907">
            <v>33</v>
          </cell>
          <cell r="K907">
            <v>32.5</v>
          </cell>
          <cell r="L907">
            <v>32.5</v>
          </cell>
          <cell r="M907">
            <v>31.5</v>
          </cell>
          <cell r="N907">
            <v>32.5</v>
          </cell>
          <cell r="O907">
            <v>32.5</v>
          </cell>
          <cell r="P907">
            <v>32.5</v>
          </cell>
          <cell r="Q907">
            <v>33.5</v>
          </cell>
        </row>
        <row r="908">
          <cell r="B908">
            <v>723</v>
          </cell>
          <cell r="C908" t="str">
            <v>اصلاح السيارات الشخصية</v>
          </cell>
        </row>
        <row r="909">
          <cell r="B909">
            <v>723001</v>
          </cell>
          <cell r="C909" t="str">
            <v>اصلاح ميكانيك السيارات</v>
          </cell>
        </row>
        <row r="910"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49</v>
          </cell>
          <cell r="F910">
            <v>49</v>
          </cell>
          <cell r="G910">
            <v>48</v>
          </cell>
          <cell r="H910">
            <v>48</v>
          </cell>
          <cell r="I910">
            <v>48</v>
          </cell>
          <cell r="J910">
            <v>50</v>
          </cell>
          <cell r="K910">
            <v>50</v>
          </cell>
          <cell r="L910">
            <v>50</v>
          </cell>
          <cell r="M910">
            <v>48</v>
          </cell>
          <cell r="N910">
            <v>48</v>
          </cell>
          <cell r="O910">
            <v>48</v>
          </cell>
          <cell r="P910">
            <v>48</v>
          </cell>
          <cell r="Q910">
            <v>48.666666666666664</v>
          </cell>
        </row>
        <row r="911"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60</v>
          </cell>
          <cell r="F911">
            <v>60</v>
          </cell>
          <cell r="G911">
            <v>60.714285714285715</v>
          </cell>
          <cell r="H911">
            <v>60.714285714285715</v>
          </cell>
          <cell r="I911">
            <v>60.714285714285715</v>
          </cell>
          <cell r="J911">
            <v>60.714285714285715</v>
          </cell>
          <cell r="K911">
            <v>60.714285714285715</v>
          </cell>
          <cell r="L911">
            <v>60.714285714285715</v>
          </cell>
          <cell r="M911">
            <v>59.285714285714285</v>
          </cell>
          <cell r="N911">
            <v>59.285714285714285</v>
          </cell>
          <cell r="O911">
            <v>59.285714285714285</v>
          </cell>
          <cell r="P911">
            <v>56.428571428571431</v>
          </cell>
          <cell r="Q911">
            <v>59.880952380952401</v>
          </cell>
        </row>
        <row r="912">
          <cell r="B912">
            <v>723002</v>
          </cell>
          <cell r="C912" t="str">
            <v>غسيل وتشحيم السيارات</v>
          </cell>
        </row>
        <row r="913"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40</v>
          </cell>
          <cell r="F913">
            <v>40</v>
          </cell>
          <cell r="G913">
            <v>40</v>
          </cell>
          <cell r="H913">
            <v>40</v>
          </cell>
          <cell r="I913">
            <v>40</v>
          </cell>
          <cell r="J913">
            <v>40</v>
          </cell>
          <cell r="K913">
            <v>40</v>
          </cell>
          <cell r="L913">
            <v>40</v>
          </cell>
          <cell r="M913">
            <v>40</v>
          </cell>
          <cell r="N913">
            <v>40</v>
          </cell>
          <cell r="O913">
            <v>40</v>
          </cell>
          <cell r="P913">
            <v>40</v>
          </cell>
          <cell r="Q913">
            <v>40</v>
          </cell>
        </row>
        <row r="914">
          <cell r="B914">
            <v>724</v>
          </cell>
          <cell r="C914" t="str">
            <v>خدمات اخرى لسيارات النقل الشخصية</v>
          </cell>
        </row>
        <row r="915">
          <cell r="B915">
            <v>724001</v>
          </cell>
          <cell r="C915" t="str">
            <v>خدمات مواقف السيارات</v>
          </cell>
        </row>
        <row r="916"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20</v>
          </cell>
          <cell r="F916">
            <v>20</v>
          </cell>
          <cell r="G916">
            <v>20</v>
          </cell>
          <cell r="H916">
            <v>20</v>
          </cell>
          <cell r="I916">
            <v>20</v>
          </cell>
          <cell r="J916">
            <v>20</v>
          </cell>
          <cell r="K916">
            <v>20</v>
          </cell>
          <cell r="L916">
            <v>20</v>
          </cell>
          <cell r="M916">
            <v>20</v>
          </cell>
          <cell r="N916">
            <v>20</v>
          </cell>
          <cell r="O916">
            <v>20</v>
          </cell>
          <cell r="P916">
            <v>20</v>
          </cell>
          <cell r="Q916">
            <v>20</v>
          </cell>
        </row>
        <row r="917">
          <cell r="B917">
            <v>724002</v>
          </cell>
          <cell r="C917" t="str">
            <v>تعليم قيادة السيارة</v>
          </cell>
        </row>
        <row r="918"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120</v>
          </cell>
          <cell r="F918">
            <v>120</v>
          </cell>
          <cell r="G918">
            <v>120</v>
          </cell>
          <cell r="H918">
            <v>120</v>
          </cell>
          <cell r="I918">
            <v>120</v>
          </cell>
          <cell r="J918">
            <v>120</v>
          </cell>
          <cell r="K918">
            <v>120</v>
          </cell>
          <cell r="L918">
            <v>120</v>
          </cell>
          <cell r="M918">
            <v>120</v>
          </cell>
          <cell r="N918">
            <v>120</v>
          </cell>
          <cell r="O918">
            <v>120</v>
          </cell>
          <cell r="P918">
            <v>120</v>
          </cell>
          <cell r="Q918">
            <v>120</v>
          </cell>
        </row>
        <row r="919">
          <cell r="B919">
            <v>724003</v>
          </cell>
          <cell r="C919" t="str">
            <v>خدمات تاجير سيارة بدون سائق</v>
          </cell>
        </row>
        <row r="920"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400</v>
          </cell>
          <cell r="F920">
            <v>400</v>
          </cell>
          <cell r="G920">
            <v>380</v>
          </cell>
          <cell r="H920">
            <v>380</v>
          </cell>
          <cell r="I920">
            <v>380</v>
          </cell>
          <cell r="J920">
            <v>380</v>
          </cell>
          <cell r="K920">
            <v>380</v>
          </cell>
          <cell r="L920">
            <v>380</v>
          </cell>
          <cell r="M920">
            <v>380</v>
          </cell>
          <cell r="N920">
            <v>380</v>
          </cell>
          <cell r="O920">
            <v>380</v>
          </cell>
          <cell r="P920">
            <v>380</v>
          </cell>
          <cell r="Q920">
            <v>383.33333333333331</v>
          </cell>
        </row>
        <row r="921">
          <cell r="B921">
            <v>73</v>
          </cell>
          <cell r="C921" t="str">
            <v>خدمات النقل العامة</v>
          </cell>
        </row>
        <row r="922">
          <cell r="B922">
            <v>732</v>
          </cell>
          <cell r="C922" t="str">
            <v>النقل البري للركاب</v>
          </cell>
        </row>
        <row r="923">
          <cell r="B923">
            <v>732001</v>
          </cell>
          <cell r="C923" t="str">
            <v>خدمات سيارات الاجرة</v>
          </cell>
        </row>
        <row r="924"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  <cell r="E927">
            <v>7</v>
          </cell>
          <cell r="F927">
            <v>7</v>
          </cell>
          <cell r="G927">
            <v>7</v>
          </cell>
          <cell r="H927">
            <v>7</v>
          </cell>
          <cell r="I927">
            <v>7</v>
          </cell>
          <cell r="J927">
            <v>7</v>
          </cell>
          <cell r="K927">
            <v>7</v>
          </cell>
          <cell r="L927">
            <v>7</v>
          </cell>
          <cell r="M927">
            <v>7</v>
          </cell>
          <cell r="N927">
            <v>7</v>
          </cell>
          <cell r="O927">
            <v>7</v>
          </cell>
          <cell r="P927">
            <v>7</v>
          </cell>
          <cell r="Q927">
            <v>7</v>
          </cell>
        </row>
        <row r="928"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E928">
            <v>7.5</v>
          </cell>
          <cell r="F928">
            <v>7.5</v>
          </cell>
          <cell r="G928">
            <v>7.5</v>
          </cell>
          <cell r="H928">
            <v>7.5</v>
          </cell>
          <cell r="I928">
            <v>7.5</v>
          </cell>
          <cell r="J928">
            <v>7.5</v>
          </cell>
          <cell r="K928">
            <v>7.5</v>
          </cell>
          <cell r="L928">
            <v>7.5</v>
          </cell>
          <cell r="M928">
            <v>7.5</v>
          </cell>
          <cell r="N928">
            <v>7.5</v>
          </cell>
          <cell r="O928">
            <v>7.5</v>
          </cell>
          <cell r="P928">
            <v>7.5</v>
          </cell>
          <cell r="Q928">
            <v>7.5</v>
          </cell>
        </row>
        <row r="929"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B937">
            <v>732002</v>
          </cell>
          <cell r="C937" t="str">
            <v>خدمات الباص</v>
          </cell>
        </row>
        <row r="938"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E943">
            <v>8</v>
          </cell>
          <cell r="F943">
            <v>8</v>
          </cell>
          <cell r="G943">
            <v>8</v>
          </cell>
          <cell r="H943">
            <v>8</v>
          </cell>
          <cell r="I943">
            <v>8</v>
          </cell>
          <cell r="J943">
            <v>8</v>
          </cell>
          <cell r="K943">
            <v>8</v>
          </cell>
          <cell r="L943">
            <v>8</v>
          </cell>
          <cell r="M943">
            <v>8</v>
          </cell>
          <cell r="N943">
            <v>8</v>
          </cell>
          <cell r="O943">
            <v>8</v>
          </cell>
          <cell r="P943">
            <v>8</v>
          </cell>
          <cell r="Q943">
            <v>8</v>
          </cell>
        </row>
        <row r="944"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B945">
            <v>733</v>
          </cell>
          <cell r="C945" t="str">
            <v>خدمات النقل الجوي</v>
          </cell>
        </row>
        <row r="946">
          <cell r="B946">
            <v>733001</v>
          </cell>
          <cell r="C946" t="str">
            <v>النقل الجوي للافراد</v>
          </cell>
        </row>
        <row r="947"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1594</v>
          </cell>
          <cell r="F947">
            <v>1594</v>
          </cell>
          <cell r="G947">
            <v>1676.75</v>
          </cell>
          <cell r="H947">
            <v>1676.75</v>
          </cell>
          <cell r="I947">
            <v>1676.75</v>
          </cell>
          <cell r="J947">
            <v>1641.5</v>
          </cell>
          <cell r="K947">
            <v>1641.5</v>
          </cell>
          <cell r="L947">
            <v>1641.5</v>
          </cell>
          <cell r="M947">
            <v>1580</v>
          </cell>
          <cell r="N947">
            <v>1580</v>
          </cell>
          <cell r="O947">
            <v>1580</v>
          </cell>
          <cell r="P947">
            <v>1562.1388888888885</v>
          </cell>
          <cell r="Q947">
            <v>1620.4074074074072</v>
          </cell>
        </row>
        <row r="948"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3008.75</v>
          </cell>
          <cell r="F948">
            <v>3008.75</v>
          </cell>
          <cell r="G948">
            <v>3073</v>
          </cell>
          <cell r="H948">
            <v>3073</v>
          </cell>
          <cell r="I948">
            <v>3073</v>
          </cell>
          <cell r="J948">
            <v>3073.5</v>
          </cell>
          <cell r="K948">
            <v>3073.5</v>
          </cell>
          <cell r="L948">
            <v>3073.5</v>
          </cell>
          <cell r="M948">
            <v>3076.2708333333321</v>
          </cell>
          <cell r="N948">
            <v>3076.2708333333321</v>
          </cell>
          <cell r="O948">
            <v>3076.2708333333321</v>
          </cell>
          <cell r="P948">
            <v>3139.2222222222213</v>
          </cell>
          <cell r="Q948">
            <v>3068.7528935185182</v>
          </cell>
        </row>
        <row r="949"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4188.25</v>
          </cell>
          <cell r="F949">
            <v>4188.25</v>
          </cell>
          <cell r="G949">
            <v>4575</v>
          </cell>
          <cell r="H949">
            <v>4575</v>
          </cell>
          <cell r="I949">
            <v>4575</v>
          </cell>
          <cell r="J949">
            <v>4560</v>
          </cell>
          <cell r="K949">
            <v>4560</v>
          </cell>
          <cell r="L949">
            <v>4560</v>
          </cell>
          <cell r="M949">
            <v>4500</v>
          </cell>
          <cell r="N949">
            <v>4500</v>
          </cell>
          <cell r="O949">
            <v>4500</v>
          </cell>
          <cell r="P949">
            <v>4210.9166666666661</v>
          </cell>
          <cell r="Q949">
            <v>4457.7013888888887</v>
          </cell>
        </row>
        <row r="950">
          <cell r="B950">
            <v>8</v>
          </cell>
          <cell r="C950" t="str">
            <v>الاتصالات</v>
          </cell>
        </row>
        <row r="951">
          <cell r="B951">
            <v>81</v>
          </cell>
          <cell r="C951" t="str">
            <v>الاتصالات</v>
          </cell>
        </row>
        <row r="952">
          <cell r="B952">
            <v>812</v>
          </cell>
          <cell r="C952" t="str">
            <v>اجهزة الهاتف والفاكس</v>
          </cell>
        </row>
        <row r="953">
          <cell r="B953">
            <v>812001</v>
          </cell>
          <cell r="C953" t="str">
            <v>اجهزة هاتف</v>
          </cell>
        </row>
        <row r="954"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215.41666666666666</v>
          </cell>
          <cell r="F954">
            <v>212.63888888888891</v>
          </cell>
          <cell r="G954">
            <v>210.13888888888891</v>
          </cell>
          <cell r="H954">
            <v>209.58333333333334</v>
          </cell>
          <cell r="I954">
            <v>212</v>
          </cell>
          <cell r="J954">
            <v>196.66666666666666</v>
          </cell>
          <cell r="K954">
            <v>198.33333333333334</v>
          </cell>
          <cell r="L954">
            <v>201.38888888888883</v>
          </cell>
          <cell r="M954">
            <v>200.83333333333334</v>
          </cell>
          <cell r="N954">
            <v>200.83333333333334</v>
          </cell>
          <cell r="O954">
            <v>196.94444444444449</v>
          </cell>
          <cell r="P954">
            <v>196.94444444444449</v>
          </cell>
          <cell r="Q954">
            <v>204.31018518518519</v>
          </cell>
        </row>
        <row r="955"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106</v>
          </cell>
          <cell r="F955">
            <v>109.33333333333334</v>
          </cell>
          <cell r="G955">
            <v>108.3</v>
          </cell>
          <cell r="H955">
            <v>109.16666666666667</v>
          </cell>
          <cell r="I955">
            <v>113</v>
          </cell>
          <cell r="J955">
            <v>109</v>
          </cell>
          <cell r="K955">
            <v>108.33333333333333</v>
          </cell>
          <cell r="L955">
            <v>111.66666666666667</v>
          </cell>
          <cell r="M955">
            <v>109.83333333333333</v>
          </cell>
          <cell r="N955">
            <v>114.83333333333333</v>
          </cell>
          <cell r="O955">
            <v>112.85714285714286</v>
          </cell>
          <cell r="P955">
            <v>111.66666666666667</v>
          </cell>
          <cell r="Q955">
            <v>110.33253968253969</v>
          </cell>
        </row>
        <row r="956"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184</v>
          </cell>
          <cell r="F956">
            <v>202.5</v>
          </cell>
          <cell r="G956">
            <v>200</v>
          </cell>
          <cell r="H956">
            <v>227.5</v>
          </cell>
          <cell r="I956">
            <v>226.66666666666666</v>
          </cell>
          <cell r="J956">
            <v>192.5</v>
          </cell>
          <cell r="K956">
            <v>190</v>
          </cell>
          <cell r="L956">
            <v>182</v>
          </cell>
          <cell r="M956">
            <v>181.66666666666666</v>
          </cell>
          <cell r="N956">
            <v>180</v>
          </cell>
          <cell r="O956">
            <v>178</v>
          </cell>
          <cell r="P956">
            <v>176.66666666666666</v>
          </cell>
          <cell r="Q956">
            <v>193.45833333333334</v>
          </cell>
        </row>
        <row r="957">
          <cell r="B957">
            <v>812002</v>
          </cell>
          <cell r="C957" t="str">
            <v>احهزة فاكس</v>
          </cell>
        </row>
        <row r="958"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348.33333333333331</v>
          </cell>
          <cell r="F958">
            <v>350</v>
          </cell>
          <cell r="G958">
            <v>350</v>
          </cell>
          <cell r="H958">
            <v>350</v>
          </cell>
          <cell r="I958">
            <v>350</v>
          </cell>
          <cell r="J958">
            <v>350</v>
          </cell>
          <cell r="K958">
            <v>350</v>
          </cell>
          <cell r="L958">
            <v>350</v>
          </cell>
          <cell r="M958">
            <v>350</v>
          </cell>
          <cell r="N958">
            <v>350</v>
          </cell>
          <cell r="O958">
            <v>350</v>
          </cell>
          <cell r="P958">
            <v>350</v>
          </cell>
          <cell r="Q958">
            <v>349.86111111111109</v>
          </cell>
        </row>
        <row r="959">
          <cell r="B959">
            <v>813</v>
          </cell>
          <cell r="C959" t="str">
            <v>خدمات الهاتف والفاكس والبرق</v>
          </cell>
        </row>
        <row r="960">
          <cell r="B960">
            <v>813001</v>
          </cell>
          <cell r="C960" t="str">
            <v xml:space="preserve">خدمات الهاتف </v>
          </cell>
        </row>
        <row r="961"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1.2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1.1999999999999997</v>
          </cell>
        </row>
        <row r="962"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1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</row>
        <row r="963"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0.34</v>
          </cell>
          <cell r="F963">
            <v>0.34</v>
          </cell>
          <cell r="G963">
            <v>0.34</v>
          </cell>
          <cell r="H963">
            <v>0.34</v>
          </cell>
          <cell r="I963">
            <v>0.34</v>
          </cell>
          <cell r="J963">
            <v>0.34</v>
          </cell>
          <cell r="K963">
            <v>0.34</v>
          </cell>
          <cell r="L963">
            <v>0.34</v>
          </cell>
          <cell r="M963">
            <v>0.34</v>
          </cell>
          <cell r="N963">
            <v>0.34</v>
          </cell>
          <cell r="O963">
            <v>0.34</v>
          </cell>
          <cell r="P963">
            <v>0.34</v>
          </cell>
          <cell r="Q963">
            <v>0.33999999999999991</v>
          </cell>
        </row>
        <row r="964"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0.66</v>
          </cell>
          <cell r="F964">
            <v>0.66</v>
          </cell>
          <cell r="G964">
            <v>0.66</v>
          </cell>
          <cell r="H964">
            <v>0.66</v>
          </cell>
          <cell r="I964">
            <v>0.66</v>
          </cell>
          <cell r="J964">
            <v>0.66</v>
          </cell>
          <cell r="K964">
            <v>0.66</v>
          </cell>
          <cell r="L964">
            <v>0.66</v>
          </cell>
          <cell r="M964">
            <v>0.66</v>
          </cell>
          <cell r="N964">
            <v>0.66</v>
          </cell>
          <cell r="O964">
            <v>0.66</v>
          </cell>
          <cell r="P964">
            <v>0.66</v>
          </cell>
          <cell r="Q964">
            <v>0.66</v>
          </cell>
        </row>
        <row r="965"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50</v>
          </cell>
          <cell r="F965">
            <v>50</v>
          </cell>
          <cell r="G965">
            <v>50</v>
          </cell>
          <cell r="H965">
            <v>50</v>
          </cell>
          <cell r="I965">
            <v>50</v>
          </cell>
          <cell r="J965">
            <v>50</v>
          </cell>
          <cell r="K965">
            <v>50</v>
          </cell>
          <cell r="L965">
            <v>50</v>
          </cell>
          <cell r="M965">
            <v>50</v>
          </cell>
          <cell r="N965">
            <v>50</v>
          </cell>
          <cell r="O965">
            <v>50</v>
          </cell>
          <cell r="P965">
            <v>50</v>
          </cell>
          <cell r="Q965">
            <v>50</v>
          </cell>
        </row>
        <row r="966"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E966">
            <v>15</v>
          </cell>
          <cell r="F966">
            <v>15</v>
          </cell>
          <cell r="G966">
            <v>15</v>
          </cell>
          <cell r="H966">
            <v>15</v>
          </cell>
          <cell r="I966">
            <v>15</v>
          </cell>
          <cell r="J966">
            <v>15</v>
          </cell>
          <cell r="K966">
            <v>15</v>
          </cell>
          <cell r="L966">
            <v>15</v>
          </cell>
          <cell r="M966">
            <v>15</v>
          </cell>
          <cell r="N966">
            <v>15</v>
          </cell>
          <cell r="O966">
            <v>15</v>
          </cell>
          <cell r="P966">
            <v>15</v>
          </cell>
          <cell r="Q966">
            <v>15</v>
          </cell>
        </row>
        <row r="967"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E967">
            <v>50</v>
          </cell>
          <cell r="F967">
            <v>50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</row>
        <row r="968"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0.21</v>
          </cell>
          <cell r="F968">
            <v>0.21</v>
          </cell>
          <cell r="G968">
            <v>0.21</v>
          </cell>
          <cell r="H968">
            <v>0.21</v>
          </cell>
          <cell r="I968">
            <v>0.21</v>
          </cell>
          <cell r="J968">
            <v>0.21</v>
          </cell>
          <cell r="K968">
            <v>0.21</v>
          </cell>
          <cell r="L968">
            <v>0.21</v>
          </cell>
          <cell r="M968">
            <v>0.21</v>
          </cell>
          <cell r="N968">
            <v>0.21</v>
          </cell>
          <cell r="O968">
            <v>0.21</v>
          </cell>
          <cell r="P968">
            <v>0.21</v>
          </cell>
          <cell r="Q968">
            <v>0.21</v>
          </cell>
        </row>
        <row r="969"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0.49</v>
          </cell>
          <cell r="F969">
            <v>0.49</v>
          </cell>
          <cell r="G969">
            <v>0.49</v>
          </cell>
          <cell r="H969">
            <v>0.49</v>
          </cell>
          <cell r="I969">
            <v>0.49</v>
          </cell>
          <cell r="J969">
            <v>0.49</v>
          </cell>
          <cell r="K969">
            <v>0.49</v>
          </cell>
          <cell r="L969">
            <v>0.49</v>
          </cell>
          <cell r="M969">
            <v>0.49</v>
          </cell>
          <cell r="N969">
            <v>0.49</v>
          </cell>
          <cell r="O969">
            <v>0.49</v>
          </cell>
          <cell r="P969">
            <v>0.49</v>
          </cell>
          <cell r="Q969">
            <v>0.49000000000000016</v>
          </cell>
        </row>
        <row r="970"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0.43</v>
          </cell>
          <cell r="F970">
            <v>0.43</v>
          </cell>
          <cell r="G970">
            <v>0.43</v>
          </cell>
          <cell r="H970">
            <v>0.43</v>
          </cell>
          <cell r="I970">
            <v>0.43</v>
          </cell>
          <cell r="J970">
            <v>0.43</v>
          </cell>
          <cell r="K970">
            <v>0.43</v>
          </cell>
          <cell r="L970">
            <v>0.43</v>
          </cell>
          <cell r="M970">
            <v>0.43</v>
          </cell>
          <cell r="N970">
            <v>0.43</v>
          </cell>
          <cell r="O970">
            <v>0.43</v>
          </cell>
          <cell r="P970">
            <v>0.43</v>
          </cell>
          <cell r="Q970">
            <v>0.43</v>
          </cell>
        </row>
        <row r="971"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0.65</v>
          </cell>
          <cell r="F971">
            <v>0.65</v>
          </cell>
          <cell r="G971">
            <v>0.65</v>
          </cell>
          <cell r="H971">
            <v>0.65</v>
          </cell>
          <cell r="I971">
            <v>0.65</v>
          </cell>
          <cell r="J971">
            <v>0.65</v>
          </cell>
          <cell r="K971">
            <v>0.65</v>
          </cell>
          <cell r="L971">
            <v>0.65</v>
          </cell>
          <cell r="M971">
            <v>0.65</v>
          </cell>
          <cell r="N971">
            <v>0.65</v>
          </cell>
          <cell r="O971">
            <v>0.65</v>
          </cell>
          <cell r="P971">
            <v>0.65</v>
          </cell>
          <cell r="Q971">
            <v>0.65000000000000013</v>
          </cell>
        </row>
        <row r="972">
          <cell r="B972">
            <v>813004</v>
          </cell>
          <cell r="C972" t="str">
            <v>خدمات الشبكة الدولية</v>
          </cell>
        </row>
        <row r="973"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52</v>
          </cell>
          <cell r="F973">
            <v>52</v>
          </cell>
          <cell r="G973">
            <v>52</v>
          </cell>
          <cell r="H973">
            <v>52</v>
          </cell>
          <cell r="I973">
            <v>52</v>
          </cell>
          <cell r="J973">
            <v>52</v>
          </cell>
          <cell r="K973">
            <v>52</v>
          </cell>
          <cell r="L973">
            <v>52</v>
          </cell>
          <cell r="M973">
            <v>52</v>
          </cell>
          <cell r="N973">
            <v>52</v>
          </cell>
          <cell r="O973">
            <v>52</v>
          </cell>
          <cell r="P973">
            <v>59.5</v>
          </cell>
          <cell r="Q973">
            <v>52.625</v>
          </cell>
        </row>
        <row r="974">
          <cell r="B974">
            <v>9</v>
          </cell>
          <cell r="C974" t="str">
            <v>السلع و الخدمات الترفيهية و الثقافية</v>
          </cell>
        </row>
        <row r="975">
          <cell r="B975">
            <v>91</v>
          </cell>
          <cell r="C975" t="str">
            <v>السلع الترفيهية</v>
          </cell>
        </row>
        <row r="976">
          <cell r="B976">
            <v>911</v>
          </cell>
          <cell r="C976" t="str">
            <v xml:space="preserve">اجهزة الاستقبال والتسجيل </v>
          </cell>
        </row>
        <row r="977">
          <cell r="B977">
            <v>911001</v>
          </cell>
          <cell r="C977" t="str">
            <v>أجهزة التلفزيون</v>
          </cell>
        </row>
        <row r="978"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2500</v>
          </cell>
          <cell r="F978">
            <v>2500</v>
          </cell>
          <cell r="G978">
            <v>2550</v>
          </cell>
          <cell r="H978">
            <v>2500</v>
          </cell>
          <cell r="I978">
            <v>2500</v>
          </cell>
          <cell r="J978">
            <v>2600</v>
          </cell>
          <cell r="K978">
            <v>2600</v>
          </cell>
          <cell r="L978">
            <v>2600</v>
          </cell>
          <cell r="M978">
            <v>2600</v>
          </cell>
          <cell r="N978">
            <v>2600</v>
          </cell>
          <cell r="O978">
            <v>2600</v>
          </cell>
          <cell r="P978">
            <v>2550</v>
          </cell>
          <cell r="Q978">
            <v>2558.3333333333335</v>
          </cell>
        </row>
        <row r="979"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1325</v>
          </cell>
          <cell r="F979">
            <v>1325</v>
          </cell>
          <cell r="G979">
            <v>1400</v>
          </cell>
          <cell r="H979">
            <v>1325</v>
          </cell>
          <cell r="I979">
            <v>1325</v>
          </cell>
          <cell r="J979">
            <v>1383.3333333333333</v>
          </cell>
          <cell r="K979">
            <v>1400</v>
          </cell>
          <cell r="L979">
            <v>1500</v>
          </cell>
          <cell r="M979">
            <v>1500</v>
          </cell>
          <cell r="N979">
            <v>1500</v>
          </cell>
          <cell r="O979">
            <v>1500</v>
          </cell>
          <cell r="P979">
            <v>1450</v>
          </cell>
          <cell r="Q979">
            <v>1411.1111111111111</v>
          </cell>
        </row>
        <row r="980">
          <cell r="B980">
            <v>911002</v>
          </cell>
          <cell r="C980" t="str">
            <v>اجهزة الراديو</v>
          </cell>
        </row>
        <row r="981"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150</v>
          </cell>
          <cell r="F981">
            <v>150</v>
          </cell>
          <cell r="G981">
            <v>150</v>
          </cell>
          <cell r="H981">
            <v>150</v>
          </cell>
          <cell r="I981">
            <v>150</v>
          </cell>
          <cell r="J981">
            <v>150</v>
          </cell>
          <cell r="K981">
            <v>150</v>
          </cell>
          <cell r="L981">
            <v>150</v>
          </cell>
          <cell r="M981">
            <v>150</v>
          </cell>
          <cell r="N981">
            <v>150</v>
          </cell>
          <cell r="O981">
            <v>150</v>
          </cell>
          <cell r="P981">
            <v>150</v>
          </cell>
          <cell r="Q981">
            <v>150</v>
          </cell>
        </row>
        <row r="982">
          <cell r="B982">
            <v>911003</v>
          </cell>
          <cell r="C982" t="str">
            <v>أجهزة التسجيل</v>
          </cell>
        </row>
        <row r="983"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290</v>
          </cell>
          <cell r="F983">
            <v>290</v>
          </cell>
          <cell r="G983">
            <v>290</v>
          </cell>
          <cell r="H983">
            <v>290</v>
          </cell>
          <cell r="I983">
            <v>290</v>
          </cell>
          <cell r="J983">
            <v>290</v>
          </cell>
          <cell r="K983">
            <v>290</v>
          </cell>
          <cell r="L983">
            <v>290</v>
          </cell>
          <cell r="M983">
            <v>290</v>
          </cell>
          <cell r="N983">
            <v>290</v>
          </cell>
          <cell r="O983">
            <v>290</v>
          </cell>
          <cell r="P983">
            <v>290</v>
          </cell>
          <cell r="Q983">
            <v>290</v>
          </cell>
        </row>
        <row r="984">
          <cell r="B984">
            <v>911004</v>
          </cell>
          <cell r="C984" t="str">
            <v>أجهزة الفيديو</v>
          </cell>
        </row>
        <row r="985"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300</v>
          </cell>
          <cell r="F985">
            <v>300</v>
          </cell>
          <cell r="G985">
            <v>305</v>
          </cell>
          <cell r="H985">
            <v>305</v>
          </cell>
          <cell r="I985">
            <v>305</v>
          </cell>
          <cell r="J985">
            <v>310</v>
          </cell>
          <cell r="K985">
            <v>310</v>
          </cell>
          <cell r="L985">
            <v>310</v>
          </cell>
          <cell r="M985">
            <v>310</v>
          </cell>
          <cell r="N985">
            <v>310</v>
          </cell>
          <cell r="O985">
            <v>310</v>
          </cell>
          <cell r="P985">
            <v>310</v>
          </cell>
          <cell r="Q985">
            <v>307.08333333333331</v>
          </cell>
        </row>
        <row r="986">
          <cell r="B986">
            <v>911005</v>
          </cell>
          <cell r="C986" t="str">
            <v>اجهزة الستالايت</v>
          </cell>
        </row>
        <row r="987"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450</v>
          </cell>
          <cell r="F987">
            <v>450</v>
          </cell>
          <cell r="G987">
            <v>466.66666666666669</v>
          </cell>
          <cell r="H987">
            <v>460</v>
          </cell>
          <cell r="I987">
            <v>450</v>
          </cell>
          <cell r="J987">
            <v>500</v>
          </cell>
          <cell r="K987">
            <v>500</v>
          </cell>
          <cell r="L987">
            <v>500</v>
          </cell>
          <cell r="M987">
            <v>500</v>
          </cell>
          <cell r="N987">
            <v>500</v>
          </cell>
          <cell r="O987">
            <v>500</v>
          </cell>
          <cell r="P987">
            <v>500</v>
          </cell>
          <cell r="Q987">
            <v>481.38888888888891</v>
          </cell>
        </row>
        <row r="988"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50</v>
          </cell>
          <cell r="F988">
            <v>50</v>
          </cell>
          <cell r="G988">
            <v>50</v>
          </cell>
          <cell r="H988">
            <v>50</v>
          </cell>
          <cell r="I988">
            <v>50</v>
          </cell>
          <cell r="J988">
            <v>50</v>
          </cell>
          <cell r="K988">
            <v>50</v>
          </cell>
          <cell r="L988">
            <v>50</v>
          </cell>
          <cell r="M988">
            <v>50</v>
          </cell>
          <cell r="N988">
            <v>50</v>
          </cell>
          <cell r="O988">
            <v>50</v>
          </cell>
          <cell r="P988">
            <v>50</v>
          </cell>
          <cell r="Q988">
            <v>50</v>
          </cell>
        </row>
        <row r="989">
          <cell r="B989">
            <v>912</v>
          </cell>
          <cell r="C989" t="str">
            <v>اجهزة التصوير الفوتوغرافي والسينمائي</v>
          </cell>
        </row>
        <row r="990">
          <cell r="B990">
            <v>912001</v>
          </cell>
          <cell r="C990" t="str">
            <v>اجهزة التصوير السينمائي</v>
          </cell>
        </row>
        <row r="991"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1800</v>
          </cell>
          <cell r="F991">
            <v>1800</v>
          </cell>
          <cell r="G991">
            <v>1800</v>
          </cell>
          <cell r="H991">
            <v>1800</v>
          </cell>
          <cell r="I991">
            <v>1800</v>
          </cell>
          <cell r="J991">
            <v>1800</v>
          </cell>
          <cell r="K991">
            <v>1800</v>
          </cell>
          <cell r="L991">
            <v>1800</v>
          </cell>
          <cell r="M991">
            <v>1800</v>
          </cell>
          <cell r="N991">
            <v>1800</v>
          </cell>
          <cell r="O991">
            <v>1800</v>
          </cell>
          <cell r="P991">
            <v>1800</v>
          </cell>
          <cell r="Q991">
            <v>1800</v>
          </cell>
        </row>
        <row r="992">
          <cell r="B992">
            <v>912002</v>
          </cell>
          <cell r="C992" t="str">
            <v xml:space="preserve">اجهزة التصوير الفوتوغرافي </v>
          </cell>
        </row>
        <row r="993"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650</v>
          </cell>
          <cell r="F993">
            <v>650</v>
          </cell>
          <cell r="G993">
            <v>650</v>
          </cell>
          <cell r="H993">
            <v>650</v>
          </cell>
          <cell r="I993">
            <v>650</v>
          </cell>
          <cell r="J993">
            <v>650</v>
          </cell>
          <cell r="K993">
            <v>650</v>
          </cell>
          <cell r="L993">
            <v>650</v>
          </cell>
          <cell r="M993">
            <v>650</v>
          </cell>
          <cell r="N993">
            <v>650</v>
          </cell>
          <cell r="O993">
            <v>650</v>
          </cell>
          <cell r="P993">
            <v>650</v>
          </cell>
          <cell r="Q993">
            <v>650</v>
          </cell>
        </row>
        <row r="994">
          <cell r="B994">
            <v>913</v>
          </cell>
          <cell r="C994" t="str">
            <v xml:space="preserve">اجهزة معالجة البيانات </v>
          </cell>
        </row>
        <row r="995">
          <cell r="B995">
            <v>913001</v>
          </cell>
          <cell r="C995" t="str">
            <v>اجهزة الحاسوب الحاسوب</v>
          </cell>
        </row>
        <row r="996"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2300</v>
          </cell>
          <cell r="F996">
            <v>2366.6666666666665</v>
          </cell>
          <cell r="G996">
            <v>2293.75</v>
          </cell>
          <cell r="H996">
            <v>2300</v>
          </cell>
          <cell r="I996">
            <v>2350</v>
          </cell>
          <cell r="J996">
            <v>2300</v>
          </cell>
          <cell r="K996">
            <v>2300</v>
          </cell>
          <cell r="L996">
            <v>2300</v>
          </cell>
          <cell r="M996">
            <v>2287.5</v>
          </cell>
          <cell r="N996">
            <v>2300</v>
          </cell>
          <cell r="O996">
            <v>2250</v>
          </cell>
          <cell r="P996">
            <v>2200</v>
          </cell>
          <cell r="Q996">
            <v>2295.6597222222222</v>
          </cell>
        </row>
        <row r="997">
          <cell r="B997">
            <v>913002</v>
          </cell>
          <cell r="C997" t="str">
            <v>حاسبات الجيب</v>
          </cell>
        </row>
        <row r="998"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50</v>
          </cell>
          <cell r="F998">
            <v>50</v>
          </cell>
          <cell r="G998">
            <v>50</v>
          </cell>
          <cell r="H998">
            <v>50</v>
          </cell>
          <cell r="I998">
            <v>50</v>
          </cell>
          <cell r="J998">
            <v>50</v>
          </cell>
          <cell r="K998">
            <v>50</v>
          </cell>
          <cell r="L998">
            <v>50</v>
          </cell>
          <cell r="M998">
            <v>50</v>
          </cell>
          <cell r="N998">
            <v>50</v>
          </cell>
          <cell r="O998">
            <v>50</v>
          </cell>
          <cell r="P998">
            <v>50</v>
          </cell>
          <cell r="Q998">
            <v>50</v>
          </cell>
        </row>
        <row r="999">
          <cell r="B999">
            <v>93</v>
          </cell>
          <cell r="C999" t="str">
            <v>مواد واجهزة ترفيهية اخرى</v>
          </cell>
        </row>
        <row r="1000">
          <cell r="B1000">
            <v>931</v>
          </cell>
          <cell r="C1000" t="str">
            <v xml:space="preserve"> العاب ولعب اطفال</v>
          </cell>
        </row>
        <row r="1001">
          <cell r="B1001">
            <v>931001</v>
          </cell>
          <cell r="C1001" t="str">
            <v>لعب اطفال</v>
          </cell>
        </row>
        <row r="1002"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80</v>
          </cell>
          <cell r="F1002">
            <v>80</v>
          </cell>
          <cell r="G1002">
            <v>80</v>
          </cell>
          <cell r="H1002">
            <v>80</v>
          </cell>
          <cell r="I1002">
            <v>80</v>
          </cell>
          <cell r="J1002">
            <v>80</v>
          </cell>
          <cell r="K1002">
            <v>80</v>
          </cell>
          <cell r="L1002">
            <v>80</v>
          </cell>
          <cell r="M1002">
            <v>80</v>
          </cell>
          <cell r="N1002">
            <v>80</v>
          </cell>
          <cell r="O1002">
            <v>80</v>
          </cell>
          <cell r="P1002">
            <v>80</v>
          </cell>
          <cell r="Q1002">
            <v>80</v>
          </cell>
        </row>
        <row r="1003"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90</v>
          </cell>
          <cell r="F1003">
            <v>100</v>
          </cell>
          <cell r="G1003">
            <v>100</v>
          </cell>
          <cell r="H1003">
            <v>100</v>
          </cell>
          <cell r="I1003">
            <v>100</v>
          </cell>
          <cell r="J1003">
            <v>100</v>
          </cell>
          <cell r="K1003">
            <v>100</v>
          </cell>
          <cell r="L1003">
            <v>100</v>
          </cell>
          <cell r="M1003">
            <v>100</v>
          </cell>
          <cell r="N1003">
            <v>100</v>
          </cell>
          <cell r="O1003">
            <v>100</v>
          </cell>
          <cell r="P1003">
            <v>100</v>
          </cell>
          <cell r="Q1003">
            <v>99.166666666666671</v>
          </cell>
        </row>
        <row r="1004">
          <cell r="B1004">
            <v>931002</v>
          </cell>
          <cell r="C1004" t="str">
            <v>العاب تسلية</v>
          </cell>
        </row>
        <row r="1005"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45</v>
          </cell>
          <cell r="F1005">
            <v>45</v>
          </cell>
          <cell r="G1005">
            <v>45</v>
          </cell>
          <cell r="H1005">
            <v>45</v>
          </cell>
          <cell r="I1005">
            <v>45</v>
          </cell>
          <cell r="J1005">
            <v>45</v>
          </cell>
          <cell r="K1005">
            <v>45</v>
          </cell>
          <cell r="L1005">
            <v>45</v>
          </cell>
          <cell r="M1005">
            <v>45</v>
          </cell>
          <cell r="N1005">
            <v>45</v>
          </cell>
          <cell r="O1005">
            <v>45</v>
          </cell>
          <cell r="P1005">
            <v>45</v>
          </cell>
          <cell r="Q1005">
            <v>45</v>
          </cell>
        </row>
        <row r="1006"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20</v>
          </cell>
          <cell r="F1006">
            <v>20</v>
          </cell>
          <cell r="G1006">
            <v>20</v>
          </cell>
          <cell r="H1006">
            <v>20</v>
          </cell>
          <cell r="I1006">
            <v>20</v>
          </cell>
          <cell r="J1006">
            <v>20</v>
          </cell>
          <cell r="K1006">
            <v>20</v>
          </cell>
          <cell r="L1006">
            <v>20</v>
          </cell>
          <cell r="M1006">
            <v>20</v>
          </cell>
          <cell r="N1006">
            <v>20</v>
          </cell>
          <cell r="O1006">
            <v>20</v>
          </cell>
          <cell r="P1006">
            <v>20</v>
          </cell>
          <cell r="Q1006">
            <v>20</v>
          </cell>
        </row>
        <row r="1007"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10</v>
          </cell>
          <cell r="F1007">
            <v>10</v>
          </cell>
          <cell r="G1007">
            <v>10</v>
          </cell>
          <cell r="H1007">
            <v>10</v>
          </cell>
          <cell r="I1007">
            <v>10</v>
          </cell>
          <cell r="J1007">
            <v>10</v>
          </cell>
          <cell r="K1007">
            <v>10</v>
          </cell>
          <cell r="L1007">
            <v>10</v>
          </cell>
          <cell r="M1007">
            <v>10</v>
          </cell>
          <cell r="N1007">
            <v>10</v>
          </cell>
          <cell r="O1007">
            <v>10</v>
          </cell>
          <cell r="P1007">
            <v>10</v>
          </cell>
          <cell r="Q1007">
            <v>10</v>
          </cell>
        </row>
        <row r="1008">
          <cell r="B1008">
            <v>932</v>
          </cell>
          <cell r="C1008" t="str">
            <v>سلع ومواد للرياضة</v>
          </cell>
        </row>
        <row r="1009">
          <cell r="B1009">
            <v>932001</v>
          </cell>
          <cell r="C1009" t="str">
            <v>سلع ومواد للرياضة</v>
          </cell>
        </row>
        <row r="1010"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115</v>
          </cell>
          <cell r="F1010">
            <v>100</v>
          </cell>
          <cell r="G1010">
            <v>120</v>
          </cell>
          <cell r="H1010">
            <v>120</v>
          </cell>
          <cell r="I1010">
            <v>120</v>
          </cell>
          <cell r="J1010">
            <v>120</v>
          </cell>
          <cell r="K1010">
            <v>120</v>
          </cell>
          <cell r="L1010">
            <v>120</v>
          </cell>
          <cell r="M1010">
            <v>120</v>
          </cell>
          <cell r="N1010">
            <v>120</v>
          </cell>
          <cell r="O1010">
            <v>120</v>
          </cell>
          <cell r="P1010">
            <v>120</v>
          </cell>
          <cell r="Q1010">
            <v>117.91666666666667</v>
          </cell>
        </row>
        <row r="1011">
          <cell r="B1011">
            <v>934</v>
          </cell>
          <cell r="C1011" t="str">
            <v>اغذية الحيوانات المنزلية</v>
          </cell>
        </row>
        <row r="1012">
          <cell r="B1012">
            <v>934002</v>
          </cell>
          <cell r="C1012" t="str">
            <v>اغذية اسماك</v>
          </cell>
        </row>
        <row r="1013"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10</v>
          </cell>
          <cell r="F1013">
            <v>10</v>
          </cell>
          <cell r="G1013">
            <v>10</v>
          </cell>
          <cell r="H1013">
            <v>10</v>
          </cell>
          <cell r="I1013">
            <v>10</v>
          </cell>
          <cell r="J1013">
            <v>10</v>
          </cell>
          <cell r="K1013">
            <v>10</v>
          </cell>
          <cell r="L1013">
            <v>10</v>
          </cell>
          <cell r="M1013">
            <v>10</v>
          </cell>
          <cell r="N1013">
            <v>10</v>
          </cell>
          <cell r="O1013">
            <v>10</v>
          </cell>
          <cell r="P1013">
            <v>10</v>
          </cell>
          <cell r="Q1013">
            <v>10</v>
          </cell>
        </row>
        <row r="1014">
          <cell r="B1014">
            <v>934003</v>
          </cell>
          <cell r="C1014" t="str">
            <v>اغذية طيور</v>
          </cell>
        </row>
        <row r="1015"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10</v>
          </cell>
          <cell r="F1015">
            <v>10</v>
          </cell>
          <cell r="G1015">
            <v>10</v>
          </cell>
          <cell r="H1015">
            <v>10</v>
          </cell>
          <cell r="I1015">
            <v>10</v>
          </cell>
          <cell r="J1015">
            <v>10</v>
          </cell>
          <cell r="K1015">
            <v>10</v>
          </cell>
          <cell r="L1015">
            <v>10</v>
          </cell>
          <cell r="M1015">
            <v>10</v>
          </cell>
          <cell r="N1015">
            <v>10</v>
          </cell>
          <cell r="O1015">
            <v>10</v>
          </cell>
          <cell r="P1015">
            <v>10</v>
          </cell>
          <cell r="Q1015">
            <v>10</v>
          </cell>
        </row>
        <row r="1016">
          <cell r="B1016">
            <v>94</v>
          </cell>
          <cell r="C1016" t="str">
            <v>الخدمات الترفيهية والثقافية</v>
          </cell>
        </row>
        <row r="1017">
          <cell r="B1017">
            <v>942</v>
          </cell>
          <cell r="C1017" t="str">
            <v>الخدمات الثقافية</v>
          </cell>
        </row>
        <row r="1018">
          <cell r="B1018">
            <v>942001</v>
          </cell>
          <cell r="C1018" t="str">
            <v>المسرح</v>
          </cell>
        </row>
        <row r="1019">
          <cell r="B1019">
            <v>942002</v>
          </cell>
          <cell r="C1019" t="str">
            <v>السينما</v>
          </cell>
        </row>
        <row r="1020"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20</v>
          </cell>
          <cell r="F1020">
            <v>20</v>
          </cell>
          <cell r="G1020">
            <v>20</v>
          </cell>
          <cell r="H1020">
            <v>20</v>
          </cell>
          <cell r="I1020">
            <v>20</v>
          </cell>
          <cell r="J1020">
            <v>20</v>
          </cell>
          <cell r="K1020">
            <v>20</v>
          </cell>
          <cell r="L1020">
            <v>20</v>
          </cell>
          <cell r="M1020">
            <v>20</v>
          </cell>
          <cell r="N1020">
            <v>20</v>
          </cell>
          <cell r="O1020">
            <v>20</v>
          </cell>
          <cell r="P1020">
            <v>20</v>
          </cell>
          <cell r="Q1020">
            <v>20</v>
          </cell>
        </row>
        <row r="1021">
          <cell r="B1021">
            <v>942003</v>
          </cell>
          <cell r="C1021" t="str">
            <v>مدن الملاهي</v>
          </cell>
        </row>
        <row r="1022"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20</v>
          </cell>
          <cell r="F1022">
            <v>20</v>
          </cell>
          <cell r="G1022">
            <v>20</v>
          </cell>
          <cell r="H1022">
            <v>20</v>
          </cell>
          <cell r="I1022">
            <v>20</v>
          </cell>
          <cell r="J1022">
            <v>20</v>
          </cell>
          <cell r="K1022">
            <v>20</v>
          </cell>
          <cell r="L1022">
            <v>20</v>
          </cell>
          <cell r="M1022">
            <v>19.5</v>
          </cell>
          <cell r="N1022">
            <v>19.5</v>
          </cell>
          <cell r="O1022">
            <v>19.5</v>
          </cell>
          <cell r="P1022">
            <v>19.5</v>
          </cell>
          <cell r="Q1022">
            <v>19.833333333333332</v>
          </cell>
        </row>
        <row r="1023">
          <cell r="B1023">
            <v>942005</v>
          </cell>
          <cell r="C1023" t="str">
            <v xml:space="preserve">خدمات التصوير </v>
          </cell>
        </row>
        <row r="1024"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16</v>
          </cell>
          <cell r="F1024">
            <v>16</v>
          </cell>
          <cell r="G1024">
            <v>16</v>
          </cell>
          <cell r="H1024">
            <v>16</v>
          </cell>
          <cell r="I1024">
            <v>16.333333333333332</v>
          </cell>
          <cell r="J1024">
            <v>16</v>
          </cell>
          <cell r="K1024">
            <v>16</v>
          </cell>
          <cell r="L1024">
            <v>16</v>
          </cell>
          <cell r="M1024">
            <v>16</v>
          </cell>
          <cell r="N1024">
            <v>16</v>
          </cell>
          <cell r="O1024">
            <v>16</v>
          </cell>
          <cell r="P1024">
            <v>16</v>
          </cell>
          <cell r="Q1024">
            <v>16.027777777777775</v>
          </cell>
        </row>
        <row r="1025"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2</v>
          </cell>
          <cell r="F1025">
            <v>2</v>
          </cell>
          <cell r="G1025">
            <v>2</v>
          </cell>
          <cell r="H1025">
            <v>2</v>
          </cell>
          <cell r="I1025">
            <v>2</v>
          </cell>
          <cell r="J1025">
            <v>2</v>
          </cell>
          <cell r="K1025">
            <v>2</v>
          </cell>
          <cell r="L1025">
            <v>2</v>
          </cell>
          <cell r="M1025">
            <v>2</v>
          </cell>
          <cell r="N1025">
            <v>2</v>
          </cell>
          <cell r="O1025">
            <v>2</v>
          </cell>
          <cell r="P1025">
            <v>2</v>
          </cell>
          <cell r="Q1025">
            <v>2</v>
          </cell>
        </row>
        <row r="1026">
          <cell r="B1026">
            <v>95</v>
          </cell>
          <cell r="C1026" t="str">
            <v>الجرائد والمجلات والكتب والقرطاسية</v>
          </cell>
        </row>
        <row r="1027">
          <cell r="B1027">
            <v>951</v>
          </cell>
          <cell r="C1027" t="str">
            <v>الكتب</v>
          </cell>
        </row>
        <row r="1028">
          <cell r="B1028">
            <v>951001</v>
          </cell>
          <cell r="C1028" t="str">
            <v>اطالس</v>
          </cell>
        </row>
        <row r="1029">
          <cell r="B1029">
            <v>95100101</v>
          </cell>
          <cell r="C1029" t="str">
            <v>اطلس</v>
          </cell>
          <cell r="D1029" t="str">
            <v>اطلس</v>
          </cell>
          <cell r="E1029">
            <v>50</v>
          </cell>
          <cell r="F1029">
            <v>50</v>
          </cell>
          <cell r="G1029">
            <v>50</v>
          </cell>
          <cell r="H1029">
            <v>50</v>
          </cell>
          <cell r="I1029">
            <v>50</v>
          </cell>
          <cell r="J1029">
            <v>50</v>
          </cell>
          <cell r="K1029">
            <v>50</v>
          </cell>
          <cell r="L1029">
            <v>50</v>
          </cell>
          <cell r="M1029">
            <v>50</v>
          </cell>
          <cell r="N1029">
            <v>50</v>
          </cell>
          <cell r="O1029">
            <v>50</v>
          </cell>
          <cell r="P1029">
            <v>50</v>
          </cell>
          <cell r="Q1029">
            <v>50</v>
          </cell>
        </row>
        <row r="1030">
          <cell r="B1030">
            <v>951002</v>
          </cell>
          <cell r="C1030" t="str">
            <v>قواميس</v>
          </cell>
        </row>
        <row r="1031"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25</v>
          </cell>
          <cell r="F1031">
            <v>25</v>
          </cell>
          <cell r="G1031">
            <v>25</v>
          </cell>
          <cell r="H1031">
            <v>25</v>
          </cell>
          <cell r="I1031">
            <v>25</v>
          </cell>
          <cell r="J1031">
            <v>25</v>
          </cell>
          <cell r="K1031">
            <v>25</v>
          </cell>
          <cell r="L1031">
            <v>25</v>
          </cell>
          <cell r="M1031">
            <v>25</v>
          </cell>
          <cell r="N1031">
            <v>25</v>
          </cell>
          <cell r="O1031">
            <v>25</v>
          </cell>
          <cell r="P1031">
            <v>25</v>
          </cell>
          <cell r="Q1031">
            <v>25</v>
          </cell>
        </row>
        <row r="1032">
          <cell r="B1032">
            <v>952</v>
          </cell>
          <cell r="C1032" t="str">
            <v>الصحف والمجلات</v>
          </cell>
        </row>
        <row r="1033">
          <cell r="B1033">
            <v>952001</v>
          </cell>
          <cell r="C1033" t="str">
            <v>الصحف</v>
          </cell>
        </row>
        <row r="1034"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2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</row>
        <row r="1035"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2</v>
          </cell>
          <cell r="F1035">
            <v>2</v>
          </cell>
          <cell r="G1035">
            <v>2</v>
          </cell>
          <cell r="H1035">
            <v>2</v>
          </cell>
          <cell r="I1035">
            <v>2</v>
          </cell>
          <cell r="J1035">
            <v>2</v>
          </cell>
          <cell r="K1035">
            <v>2</v>
          </cell>
          <cell r="L1035">
            <v>2</v>
          </cell>
          <cell r="M1035">
            <v>2</v>
          </cell>
          <cell r="N1035">
            <v>2</v>
          </cell>
          <cell r="O1035">
            <v>2</v>
          </cell>
          <cell r="P1035">
            <v>2</v>
          </cell>
          <cell r="Q1035">
            <v>2</v>
          </cell>
        </row>
        <row r="1036">
          <cell r="B1036">
            <v>952002</v>
          </cell>
          <cell r="C1036" t="str">
            <v>المجلات</v>
          </cell>
        </row>
        <row r="1037"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12</v>
          </cell>
          <cell r="F1037">
            <v>12</v>
          </cell>
          <cell r="G1037">
            <v>12</v>
          </cell>
          <cell r="H1037">
            <v>12</v>
          </cell>
          <cell r="I1037">
            <v>12</v>
          </cell>
          <cell r="J1037">
            <v>12</v>
          </cell>
          <cell r="K1037">
            <v>12</v>
          </cell>
          <cell r="L1037">
            <v>12</v>
          </cell>
          <cell r="M1037">
            <v>12</v>
          </cell>
          <cell r="N1037">
            <v>12</v>
          </cell>
          <cell r="O1037">
            <v>12</v>
          </cell>
          <cell r="P1037">
            <v>12</v>
          </cell>
          <cell r="Q1037">
            <v>12</v>
          </cell>
        </row>
        <row r="1038"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8</v>
          </cell>
          <cell r="F1038">
            <v>8</v>
          </cell>
          <cell r="G1038">
            <v>8</v>
          </cell>
          <cell r="H1038">
            <v>8</v>
          </cell>
          <cell r="I1038">
            <v>8</v>
          </cell>
          <cell r="J1038">
            <v>8</v>
          </cell>
          <cell r="K1038">
            <v>8</v>
          </cell>
          <cell r="L1038">
            <v>8</v>
          </cell>
          <cell r="M1038">
            <v>8</v>
          </cell>
          <cell r="N1038">
            <v>8</v>
          </cell>
          <cell r="O1038">
            <v>8</v>
          </cell>
          <cell r="P1038">
            <v>8</v>
          </cell>
          <cell r="Q1038">
            <v>8</v>
          </cell>
        </row>
        <row r="1039">
          <cell r="B1039">
            <v>953</v>
          </cell>
          <cell r="C1039" t="str">
            <v xml:space="preserve">مطبوعات متنوعة </v>
          </cell>
        </row>
        <row r="1040">
          <cell r="B1040">
            <v>953002</v>
          </cell>
          <cell r="C1040" t="str">
            <v>بطاقات معايدة وفيزيت</v>
          </cell>
        </row>
        <row r="1041"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73</v>
          </cell>
          <cell r="F1041">
            <v>73</v>
          </cell>
          <cell r="G1041">
            <v>73</v>
          </cell>
          <cell r="H1041">
            <v>73</v>
          </cell>
          <cell r="I1041">
            <v>73.5</v>
          </cell>
          <cell r="J1041">
            <v>73</v>
          </cell>
          <cell r="K1041">
            <v>73</v>
          </cell>
          <cell r="L1041">
            <v>73</v>
          </cell>
          <cell r="M1041">
            <v>74</v>
          </cell>
          <cell r="N1041">
            <v>73</v>
          </cell>
          <cell r="O1041">
            <v>72</v>
          </cell>
          <cell r="P1041">
            <v>73.5</v>
          </cell>
          <cell r="Q1041">
            <v>73.083333333333329</v>
          </cell>
        </row>
        <row r="1042">
          <cell r="B1042">
            <v>954</v>
          </cell>
          <cell r="C1042" t="str">
            <v>قرطاسية وادوات رسم</v>
          </cell>
        </row>
        <row r="1043">
          <cell r="B1043">
            <v>954001</v>
          </cell>
          <cell r="C1043" t="str">
            <v>المغلفات ودفاتر الملاحظات</v>
          </cell>
        </row>
        <row r="1044"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7</v>
          </cell>
          <cell r="F1044">
            <v>7</v>
          </cell>
          <cell r="G1044">
            <v>7</v>
          </cell>
          <cell r="H1044">
            <v>7</v>
          </cell>
          <cell r="I1044">
            <v>7</v>
          </cell>
          <cell r="J1044">
            <v>7</v>
          </cell>
          <cell r="K1044">
            <v>7</v>
          </cell>
          <cell r="L1044">
            <v>7</v>
          </cell>
          <cell r="M1044">
            <v>7</v>
          </cell>
          <cell r="N1044">
            <v>7</v>
          </cell>
          <cell r="O1044">
            <v>7</v>
          </cell>
          <cell r="P1044">
            <v>7</v>
          </cell>
          <cell r="Q1044">
            <v>7</v>
          </cell>
        </row>
        <row r="1045"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120</v>
          </cell>
          <cell r="F1045">
            <v>120</v>
          </cell>
          <cell r="G1045">
            <v>120</v>
          </cell>
          <cell r="H1045">
            <v>120</v>
          </cell>
          <cell r="I1045">
            <v>120</v>
          </cell>
          <cell r="J1045">
            <v>120</v>
          </cell>
          <cell r="K1045">
            <v>120</v>
          </cell>
          <cell r="L1045">
            <v>120</v>
          </cell>
          <cell r="M1045">
            <v>120</v>
          </cell>
          <cell r="N1045">
            <v>120</v>
          </cell>
          <cell r="O1045">
            <v>120</v>
          </cell>
          <cell r="P1045">
            <v>120</v>
          </cell>
          <cell r="Q1045">
            <v>120</v>
          </cell>
        </row>
        <row r="1046">
          <cell r="B1046">
            <v>954002</v>
          </cell>
          <cell r="C1046" t="str">
            <v>الاقلام</v>
          </cell>
        </row>
        <row r="1047"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1</v>
          </cell>
          <cell r="F1047">
            <v>1</v>
          </cell>
          <cell r="G1047">
            <v>1</v>
          </cell>
          <cell r="H1047">
            <v>1</v>
          </cell>
          <cell r="I1047">
            <v>1</v>
          </cell>
          <cell r="J1047">
            <v>1</v>
          </cell>
          <cell r="K1047">
            <v>1</v>
          </cell>
          <cell r="L1047">
            <v>1</v>
          </cell>
          <cell r="M1047">
            <v>1</v>
          </cell>
          <cell r="N1047">
            <v>1</v>
          </cell>
          <cell r="O1047">
            <v>1</v>
          </cell>
          <cell r="P1047">
            <v>1</v>
          </cell>
          <cell r="Q1047">
            <v>1</v>
          </cell>
        </row>
        <row r="1048"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5.333333333333333</v>
          </cell>
          <cell r="F1048">
            <v>5.333333333333333</v>
          </cell>
          <cell r="G1048">
            <v>4.5</v>
          </cell>
          <cell r="H1048">
            <v>5</v>
          </cell>
          <cell r="I1048">
            <v>5.333333333333333</v>
          </cell>
          <cell r="J1048">
            <v>5.25</v>
          </cell>
          <cell r="K1048">
            <v>5</v>
          </cell>
          <cell r="L1048">
            <v>5</v>
          </cell>
          <cell r="M1048">
            <v>4.5</v>
          </cell>
          <cell r="N1048">
            <v>5</v>
          </cell>
          <cell r="O1048">
            <v>5</v>
          </cell>
          <cell r="P1048">
            <v>4.5</v>
          </cell>
          <cell r="Q1048">
            <v>4.979166666666667</v>
          </cell>
        </row>
        <row r="1049"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7</v>
          </cell>
          <cell r="F1049">
            <v>7</v>
          </cell>
          <cell r="G1049">
            <v>7</v>
          </cell>
          <cell r="H1049">
            <v>7</v>
          </cell>
          <cell r="I1049">
            <v>7</v>
          </cell>
          <cell r="J1049">
            <v>7</v>
          </cell>
          <cell r="K1049">
            <v>7</v>
          </cell>
          <cell r="L1049">
            <v>7</v>
          </cell>
          <cell r="M1049">
            <v>7</v>
          </cell>
          <cell r="N1049">
            <v>7</v>
          </cell>
          <cell r="O1049">
            <v>7</v>
          </cell>
          <cell r="P1049">
            <v>7</v>
          </cell>
          <cell r="Q1049">
            <v>7</v>
          </cell>
        </row>
        <row r="1050"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1</v>
          </cell>
          <cell r="F1050">
            <v>1</v>
          </cell>
          <cell r="G1050">
            <v>1</v>
          </cell>
          <cell r="H1050">
            <v>1</v>
          </cell>
          <cell r="I1050">
            <v>1</v>
          </cell>
          <cell r="J1050">
            <v>1</v>
          </cell>
          <cell r="K1050">
            <v>1</v>
          </cell>
          <cell r="L1050">
            <v>1</v>
          </cell>
          <cell r="M1050">
            <v>1</v>
          </cell>
          <cell r="N1050">
            <v>1</v>
          </cell>
          <cell r="O1050">
            <v>1</v>
          </cell>
          <cell r="P1050">
            <v>1</v>
          </cell>
          <cell r="Q1050">
            <v>1</v>
          </cell>
        </row>
        <row r="1051"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20</v>
          </cell>
          <cell r="F1051">
            <v>20</v>
          </cell>
          <cell r="G1051">
            <v>20</v>
          </cell>
          <cell r="H1051">
            <v>20</v>
          </cell>
          <cell r="I1051">
            <v>20</v>
          </cell>
          <cell r="J1051">
            <v>20</v>
          </cell>
          <cell r="K1051">
            <v>20</v>
          </cell>
          <cell r="L1051">
            <v>20</v>
          </cell>
          <cell r="M1051">
            <v>20</v>
          </cell>
          <cell r="N1051">
            <v>20</v>
          </cell>
          <cell r="O1051">
            <v>20</v>
          </cell>
          <cell r="P1051">
            <v>20</v>
          </cell>
          <cell r="Q1051">
            <v>20</v>
          </cell>
        </row>
        <row r="1052"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1</v>
          </cell>
          <cell r="F1052">
            <v>1</v>
          </cell>
          <cell r="G1052">
            <v>1</v>
          </cell>
          <cell r="H1052">
            <v>1</v>
          </cell>
          <cell r="I1052">
            <v>1</v>
          </cell>
          <cell r="J1052">
            <v>1</v>
          </cell>
          <cell r="K1052">
            <v>1</v>
          </cell>
          <cell r="L1052">
            <v>1</v>
          </cell>
          <cell r="M1052">
            <v>1</v>
          </cell>
          <cell r="N1052">
            <v>1</v>
          </cell>
          <cell r="O1052">
            <v>1</v>
          </cell>
          <cell r="P1052">
            <v>1</v>
          </cell>
          <cell r="Q1052">
            <v>1</v>
          </cell>
        </row>
        <row r="1053">
          <cell r="B1053">
            <v>954003</v>
          </cell>
          <cell r="C1053" t="str">
            <v>ورق</v>
          </cell>
        </row>
        <row r="1054"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17</v>
          </cell>
          <cell r="F1054">
            <v>17</v>
          </cell>
          <cell r="G1054">
            <v>17</v>
          </cell>
          <cell r="H1054">
            <v>17</v>
          </cell>
          <cell r="I1054">
            <v>17</v>
          </cell>
          <cell r="J1054">
            <v>17</v>
          </cell>
          <cell r="K1054">
            <v>17</v>
          </cell>
          <cell r="L1054">
            <v>17</v>
          </cell>
          <cell r="M1054">
            <v>17</v>
          </cell>
          <cell r="N1054">
            <v>17</v>
          </cell>
          <cell r="O1054">
            <v>17</v>
          </cell>
          <cell r="P1054">
            <v>17</v>
          </cell>
          <cell r="Q1054">
            <v>17</v>
          </cell>
        </row>
        <row r="1055"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17</v>
          </cell>
          <cell r="F1055">
            <v>17</v>
          </cell>
          <cell r="G1055">
            <v>17</v>
          </cell>
          <cell r="H1055">
            <v>17</v>
          </cell>
          <cell r="I1055">
            <v>17</v>
          </cell>
          <cell r="J1055">
            <v>17</v>
          </cell>
          <cell r="K1055">
            <v>17</v>
          </cell>
          <cell r="L1055">
            <v>17</v>
          </cell>
          <cell r="M1055">
            <v>17</v>
          </cell>
          <cell r="N1055">
            <v>17</v>
          </cell>
          <cell r="O1055">
            <v>17</v>
          </cell>
          <cell r="P1055">
            <v>17</v>
          </cell>
          <cell r="Q1055">
            <v>17</v>
          </cell>
        </row>
        <row r="1056">
          <cell r="B1056">
            <v>954004</v>
          </cell>
          <cell r="C1056" t="str">
            <v xml:space="preserve">ادوات مكتب /برايات/ دباسة  </v>
          </cell>
        </row>
        <row r="1057"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1</v>
          </cell>
          <cell r="F1057">
            <v>1</v>
          </cell>
          <cell r="G1057">
            <v>1</v>
          </cell>
          <cell r="H1057">
            <v>1</v>
          </cell>
          <cell r="I1057">
            <v>1</v>
          </cell>
          <cell r="J1057">
            <v>1</v>
          </cell>
          <cell r="K1057">
            <v>1</v>
          </cell>
          <cell r="L1057">
            <v>1</v>
          </cell>
          <cell r="M1057">
            <v>1</v>
          </cell>
          <cell r="N1057">
            <v>1</v>
          </cell>
          <cell r="O1057">
            <v>1</v>
          </cell>
          <cell r="P1057">
            <v>1</v>
          </cell>
          <cell r="Q1057">
            <v>1</v>
          </cell>
        </row>
        <row r="1058"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5.666666666666667</v>
          </cell>
          <cell r="F1058">
            <v>5.666666666666667</v>
          </cell>
          <cell r="G1058">
            <v>5</v>
          </cell>
          <cell r="H1058">
            <v>5</v>
          </cell>
          <cell r="I1058">
            <v>5.666666666666667</v>
          </cell>
          <cell r="J1058">
            <v>5</v>
          </cell>
          <cell r="K1058">
            <v>5</v>
          </cell>
          <cell r="L1058">
            <v>5</v>
          </cell>
          <cell r="M1058">
            <v>5</v>
          </cell>
          <cell r="N1058">
            <v>5</v>
          </cell>
          <cell r="O1058">
            <v>5</v>
          </cell>
          <cell r="P1058">
            <v>5</v>
          </cell>
          <cell r="Q1058">
            <v>5.166666666666667</v>
          </cell>
        </row>
        <row r="1059">
          <cell r="B1059">
            <v>954005</v>
          </cell>
          <cell r="C1059" t="str">
            <v>ادوات الرسم</v>
          </cell>
        </row>
        <row r="1060"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10.666666666666666</v>
          </cell>
          <cell r="F1060">
            <v>10.666666666666666</v>
          </cell>
          <cell r="G1060">
            <v>11</v>
          </cell>
          <cell r="H1060">
            <v>10.666666666666666</v>
          </cell>
          <cell r="I1060">
            <v>10.666666666666666</v>
          </cell>
          <cell r="J1060">
            <v>11</v>
          </cell>
          <cell r="K1060">
            <v>12</v>
          </cell>
          <cell r="L1060">
            <v>12</v>
          </cell>
          <cell r="M1060">
            <v>11.5</v>
          </cell>
          <cell r="N1060">
            <v>12</v>
          </cell>
          <cell r="O1060">
            <v>12</v>
          </cell>
          <cell r="P1060">
            <v>11</v>
          </cell>
          <cell r="Q1060">
            <v>11.263888888888888</v>
          </cell>
        </row>
        <row r="1061"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10.666666666666666</v>
          </cell>
          <cell r="F1061">
            <v>10.666666666666666</v>
          </cell>
          <cell r="G1061">
            <v>10</v>
          </cell>
          <cell r="H1061">
            <v>10.666666666666666</v>
          </cell>
          <cell r="I1061">
            <v>10.666666666666666</v>
          </cell>
          <cell r="J1061">
            <v>10</v>
          </cell>
          <cell r="K1061">
            <v>10</v>
          </cell>
          <cell r="L1061">
            <v>11</v>
          </cell>
          <cell r="M1061">
            <v>10.5</v>
          </cell>
          <cell r="N1061">
            <v>10</v>
          </cell>
          <cell r="O1061">
            <v>10</v>
          </cell>
          <cell r="P1061">
            <v>10</v>
          </cell>
          <cell r="Q1061">
            <v>10.347222222222221</v>
          </cell>
        </row>
        <row r="1062"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1</v>
          </cell>
          <cell r="F1062">
            <v>1</v>
          </cell>
          <cell r="G1062">
            <v>1</v>
          </cell>
          <cell r="H1062">
            <v>1</v>
          </cell>
          <cell r="I1062">
            <v>1</v>
          </cell>
          <cell r="J1062">
            <v>1</v>
          </cell>
          <cell r="K1062">
            <v>2</v>
          </cell>
          <cell r="L1062">
            <v>2</v>
          </cell>
          <cell r="M1062">
            <v>1.5</v>
          </cell>
          <cell r="N1062">
            <v>2</v>
          </cell>
          <cell r="O1062">
            <v>2</v>
          </cell>
          <cell r="P1062">
            <v>1.5</v>
          </cell>
          <cell r="Q1062">
            <v>1.4166666666666667</v>
          </cell>
        </row>
        <row r="1063">
          <cell r="B1063">
            <v>954006</v>
          </cell>
          <cell r="C1063" t="str">
            <v>ادوات مدرسية</v>
          </cell>
        </row>
        <row r="1064"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1.6666666666666667</v>
          </cell>
          <cell r="F1064">
            <v>2</v>
          </cell>
          <cell r="G1064">
            <v>2</v>
          </cell>
          <cell r="H1064">
            <v>2</v>
          </cell>
          <cell r="I1064">
            <v>2</v>
          </cell>
          <cell r="J1064">
            <v>2</v>
          </cell>
          <cell r="K1064">
            <v>2</v>
          </cell>
          <cell r="L1064">
            <v>2</v>
          </cell>
          <cell r="M1064">
            <v>2</v>
          </cell>
          <cell r="N1064">
            <v>2</v>
          </cell>
          <cell r="O1064">
            <v>2</v>
          </cell>
          <cell r="P1064">
            <v>2</v>
          </cell>
          <cell r="Q1064">
            <v>1.9722222222222223</v>
          </cell>
        </row>
        <row r="1065"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20</v>
          </cell>
          <cell r="F1065">
            <v>20</v>
          </cell>
          <cell r="G1065">
            <v>17.5</v>
          </cell>
          <cell r="H1065">
            <v>20</v>
          </cell>
          <cell r="I1065">
            <v>20</v>
          </cell>
          <cell r="J1065">
            <v>19</v>
          </cell>
          <cell r="K1065">
            <v>20</v>
          </cell>
          <cell r="L1065">
            <v>20</v>
          </cell>
          <cell r="M1065">
            <v>20</v>
          </cell>
          <cell r="N1065">
            <v>20</v>
          </cell>
          <cell r="O1065">
            <v>20</v>
          </cell>
          <cell r="P1065">
            <v>18.333333333333332</v>
          </cell>
          <cell r="Q1065">
            <v>19.569444444444446</v>
          </cell>
        </row>
        <row r="1066"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1</v>
          </cell>
          <cell r="F1066">
            <v>1</v>
          </cell>
          <cell r="G1066">
            <v>1</v>
          </cell>
          <cell r="H1066">
            <v>1</v>
          </cell>
          <cell r="I1066">
            <v>1</v>
          </cell>
          <cell r="J1066">
            <v>1</v>
          </cell>
          <cell r="K1066">
            <v>1</v>
          </cell>
          <cell r="L1066">
            <v>1</v>
          </cell>
          <cell r="M1066">
            <v>1</v>
          </cell>
          <cell r="N1066">
            <v>1</v>
          </cell>
          <cell r="O1066">
            <v>1</v>
          </cell>
          <cell r="P1066">
            <v>1</v>
          </cell>
          <cell r="Q1066">
            <v>1</v>
          </cell>
        </row>
        <row r="1067"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23.333333333333332</v>
          </cell>
          <cell r="F1067">
            <v>23.333333333333332</v>
          </cell>
          <cell r="G1067">
            <v>22.5</v>
          </cell>
          <cell r="H1067">
            <v>23.333333333333332</v>
          </cell>
          <cell r="I1067">
            <v>23.333333333333332</v>
          </cell>
          <cell r="J1067">
            <v>22.5</v>
          </cell>
          <cell r="K1067">
            <v>25</v>
          </cell>
          <cell r="L1067">
            <v>25</v>
          </cell>
          <cell r="M1067">
            <v>24.5</v>
          </cell>
          <cell r="N1067">
            <v>25</v>
          </cell>
          <cell r="O1067">
            <v>25</v>
          </cell>
          <cell r="P1067">
            <v>23.75</v>
          </cell>
          <cell r="Q1067">
            <v>23.881944444444443</v>
          </cell>
        </row>
        <row r="1068">
          <cell r="B1068">
            <v>954007</v>
          </cell>
          <cell r="C1068" t="str">
            <v>لوازم مدرسية اخرى</v>
          </cell>
        </row>
        <row r="1069"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50</v>
          </cell>
          <cell r="F1069">
            <v>50</v>
          </cell>
          <cell r="G1069">
            <v>50</v>
          </cell>
          <cell r="H1069">
            <v>50</v>
          </cell>
          <cell r="I1069">
            <v>50</v>
          </cell>
          <cell r="J1069">
            <v>50</v>
          </cell>
          <cell r="K1069">
            <v>50</v>
          </cell>
          <cell r="L1069">
            <v>50</v>
          </cell>
          <cell r="M1069">
            <v>50</v>
          </cell>
          <cell r="N1069">
            <v>50</v>
          </cell>
          <cell r="O1069">
            <v>50</v>
          </cell>
          <cell r="P1069">
            <v>50</v>
          </cell>
          <cell r="Q1069">
            <v>50</v>
          </cell>
        </row>
        <row r="1070">
          <cell r="B1070">
            <v>10</v>
          </cell>
          <cell r="C1070" t="str">
            <v>التعليم</v>
          </cell>
        </row>
        <row r="1071">
          <cell r="B1071">
            <v>101</v>
          </cell>
          <cell r="C1071" t="str">
            <v>التعليم</v>
          </cell>
        </row>
        <row r="1072">
          <cell r="B1072">
            <v>1011</v>
          </cell>
          <cell r="C1072" t="str">
            <v>التعليم الابتدائي وما قبله</v>
          </cell>
        </row>
        <row r="1073">
          <cell r="B1073">
            <v>1011001</v>
          </cell>
          <cell r="C1073" t="str">
            <v>رياض اطفال</v>
          </cell>
        </row>
        <row r="1074"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4100</v>
          </cell>
          <cell r="F1074">
            <v>4100</v>
          </cell>
          <cell r="G1074">
            <v>4100</v>
          </cell>
          <cell r="H1074">
            <v>4100</v>
          </cell>
          <cell r="I1074">
            <v>4100</v>
          </cell>
          <cell r="J1074">
            <v>4100</v>
          </cell>
          <cell r="K1074">
            <v>4100</v>
          </cell>
          <cell r="L1074">
            <v>4100</v>
          </cell>
          <cell r="M1074">
            <v>4100</v>
          </cell>
          <cell r="N1074">
            <v>4100</v>
          </cell>
          <cell r="O1074">
            <v>4100</v>
          </cell>
          <cell r="P1074">
            <v>4100</v>
          </cell>
          <cell r="Q1074">
            <v>4100</v>
          </cell>
        </row>
        <row r="1075">
          <cell r="B1075">
            <v>1011002</v>
          </cell>
          <cell r="C1075" t="str">
            <v>تعليم اساسي</v>
          </cell>
        </row>
        <row r="1076"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4600</v>
          </cell>
          <cell r="F1076">
            <v>4600</v>
          </cell>
          <cell r="G1076">
            <v>4600</v>
          </cell>
          <cell r="H1076">
            <v>4600</v>
          </cell>
          <cell r="I1076">
            <v>4600</v>
          </cell>
          <cell r="J1076">
            <v>4600</v>
          </cell>
          <cell r="K1076">
            <v>4600</v>
          </cell>
          <cell r="L1076">
            <v>4600</v>
          </cell>
          <cell r="M1076">
            <v>4600</v>
          </cell>
          <cell r="N1076">
            <v>4600</v>
          </cell>
          <cell r="O1076">
            <v>4600</v>
          </cell>
          <cell r="P1076">
            <v>4600</v>
          </cell>
          <cell r="Q1076">
            <v>4600</v>
          </cell>
        </row>
        <row r="1077">
          <cell r="B1077">
            <v>1012</v>
          </cell>
          <cell r="C1077" t="str">
            <v xml:space="preserve">التعليم الثانوي </v>
          </cell>
        </row>
        <row r="1078">
          <cell r="B1078">
            <v>1012001</v>
          </cell>
          <cell r="C1078" t="str">
            <v>تعليم ثانوي الخاص</v>
          </cell>
        </row>
        <row r="1079"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6000</v>
          </cell>
          <cell r="F1079">
            <v>6000</v>
          </cell>
          <cell r="G1079">
            <v>6000</v>
          </cell>
          <cell r="H1079">
            <v>6000</v>
          </cell>
          <cell r="I1079">
            <v>6000</v>
          </cell>
          <cell r="J1079">
            <v>6000</v>
          </cell>
          <cell r="K1079">
            <v>6000</v>
          </cell>
          <cell r="L1079">
            <v>6000</v>
          </cell>
          <cell r="M1079">
            <v>6000</v>
          </cell>
          <cell r="N1079">
            <v>6000</v>
          </cell>
          <cell r="O1079">
            <v>6000</v>
          </cell>
          <cell r="P1079">
            <v>6000</v>
          </cell>
          <cell r="Q1079">
            <v>6000</v>
          </cell>
        </row>
        <row r="1080">
          <cell r="B1080">
            <v>1013</v>
          </cell>
          <cell r="C1080" t="str">
            <v>تعليم بعد الثانوية وقبل الجامعة</v>
          </cell>
        </row>
        <row r="1081">
          <cell r="B1081">
            <v>1013001</v>
          </cell>
          <cell r="C1081" t="str">
            <v>كليات</v>
          </cell>
        </row>
        <row r="1082"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55</v>
          </cell>
          <cell r="F1082">
            <v>55</v>
          </cell>
          <cell r="G1082">
            <v>53</v>
          </cell>
          <cell r="H1082">
            <v>53</v>
          </cell>
          <cell r="I1082">
            <v>53</v>
          </cell>
          <cell r="J1082">
            <v>50</v>
          </cell>
          <cell r="K1082">
            <v>50</v>
          </cell>
          <cell r="L1082">
            <v>50</v>
          </cell>
          <cell r="M1082">
            <v>50</v>
          </cell>
          <cell r="N1082">
            <v>50</v>
          </cell>
          <cell r="O1082">
            <v>50</v>
          </cell>
          <cell r="P1082">
            <v>50</v>
          </cell>
          <cell r="Q1082">
            <v>51.583333333333336</v>
          </cell>
        </row>
        <row r="1083"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55</v>
          </cell>
          <cell r="F1083">
            <v>55</v>
          </cell>
          <cell r="G1083">
            <v>53</v>
          </cell>
          <cell r="H1083">
            <v>53</v>
          </cell>
          <cell r="I1083">
            <v>53</v>
          </cell>
          <cell r="J1083">
            <v>50</v>
          </cell>
          <cell r="K1083">
            <v>50</v>
          </cell>
          <cell r="L1083">
            <v>50</v>
          </cell>
          <cell r="M1083">
            <v>50</v>
          </cell>
          <cell r="N1083">
            <v>50</v>
          </cell>
          <cell r="O1083">
            <v>50</v>
          </cell>
          <cell r="P1083">
            <v>50</v>
          </cell>
          <cell r="Q1083">
            <v>51.583333333333336</v>
          </cell>
        </row>
        <row r="1084">
          <cell r="B1084">
            <v>1014</v>
          </cell>
          <cell r="C1084" t="str">
            <v>التعليم الجامعي</v>
          </cell>
        </row>
        <row r="1085">
          <cell r="B1085">
            <v>1014001</v>
          </cell>
          <cell r="C1085" t="str">
            <v>رسوم الجامعة</v>
          </cell>
        </row>
        <row r="1086"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220</v>
          </cell>
          <cell r="F1086">
            <v>220</v>
          </cell>
          <cell r="G1086">
            <v>220</v>
          </cell>
          <cell r="H1086">
            <v>220</v>
          </cell>
          <cell r="I1086">
            <v>220</v>
          </cell>
          <cell r="J1086">
            <v>220</v>
          </cell>
          <cell r="K1086">
            <v>220</v>
          </cell>
          <cell r="L1086">
            <v>220</v>
          </cell>
          <cell r="M1086">
            <v>220</v>
          </cell>
          <cell r="N1086">
            <v>220</v>
          </cell>
          <cell r="O1086">
            <v>220</v>
          </cell>
          <cell r="P1086">
            <v>220</v>
          </cell>
          <cell r="Q1086">
            <v>220</v>
          </cell>
        </row>
        <row r="1087"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193</v>
          </cell>
          <cell r="F1087">
            <v>193</v>
          </cell>
          <cell r="G1087">
            <v>193</v>
          </cell>
          <cell r="H1087">
            <v>193</v>
          </cell>
          <cell r="I1087">
            <v>193</v>
          </cell>
          <cell r="J1087">
            <v>193</v>
          </cell>
          <cell r="K1087">
            <v>193</v>
          </cell>
          <cell r="L1087">
            <v>193</v>
          </cell>
          <cell r="M1087">
            <v>193</v>
          </cell>
          <cell r="N1087">
            <v>193</v>
          </cell>
          <cell r="O1087">
            <v>193</v>
          </cell>
          <cell r="P1087">
            <v>193</v>
          </cell>
          <cell r="Q1087">
            <v>193</v>
          </cell>
        </row>
        <row r="1088"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165</v>
          </cell>
          <cell r="F1088">
            <v>165</v>
          </cell>
          <cell r="G1088">
            <v>165</v>
          </cell>
          <cell r="H1088">
            <v>165</v>
          </cell>
          <cell r="I1088">
            <v>165</v>
          </cell>
          <cell r="J1088">
            <v>165</v>
          </cell>
          <cell r="K1088">
            <v>165</v>
          </cell>
          <cell r="L1088">
            <v>165</v>
          </cell>
          <cell r="M1088">
            <v>165</v>
          </cell>
          <cell r="N1088">
            <v>165</v>
          </cell>
          <cell r="O1088">
            <v>165</v>
          </cell>
          <cell r="P1088">
            <v>165</v>
          </cell>
          <cell r="Q1088">
            <v>165</v>
          </cell>
        </row>
        <row r="1089"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237</v>
          </cell>
          <cell r="F1089">
            <v>237</v>
          </cell>
          <cell r="G1089">
            <v>237</v>
          </cell>
          <cell r="H1089">
            <v>237</v>
          </cell>
          <cell r="I1089">
            <v>237</v>
          </cell>
          <cell r="J1089">
            <v>237</v>
          </cell>
          <cell r="K1089">
            <v>237</v>
          </cell>
          <cell r="L1089">
            <v>237</v>
          </cell>
          <cell r="M1089">
            <v>237</v>
          </cell>
          <cell r="N1089">
            <v>237</v>
          </cell>
          <cell r="O1089">
            <v>237</v>
          </cell>
          <cell r="P1089">
            <v>237</v>
          </cell>
          <cell r="Q1089">
            <v>237</v>
          </cell>
        </row>
        <row r="1090"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440</v>
          </cell>
          <cell r="F1090">
            <v>440</v>
          </cell>
          <cell r="G1090">
            <v>440</v>
          </cell>
          <cell r="H1090">
            <v>440</v>
          </cell>
          <cell r="I1090">
            <v>440</v>
          </cell>
          <cell r="J1090">
            <v>440</v>
          </cell>
          <cell r="K1090">
            <v>440</v>
          </cell>
          <cell r="L1090">
            <v>440</v>
          </cell>
          <cell r="M1090">
            <v>440</v>
          </cell>
          <cell r="N1090">
            <v>440</v>
          </cell>
          <cell r="O1090">
            <v>440</v>
          </cell>
          <cell r="P1090">
            <v>440</v>
          </cell>
          <cell r="Q1090">
            <v>440</v>
          </cell>
        </row>
        <row r="1091">
          <cell r="B1091">
            <v>1015</v>
          </cell>
          <cell r="C1091" t="str">
            <v>خدمات تعليم متنوعة</v>
          </cell>
        </row>
        <row r="1092">
          <cell r="B1092">
            <v>1015001</v>
          </cell>
          <cell r="C1092" t="str">
            <v xml:space="preserve">دورات تعليم </v>
          </cell>
        </row>
        <row r="1093"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458.33333333333331</v>
          </cell>
          <cell r="F1093">
            <v>458.33333333333331</v>
          </cell>
          <cell r="G1093">
            <v>456</v>
          </cell>
          <cell r="H1093">
            <v>456</v>
          </cell>
          <cell r="I1093">
            <v>456</v>
          </cell>
          <cell r="J1093">
            <v>466.66666666666669</v>
          </cell>
          <cell r="K1093">
            <v>466.66666666666669</v>
          </cell>
          <cell r="L1093">
            <v>466.66666666666669</v>
          </cell>
          <cell r="M1093">
            <v>475</v>
          </cell>
          <cell r="N1093">
            <v>475</v>
          </cell>
          <cell r="O1093">
            <v>475</v>
          </cell>
          <cell r="P1093">
            <v>500</v>
          </cell>
          <cell r="Q1093">
            <v>467.47222222222217</v>
          </cell>
        </row>
        <row r="1094"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320</v>
          </cell>
          <cell r="F1094">
            <v>320</v>
          </cell>
          <cell r="G1094">
            <v>348</v>
          </cell>
          <cell r="H1094">
            <v>348</v>
          </cell>
          <cell r="I1094">
            <v>348</v>
          </cell>
          <cell r="J1094">
            <v>338.33333333333331</v>
          </cell>
          <cell r="K1094">
            <v>338.33333333333331</v>
          </cell>
          <cell r="L1094">
            <v>338.33333333333331</v>
          </cell>
          <cell r="M1094">
            <v>375</v>
          </cell>
          <cell r="N1094">
            <v>375</v>
          </cell>
          <cell r="O1094">
            <v>375</v>
          </cell>
          <cell r="P1094">
            <v>370</v>
          </cell>
          <cell r="Q1094">
            <v>349.5</v>
          </cell>
        </row>
        <row r="1095">
          <cell r="B1095">
            <v>11</v>
          </cell>
          <cell r="C1095" t="str">
            <v>المطاعم والفنادق</v>
          </cell>
        </row>
        <row r="1096">
          <cell r="B1096">
            <v>111</v>
          </cell>
          <cell r="C1096" t="str">
            <v xml:space="preserve">خدمات المطاعم والمقاهي </v>
          </cell>
        </row>
        <row r="1097">
          <cell r="B1097">
            <v>1111</v>
          </cell>
          <cell r="C1097" t="str">
            <v xml:space="preserve">خدمات المطاعم والمقاهي </v>
          </cell>
        </row>
        <row r="1098">
          <cell r="B1098">
            <v>11111</v>
          </cell>
          <cell r="C1098" t="str">
            <v>المطاعم</v>
          </cell>
        </row>
        <row r="1099">
          <cell r="B1099">
            <v>1111101</v>
          </cell>
          <cell r="C1099" t="str">
            <v>صحن حمص</v>
          </cell>
        </row>
        <row r="1100"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16</v>
          </cell>
          <cell r="F1100">
            <v>15</v>
          </cell>
          <cell r="G1100">
            <v>16</v>
          </cell>
          <cell r="H1100">
            <v>15</v>
          </cell>
          <cell r="I1100">
            <v>15</v>
          </cell>
          <cell r="J1100">
            <v>16</v>
          </cell>
          <cell r="K1100">
            <v>16</v>
          </cell>
          <cell r="L1100">
            <v>16</v>
          </cell>
          <cell r="M1100">
            <v>16</v>
          </cell>
          <cell r="N1100">
            <v>16</v>
          </cell>
          <cell r="O1100">
            <v>16</v>
          </cell>
          <cell r="P1100">
            <v>16</v>
          </cell>
          <cell r="Q1100">
            <v>15.75</v>
          </cell>
        </row>
        <row r="1101"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24</v>
          </cell>
          <cell r="F1101">
            <v>24</v>
          </cell>
          <cell r="G1101">
            <v>24</v>
          </cell>
          <cell r="H1101">
            <v>24</v>
          </cell>
          <cell r="I1101">
            <v>24</v>
          </cell>
          <cell r="J1101">
            <v>24</v>
          </cell>
          <cell r="K1101">
            <v>24</v>
          </cell>
          <cell r="L1101">
            <v>24</v>
          </cell>
          <cell r="M1101">
            <v>24.333333333333332</v>
          </cell>
          <cell r="N1101">
            <v>24.333333333333332</v>
          </cell>
          <cell r="O1101">
            <v>24.333333333333332</v>
          </cell>
          <cell r="P1101">
            <v>24.333333333333332</v>
          </cell>
          <cell r="Q1101">
            <v>24.111111111111111</v>
          </cell>
        </row>
        <row r="1102">
          <cell r="B1102">
            <v>1111102</v>
          </cell>
          <cell r="C1102" t="str">
            <v>صحن فول</v>
          </cell>
        </row>
        <row r="1103"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16</v>
          </cell>
          <cell r="F1103">
            <v>16</v>
          </cell>
          <cell r="G1103">
            <v>16</v>
          </cell>
          <cell r="H1103">
            <v>16</v>
          </cell>
          <cell r="I1103">
            <v>16</v>
          </cell>
          <cell r="J1103">
            <v>16</v>
          </cell>
          <cell r="K1103">
            <v>16</v>
          </cell>
          <cell r="L1103">
            <v>16</v>
          </cell>
          <cell r="M1103">
            <v>16</v>
          </cell>
          <cell r="N1103">
            <v>16</v>
          </cell>
          <cell r="O1103">
            <v>16</v>
          </cell>
          <cell r="P1103">
            <v>16</v>
          </cell>
          <cell r="Q1103">
            <v>16</v>
          </cell>
        </row>
        <row r="1104">
          <cell r="B1104">
            <v>1111103</v>
          </cell>
          <cell r="C1104" t="str">
            <v>فلافل</v>
          </cell>
        </row>
        <row r="1105"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4</v>
          </cell>
          <cell r="F1105">
            <v>4</v>
          </cell>
          <cell r="G1105">
            <v>3</v>
          </cell>
          <cell r="H1105">
            <v>4</v>
          </cell>
          <cell r="I1105">
            <v>4</v>
          </cell>
          <cell r="J1105">
            <v>3.5</v>
          </cell>
          <cell r="K1105">
            <v>3</v>
          </cell>
          <cell r="L1105">
            <v>3</v>
          </cell>
          <cell r="M1105">
            <v>3</v>
          </cell>
          <cell r="N1105">
            <v>3</v>
          </cell>
          <cell r="O1105">
            <v>3</v>
          </cell>
          <cell r="P1105">
            <v>3</v>
          </cell>
          <cell r="Q1105">
            <v>3.375</v>
          </cell>
        </row>
        <row r="1106">
          <cell r="B1106">
            <v>1111104</v>
          </cell>
          <cell r="C1106" t="str">
            <v xml:space="preserve">ساندويشات </v>
          </cell>
        </row>
        <row r="1107"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23.333333333333332</v>
          </cell>
          <cell r="F1107">
            <v>24</v>
          </cell>
          <cell r="G1107">
            <v>24</v>
          </cell>
          <cell r="H1107">
            <v>24</v>
          </cell>
          <cell r="I1107">
            <v>24</v>
          </cell>
          <cell r="J1107">
            <v>24</v>
          </cell>
          <cell r="K1107">
            <v>24</v>
          </cell>
          <cell r="L1107">
            <v>24</v>
          </cell>
          <cell r="M1107">
            <v>24</v>
          </cell>
          <cell r="N1107">
            <v>24</v>
          </cell>
          <cell r="O1107">
            <v>24</v>
          </cell>
          <cell r="P1107">
            <v>24</v>
          </cell>
          <cell r="Q1107">
            <v>23.944444444444443</v>
          </cell>
        </row>
        <row r="1108"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8</v>
          </cell>
          <cell r="F1108">
            <v>8</v>
          </cell>
          <cell r="G1108">
            <v>8</v>
          </cell>
          <cell r="H1108">
            <v>8</v>
          </cell>
          <cell r="I1108">
            <v>8</v>
          </cell>
          <cell r="J1108">
            <v>8</v>
          </cell>
          <cell r="K1108">
            <v>8</v>
          </cell>
          <cell r="L1108">
            <v>8</v>
          </cell>
          <cell r="M1108">
            <v>8</v>
          </cell>
          <cell r="N1108">
            <v>8</v>
          </cell>
          <cell r="O1108">
            <v>8</v>
          </cell>
          <cell r="P1108">
            <v>8</v>
          </cell>
          <cell r="Q1108">
            <v>8</v>
          </cell>
        </row>
        <row r="1109">
          <cell r="B1109">
            <v>1111105</v>
          </cell>
          <cell r="C1109" t="str">
            <v>لحوم مشوية</v>
          </cell>
        </row>
        <row r="1110"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55</v>
          </cell>
          <cell r="F1110">
            <v>55</v>
          </cell>
          <cell r="G1110">
            <v>60</v>
          </cell>
          <cell r="H1110">
            <v>55</v>
          </cell>
          <cell r="I1110">
            <v>55</v>
          </cell>
          <cell r="J1110">
            <v>57.5</v>
          </cell>
          <cell r="K1110">
            <v>55</v>
          </cell>
          <cell r="L1110">
            <v>55</v>
          </cell>
          <cell r="M1110">
            <v>56.666666666666664</v>
          </cell>
          <cell r="N1110">
            <v>55</v>
          </cell>
          <cell r="O1110">
            <v>55</v>
          </cell>
          <cell r="P1110">
            <v>56.666666666666664</v>
          </cell>
          <cell r="Q1110">
            <v>55.902777777777779</v>
          </cell>
        </row>
        <row r="1111">
          <cell r="B1111">
            <v>1111106</v>
          </cell>
          <cell r="C1111" t="str">
            <v>دجاج مشوي</v>
          </cell>
        </row>
        <row r="1112"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66</v>
          </cell>
          <cell r="F1112">
            <v>60</v>
          </cell>
          <cell r="G1112">
            <v>55</v>
          </cell>
          <cell r="H1112">
            <v>60</v>
          </cell>
          <cell r="I1112">
            <v>60</v>
          </cell>
          <cell r="J1112">
            <v>55</v>
          </cell>
          <cell r="K1112">
            <v>55</v>
          </cell>
          <cell r="L1112">
            <v>55</v>
          </cell>
          <cell r="M1112">
            <v>55</v>
          </cell>
          <cell r="N1112">
            <v>50</v>
          </cell>
          <cell r="O1112">
            <v>45</v>
          </cell>
          <cell r="P1112">
            <v>48.333333333333336</v>
          </cell>
          <cell r="Q1112">
            <v>55.361111111111114</v>
          </cell>
        </row>
        <row r="1113">
          <cell r="B1113">
            <v>1111107</v>
          </cell>
          <cell r="C1113" t="str">
            <v>معجنات</v>
          </cell>
        </row>
        <row r="1114"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3</v>
          </cell>
          <cell r="F1114">
            <v>3</v>
          </cell>
          <cell r="G1114">
            <v>3</v>
          </cell>
          <cell r="H1114">
            <v>3</v>
          </cell>
          <cell r="I1114">
            <v>3</v>
          </cell>
          <cell r="J1114">
            <v>3</v>
          </cell>
          <cell r="K1114">
            <v>3</v>
          </cell>
          <cell r="L1114">
            <v>3</v>
          </cell>
          <cell r="M1114">
            <v>3</v>
          </cell>
          <cell r="N1114">
            <v>3</v>
          </cell>
          <cell r="O1114">
            <v>3</v>
          </cell>
          <cell r="P1114">
            <v>3</v>
          </cell>
          <cell r="Q1114">
            <v>3</v>
          </cell>
        </row>
        <row r="1115">
          <cell r="B1115">
            <v>1111108</v>
          </cell>
          <cell r="C1115" t="str">
            <v>وجبات اخرى</v>
          </cell>
        </row>
        <row r="1116"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5</v>
          </cell>
          <cell r="F1116">
            <v>5</v>
          </cell>
          <cell r="G1116">
            <v>5</v>
          </cell>
          <cell r="H1116">
            <v>5</v>
          </cell>
          <cell r="I1116">
            <v>5</v>
          </cell>
          <cell r="J1116">
            <v>5</v>
          </cell>
          <cell r="K1116">
            <v>5</v>
          </cell>
          <cell r="L1116">
            <v>5</v>
          </cell>
          <cell r="M1116">
            <v>5</v>
          </cell>
          <cell r="N1116">
            <v>5</v>
          </cell>
          <cell r="O1116">
            <v>5</v>
          </cell>
          <cell r="P1116">
            <v>5</v>
          </cell>
          <cell r="Q1116">
            <v>5</v>
          </cell>
        </row>
        <row r="1117">
          <cell r="B1117">
            <v>11112</v>
          </cell>
          <cell r="C1117" t="str">
            <v>المقاهي</v>
          </cell>
        </row>
        <row r="1118"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5</v>
          </cell>
          <cell r="F1118">
            <v>5</v>
          </cell>
          <cell r="G1118">
            <v>5</v>
          </cell>
          <cell r="H1118">
            <v>5</v>
          </cell>
          <cell r="I1118">
            <v>5</v>
          </cell>
          <cell r="J1118">
            <v>5</v>
          </cell>
          <cell r="K1118">
            <v>5</v>
          </cell>
          <cell r="L1118">
            <v>5</v>
          </cell>
          <cell r="M1118">
            <v>5</v>
          </cell>
          <cell r="N1118">
            <v>5</v>
          </cell>
          <cell r="O1118">
            <v>5</v>
          </cell>
          <cell r="P1118">
            <v>5</v>
          </cell>
          <cell r="Q1118">
            <v>5</v>
          </cell>
        </row>
        <row r="1119"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22.5</v>
          </cell>
          <cell r="F1119">
            <v>23.5</v>
          </cell>
          <cell r="G1119">
            <v>22</v>
          </cell>
          <cell r="H1119">
            <v>22.75</v>
          </cell>
          <cell r="I1119">
            <v>23</v>
          </cell>
          <cell r="J1119">
            <v>22.25</v>
          </cell>
          <cell r="K1119">
            <v>20</v>
          </cell>
          <cell r="L1119">
            <v>20</v>
          </cell>
          <cell r="M1119">
            <v>20</v>
          </cell>
          <cell r="N1119">
            <v>20</v>
          </cell>
          <cell r="O1119">
            <v>20</v>
          </cell>
          <cell r="P1119">
            <v>20</v>
          </cell>
          <cell r="Q1119">
            <v>21.333333333333332</v>
          </cell>
        </row>
        <row r="1120">
          <cell r="B1120">
            <v>12</v>
          </cell>
          <cell r="C1120" t="str">
            <v>سلع وخدمات متنوعة</v>
          </cell>
        </row>
        <row r="1121">
          <cell r="B1121">
            <v>121</v>
          </cell>
          <cell r="C1121" t="str">
            <v>العناية الشخصية</v>
          </cell>
        </row>
        <row r="1122">
          <cell r="B1122">
            <v>1211</v>
          </cell>
          <cell r="C1122" t="str">
            <v>صالونات التجميل والحلاقة</v>
          </cell>
        </row>
        <row r="1123">
          <cell r="B1123">
            <v>1211001</v>
          </cell>
          <cell r="C1123" t="str">
            <v>خدمات الحلاقة الرجالية</v>
          </cell>
        </row>
        <row r="1124"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30</v>
          </cell>
          <cell r="F1124">
            <v>30</v>
          </cell>
          <cell r="G1124">
            <v>35</v>
          </cell>
          <cell r="H1124">
            <v>35</v>
          </cell>
          <cell r="I1124">
            <v>35</v>
          </cell>
          <cell r="J1124">
            <v>40</v>
          </cell>
          <cell r="K1124">
            <v>40</v>
          </cell>
          <cell r="L1124">
            <v>40</v>
          </cell>
          <cell r="M1124">
            <v>40</v>
          </cell>
          <cell r="N1124">
            <v>40</v>
          </cell>
          <cell r="O1124">
            <v>40</v>
          </cell>
          <cell r="P1124">
            <v>40</v>
          </cell>
          <cell r="Q1124">
            <v>37.083333333333336</v>
          </cell>
        </row>
        <row r="1125"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15</v>
          </cell>
          <cell r="F1125">
            <v>15</v>
          </cell>
          <cell r="G1125">
            <v>17.5</v>
          </cell>
          <cell r="H1125">
            <v>17.5</v>
          </cell>
          <cell r="I1125">
            <v>17.5</v>
          </cell>
          <cell r="J1125">
            <v>20</v>
          </cell>
          <cell r="K1125">
            <v>20</v>
          </cell>
          <cell r="L1125">
            <v>20</v>
          </cell>
          <cell r="M1125">
            <v>20</v>
          </cell>
          <cell r="N1125">
            <v>20</v>
          </cell>
          <cell r="O1125">
            <v>20</v>
          </cell>
          <cell r="P1125">
            <v>20</v>
          </cell>
          <cell r="Q1125">
            <v>18.541666666666668</v>
          </cell>
        </row>
        <row r="1126">
          <cell r="B1126">
            <v>1211002</v>
          </cell>
          <cell r="C1126" t="str">
            <v>خدمات  التجميل النسائية</v>
          </cell>
        </row>
        <row r="1127"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70</v>
          </cell>
          <cell r="F1127">
            <v>70</v>
          </cell>
          <cell r="G1127">
            <v>70</v>
          </cell>
          <cell r="H1127">
            <v>70</v>
          </cell>
          <cell r="I1127">
            <v>70</v>
          </cell>
          <cell r="J1127">
            <v>70</v>
          </cell>
          <cell r="K1127">
            <v>70</v>
          </cell>
          <cell r="L1127">
            <v>70</v>
          </cell>
          <cell r="M1127">
            <v>70</v>
          </cell>
          <cell r="N1127">
            <v>70</v>
          </cell>
          <cell r="O1127">
            <v>70</v>
          </cell>
          <cell r="P1127">
            <v>70</v>
          </cell>
          <cell r="Q1127">
            <v>70</v>
          </cell>
        </row>
        <row r="1128"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70</v>
          </cell>
          <cell r="F1128">
            <v>70</v>
          </cell>
          <cell r="G1128">
            <v>70</v>
          </cell>
          <cell r="H1128">
            <v>70</v>
          </cell>
          <cell r="I1128">
            <v>70</v>
          </cell>
          <cell r="J1128">
            <v>70</v>
          </cell>
          <cell r="K1128">
            <v>70</v>
          </cell>
          <cell r="L1128">
            <v>70</v>
          </cell>
          <cell r="M1128">
            <v>70</v>
          </cell>
          <cell r="N1128">
            <v>70</v>
          </cell>
          <cell r="O1128">
            <v>70</v>
          </cell>
          <cell r="P1128">
            <v>70</v>
          </cell>
          <cell r="Q1128">
            <v>70</v>
          </cell>
        </row>
        <row r="1129">
          <cell r="B1129">
            <v>1212</v>
          </cell>
          <cell r="C1129" t="str">
            <v>الاجهزة الكهربائية للعناية الشخصية</v>
          </cell>
        </row>
        <row r="1130">
          <cell r="B1130">
            <v>1212001</v>
          </cell>
          <cell r="C1130" t="str">
            <v>ماكنة حلاقة ذقن كهربائية</v>
          </cell>
        </row>
        <row r="1131"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300</v>
          </cell>
          <cell r="F1131">
            <v>300</v>
          </cell>
          <cell r="G1131">
            <v>300</v>
          </cell>
          <cell r="H1131">
            <v>290</v>
          </cell>
          <cell r="I1131">
            <v>285</v>
          </cell>
          <cell r="J1131">
            <v>280</v>
          </cell>
          <cell r="K1131">
            <v>270</v>
          </cell>
          <cell r="L1131">
            <v>265</v>
          </cell>
          <cell r="M1131">
            <v>260</v>
          </cell>
          <cell r="N1131">
            <v>260</v>
          </cell>
          <cell r="O1131">
            <v>260</v>
          </cell>
          <cell r="P1131">
            <v>260</v>
          </cell>
          <cell r="Q1131">
            <v>277.5</v>
          </cell>
        </row>
        <row r="1132">
          <cell r="B1132">
            <v>1212002</v>
          </cell>
          <cell r="C1132" t="str">
            <v>مجفف شعر</v>
          </cell>
        </row>
        <row r="1133"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125</v>
          </cell>
          <cell r="F1133">
            <v>122.5</v>
          </cell>
          <cell r="G1133">
            <v>120</v>
          </cell>
          <cell r="H1133">
            <v>120</v>
          </cell>
          <cell r="I1133">
            <v>120</v>
          </cell>
          <cell r="J1133">
            <v>120</v>
          </cell>
          <cell r="K1133">
            <v>130</v>
          </cell>
          <cell r="L1133">
            <v>140</v>
          </cell>
          <cell r="M1133">
            <v>130</v>
          </cell>
          <cell r="N1133">
            <v>130</v>
          </cell>
          <cell r="O1133">
            <v>130</v>
          </cell>
          <cell r="P1133">
            <v>125</v>
          </cell>
          <cell r="Q1133">
            <v>126.04166666666667</v>
          </cell>
        </row>
        <row r="1134">
          <cell r="B1134">
            <v>1213</v>
          </cell>
          <cell r="C1134" t="str">
            <v>سلع الخدمات الشخصية</v>
          </cell>
        </row>
        <row r="1135">
          <cell r="B1135">
            <v>1213001</v>
          </cell>
          <cell r="C1135" t="str">
            <v>شفرات  وماكنات حلاقة</v>
          </cell>
        </row>
        <row r="1136"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36.5</v>
          </cell>
          <cell r="F1136">
            <v>36.5</v>
          </cell>
          <cell r="G1136">
            <v>37</v>
          </cell>
          <cell r="H1136">
            <v>36.5</v>
          </cell>
          <cell r="I1136">
            <v>35</v>
          </cell>
          <cell r="J1136">
            <v>38</v>
          </cell>
          <cell r="K1136">
            <v>38</v>
          </cell>
          <cell r="L1136">
            <v>38</v>
          </cell>
          <cell r="M1136">
            <v>38</v>
          </cell>
          <cell r="N1136">
            <v>38</v>
          </cell>
          <cell r="O1136">
            <v>38</v>
          </cell>
          <cell r="P1136">
            <v>38</v>
          </cell>
          <cell r="Q1136">
            <v>37.291666666666664</v>
          </cell>
        </row>
        <row r="1137"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10</v>
          </cell>
          <cell r="F1137">
            <v>10</v>
          </cell>
          <cell r="G1137">
            <v>10</v>
          </cell>
          <cell r="H1137">
            <v>10</v>
          </cell>
          <cell r="I1137">
            <v>10</v>
          </cell>
          <cell r="J1137">
            <v>10</v>
          </cell>
          <cell r="K1137">
            <v>10</v>
          </cell>
          <cell r="L1137">
            <v>10</v>
          </cell>
          <cell r="M1137">
            <v>10</v>
          </cell>
          <cell r="N1137">
            <v>10</v>
          </cell>
          <cell r="O1137">
            <v>10</v>
          </cell>
          <cell r="P1137">
            <v>10</v>
          </cell>
          <cell r="Q1137">
            <v>10</v>
          </cell>
        </row>
        <row r="1138">
          <cell r="B1138">
            <v>1213002</v>
          </cell>
          <cell r="C1138" t="str">
            <v>فراشي اسنان</v>
          </cell>
        </row>
        <row r="1139"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10</v>
          </cell>
          <cell r="F1139">
            <v>10</v>
          </cell>
          <cell r="G1139">
            <v>10</v>
          </cell>
          <cell r="H1139">
            <v>10</v>
          </cell>
          <cell r="I1139">
            <v>10</v>
          </cell>
          <cell r="J1139">
            <v>10</v>
          </cell>
          <cell r="K1139">
            <v>10</v>
          </cell>
          <cell r="L1139">
            <v>10</v>
          </cell>
          <cell r="M1139">
            <v>10</v>
          </cell>
          <cell r="N1139">
            <v>10</v>
          </cell>
          <cell r="O1139">
            <v>10</v>
          </cell>
          <cell r="P1139">
            <v>10</v>
          </cell>
          <cell r="Q1139">
            <v>10</v>
          </cell>
        </row>
        <row r="1140">
          <cell r="B1140">
            <v>1213003</v>
          </cell>
          <cell r="C1140" t="str">
            <v>سلع عناية شخصية اخرى</v>
          </cell>
        </row>
        <row r="1141"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5</v>
          </cell>
          <cell r="F1141">
            <v>5</v>
          </cell>
          <cell r="G1141">
            <v>5</v>
          </cell>
          <cell r="H1141">
            <v>5</v>
          </cell>
          <cell r="I1141">
            <v>5</v>
          </cell>
          <cell r="J1141">
            <v>5</v>
          </cell>
          <cell r="K1141">
            <v>5</v>
          </cell>
          <cell r="L1141">
            <v>5</v>
          </cell>
          <cell r="M1141">
            <v>5</v>
          </cell>
          <cell r="N1141">
            <v>5</v>
          </cell>
          <cell r="O1141">
            <v>5</v>
          </cell>
          <cell r="P1141">
            <v>5</v>
          </cell>
          <cell r="Q1141">
            <v>5</v>
          </cell>
        </row>
        <row r="1142"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3</v>
          </cell>
          <cell r="F1142">
            <v>3</v>
          </cell>
          <cell r="G1142">
            <v>3</v>
          </cell>
          <cell r="H1142">
            <v>3</v>
          </cell>
          <cell r="I1142">
            <v>3</v>
          </cell>
          <cell r="J1142">
            <v>3</v>
          </cell>
          <cell r="K1142">
            <v>3</v>
          </cell>
          <cell r="L1142">
            <v>3</v>
          </cell>
          <cell r="M1142">
            <v>3</v>
          </cell>
          <cell r="N1142">
            <v>3</v>
          </cell>
          <cell r="O1142">
            <v>3</v>
          </cell>
          <cell r="P1142">
            <v>3</v>
          </cell>
          <cell r="Q1142">
            <v>3</v>
          </cell>
        </row>
        <row r="1143">
          <cell r="B1143">
            <v>1213004</v>
          </cell>
          <cell r="C1143" t="str">
            <v xml:space="preserve">صابون تواليت </v>
          </cell>
        </row>
        <row r="1144"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4</v>
          </cell>
          <cell r="F1144">
            <v>4</v>
          </cell>
          <cell r="G1144">
            <v>3.75</v>
          </cell>
          <cell r="H1144">
            <v>4</v>
          </cell>
          <cell r="I1144">
            <v>4</v>
          </cell>
          <cell r="J1144">
            <v>4</v>
          </cell>
          <cell r="K1144">
            <v>3.5</v>
          </cell>
          <cell r="L1144">
            <v>3.5</v>
          </cell>
          <cell r="M1144">
            <v>4</v>
          </cell>
          <cell r="N1144">
            <v>3.5</v>
          </cell>
          <cell r="O1144">
            <v>3.5</v>
          </cell>
          <cell r="P1144">
            <v>4</v>
          </cell>
          <cell r="Q1144">
            <v>3.8125</v>
          </cell>
        </row>
        <row r="1145"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3.5</v>
          </cell>
          <cell r="F1145">
            <v>3.5</v>
          </cell>
          <cell r="G1145">
            <v>3.5</v>
          </cell>
          <cell r="H1145">
            <v>3.25</v>
          </cell>
          <cell r="I1145">
            <v>3.5</v>
          </cell>
          <cell r="J1145">
            <v>3.5</v>
          </cell>
          <cell r="K1145">
            <v>3.5</v>
          </cell>
          <cell r="L1145">
            <v>3.5</v>
          </cell>
          <cell r="M1145">
            <v>3.5</v>
          </cell>
          <cell r="N1145">
            <v>3.5</v>
          </cell>
          <cell r="O1145">
            <v>3.5</v>
          </cell>
          <cell r="P1145">
            <v>3.5</v>
          </cell>
          <cell r="Q1145">
            <v>3.4791666666666665</v>
          </cell>
        </row>
        <row r="1146">
          <cell r="B1146">
            <v>1213005</v>
          </cell>
          <cell r="C1146" t="str">
            <v>شامبو</v>
          </cell>
        </row>
        <row r="1147"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30.222222222222225</v>
          </cell>
          <cell r="F1147">
            <v>30.166666666666668</v>
          </cell>
          <cell r="G1147">
            <v>31.694444444444443</v>
          </cell>
          <cell r="H1147">
            <v>29.833333333333332</v>
          </cell>
          <cell r="I1147">
            <v>30.083333333333332</v>
          </cell>
          <cell r="J1147">
            <v>30.083333333333332</v>
          </cell>
          <cell r="K1147">
            <v>29.625</v>
          </cell>
          <cell r="L1147">
            <v>29.638888888888886</v>
          </cell>
          <cell r="M1147">
            <v>30.5</v>
          </cell>
          <cell r="N1147">
            <v>30.270833333333332</v>
          </cell>
          <cell r="O1147">
            <v>29.6875</v>
          </cell>
          <cell r="P1147">
            <v>29.604166666666668</v>
          </cell>
          <cell r="Q1147">
            <v>30.117476851851851</v>
          </cell>
        </row>
        <row r="1148"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20</v>
          </cell>
          <cell r="F1148">
            <v>20</v>
          </cell>
          <cell r="G1148">
            <v>19.5</v>
          </cell>
          <cell r="H1148">
            <v>20</v>
          </cell>
          <cell r="I1148">
            <v>20</v>
          </cell>
          <cell r="J1148">
            <v>22</v>
          </cell>
          <cell r="K1148">
            <v>22</v>
          </cell>
          <cell r="L1148">
            <v>22</v>
          </cell>
          <cell r="M1148">
            <v>22</v>
          </cell>
          <cell r="N1148">
            <v>22</v>
          </cell>
          <cell r="O1148">
            <v>22</v>
          </cell>
          <cell r="P1148">
            <v>22</v>
          </cell>
          <cell r="Q1148">
            <v>21.125</v>
          </cell>
        </row>
        <row r="1149">
          <cell r="B1149">
            <v>1213006</v>
          </cell>
          <cell r="C1149" t="str">
            <v>معجون حلاقة</v>
          </cell>
        </row>
        <row r="1150"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10</v>
          </cell>
          <cell r="F1150">
            <v>10</v>
          </cell>
          <cell r="G1150">
            <v>10</v>
          </cell>
          <cell r="H1150">
            <v>10</v>
          </cell>
          <cell r="I1150">
            <v>10</v>
          </cell>
          <cell r="J1150">
            <v>11.9375</v>
          </cell>
          <cell r="K1150">
            <v>12</v>
          </cell>
          <cell r="L1150">
            <v>12</v>
          </cell>
          <cell r="M1150">
            <v>12.25</v>
          </cell>
          <cell r="N1150">
            <v>12.125</v>
          </cell>
          <cell r="O1150">
            <v>12.125</v>
          </cell>
          <cell r="P1150">
            <v>12</v>
          </cell>
          <cell r="Q1150">
            <v>11.203125</v>
          </cell>
        </row>
        <row r="1151">
          <cell r="B1151">
            <v>1213007</v>
          </cell>
          <cell r="C1151" t="str">
            <v>معجون اسنان</v>
          </cell>
        </row>
        <row r="1152"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10</v>
          </cell>
          <cell r="F1152">
            <v>10</v>
          </cell>
          <cell r="G1152">
            <v>10</v>
          </cell>
          <cell r="H1152">
            <v>10</v>
          </cell>
          <cell r="I1152">
            <v>10</v>
          </cell>
          <cell r="J1152">
            <v>9.09375</v>
          </cell>
          <cell r="K1152">
            <v>10</v>
          </cell>
          <cell r="L1152">
            <v>11</v>
          </cell>
          <cell r="M1152">
            <v>11</v>
          </cell>
          <cell r="N1152">
            <v>11</v>
          </cell>
          <cell r="O1152">
            <v>11</v>
          </cell>
          <cell r="P1152">
            <v>11</v>
          </cell>
          <cell r="Q1152">
            <v>10.341145833333334</v>
          </cell>
        </row>
        <row r="1153"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14.5</v>
          </cell>
          <cell r="F1153">
            <v>14.25</v>
          </cell>
          <cell r="G1153">
            <v>12.5</v>
          </cell>
          <cell r="H1153">
            <v>12.5</v>
          </cell>
          <cell r="I1153">
            <v>12</v>
          </cell>
          <cell r="J1153">
            <v>13</v>
          </cell>
          <cell r="K1153">
            <v>13.5</v>
          </cell>
          <cell r="L1153">
            <v>13.875</v>
          </cell>
          <cell r="M1153">
            <v>13</v>
          </cell>
          <cell r="N1153">
            <v>13</v>
          </cell>
          <cell r="O1153">
            <v>13</v>
          </cell>
          <cell r="P1153">
            <v>14</v>
          </cell>
          <cell r="Q1153">
            <v>13.260416666666666</v>
          </cell>
        </row>
        <row r="1154">
          <cell r="B1154">
            <v>1213008</v>
          </cell>
          <cell r="C1154" t="str">
            <v>عطور</v>
          </cell>
        </row>
        <row r="1155"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195</v>
          </cell>
          <cell r="F1155">
            <v>191.66666666666666</v>
          </cell>
          <cell r="G1155">
            <v>200</v>
          </cell>
          <cell r="H1155">
            <v>193.33333333333334</v>
          </cell>
          <cell r="I1155">
            <v>202</v>
          </cell>
          <cell r="J1155">
            <v>206</v>
          </cell>
          <cell r="K1155">
            <v>202</v>
          </cell>
          <cell r="L1155">
            <v>208</v>
          </cell>
          <cell r="M1155">
            <v>206</v>
          </cell>
          <cell r="N1155">
            <v>210</v>
          </cell>
          <cell r="O1155">
            <v>210</v>
          </cell>
          <cell r="P1155">
            <v>208</v>
          </cell>
          <cell r="Q1155">
            <v>202.66666666666666</v>
          </cell>
        </row>
        <row r="1156"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237</v>
          </cell>
          <cell r="F1156">
            <v>236</v>
          </cell>
          <cell r="G1156">
            <v>242</v>
          </cell>
          <cell r="H1156">
            <v>236</v>
          </cell>
          <cell r="I1156">
            <v>235.71428571428572</v>
          </cell>
          <cell r="J1156">
            <v>233.75</v>
          </cell>
          <cell r="K1156">
            <v>234.28571428571428</v>
          </cell>
          <cell r="L1156">
            <v>230</v>
          </cell>
          <cell r="M1156">
            <v>217.85714285714286</v>
          </cell>
          <cell r="N1156">
            <v>222.85714285714286</v>
          </cell>
          <cell r="O1156">
            <v>224.28571428571428</v>
          </cell>
          <cell r="P1156">
            <v>220</v>
          </cell>
          <cell r="Q1156">
            <v>230.81249999999997</v>
          </cell>
        </row>
        <row r="1157">
          <cell r="B1157">
            <v>1213009</v>
          </cell>
          <cell r="C1157" t="str">
            <v>مواد التجميل</v>
          </cell>
        </row>
        <row r="1158"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178.33333333333334</v>
          </cell>
          <cell r="F1158">
            <v>185</v>
          </cell>
          <cell r="G1158">
            <v>181.66666666666666</v>
          </cell>
          <cell r="H1158">
            <v>183.33333333333334</v>
          </cell>
          <cell r="I1158">
            <v>180</v>
          </cell>
          <cell r="J1158">
            <v>181.42857142857142</v>
          </cell>
          <cell r="K1158">
            <v>187.14285714285714</v>
          </cell>
          <cell r="L1158">
            <v>185.71428571428572</v>
          </cell>
          <cell r="M1158">
            <v>183.57142857142858</v>
          </cell>
          <cell r="N1158">
            <v>185.71428571428572</v>
          </cell>
          <cell r="O1158">
            <v>185.71428571428572</v>
          </cell>
          <cell r="P1158">
            <v>189.375</v>
          </cell>
          <cell r="Q1158">
            <v>183.91617063492063</v>
          </cell>
        </row>
        <row r="1159"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38.75</v>
          </cell>
          <cell r="F1159">
            <v>40</v>
          </cell>
          <cell r="G1159">
            <v>40</v>
          </cell>
          <cell r="H1159">
            <v>40</v>
          </cell>
          <cell r="I1159">
            <v>39.6</v>
          </cell>
          <cell r="J1159">
            <v>41.333333333333336</v>
          </cell>
          <cell r="K1159">
            <v>40.666666666666664</v>
          </cell>
          <cell r="L1159">
            <v>39</v>
          </cell>
          <cell r="M1159">
            <v>38</v>
          </cell>
          <cell r="N1159">
            <v>37</v>
          </cell>
          <cell r="O1159">
            <v>37</v>
          </cell>
          <cell r="P1159">
            <v>40</v>
          </cell>
          <cell r="Q1159">
            <v>39.279166666666669</v>
          </cell>
        </row>
        <row r="1160"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48</v>
          </cell>
          <cell r="F1160">
            <v>48</v>
          </cell>
          <cell r="G1160">
            <v>48.75</v>
          </cell>
          <cell r="H1160">
            <v>47.5</v>
          </cell>
          <cell r="I1160">
            <v>51.2</v>
          </cell>
          <cell r="J1160">
            <v>49.666666666666664</v>
          </cell>
          <cell r="K1160">
            <v>50.5</v>
          </cell>
          <cell r="L1160">
            <v>50</v>
          </cell>
          <cell r="M1160">
            <v>52</v>
          </cell>
          <cell r="N1160">
            <v>48.6</v>
          </cell>
          <cell r="O1160">
            <v>50.4</v>
          </cell>
          <cell r="P1160">
            <v>50.833333333333336</v>
          </cell>
          <cell r="Q1160">
            <v>49.620833333333337</v>
          </cell>
        </row>
        <row r="1161"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13.333333333333334</v>
          </cell>
          <cell r="F1161">
            <v>14.5</v>
          </cell>
          <cell r="G1161">
            <v>14.5</v>
          </cell>
          <cell r="H1161">
            <v>15.5</v>
          </cell>
          <cell r="I1161">
            <v>16.399999999999999</v>
          </cell>
          <cell r="J1161">
            <v>15.333333333333334</v>
          </cell>
          <cell r="K1161">
            <v>15.333333333333334</v>
          </cell>
          <cell r="L1161">
            <v>17.399999999999999</v>
          </cell>
          <cell r="M1161">
            <v>17.399999999999999</v>
          </cell>
          <cell r="N1161">
            <v>17.399999999999999</v>
          </cell>
          <cell r="O1161">
            <v>17.399999999999999</v>
          </cell>
          <cell r="P1161">
            <v>16.166666666666668</v>
          </cell>
          <cell r="Q1161">
            <v>15.888888888888888</v>
          </cell>
        </row>
        <row r="1162"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23</v>
          </cell>
          <cell r="F1162">
            <v>23</v>
          </cell>
          <cell r="G1162">
            <v>22.5</v>
          </cell>
          <cell r="H1162">
            <v>22.5</v>
          </cell>
          <cell r="I1162">
            <v>25</v>
          </cell>
          <cell r="J1162">
            <v>23</v>
          </cell>
          <cell r="K1162">
            <v>24</v>
          </cell>
          <cell r="L1162">
            <v>22.5</v>
          </cell>
          <cell r="M1162">
            <v>21.25</v>
          </cell>
          <cell r="N1162">
            <v>22.5</v>
          </cell>
          <cell r="O1162">
            <v>22.5</v>
          </cell>
          <cell r="P1162">
            <v>21.666666666666668</v>
          </cell>
          <cell r="Q1162">
            <v>22.784722222222225</v>
          </cell>
        </row>
        <row r="1163"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10</v>
          </cell>
          <cell r="F1163">
            <v>10</v>
          </cell>
          <cell r="G1163">
            <v>10</v>
          </cell>
          <cell r="H1163">
            <v>10</v>
          </cell>
          <cell r="I1163">
            <v>9</v>
          </cell>
          <cell r="J1163">
            <v>8.5</v>
          </cell>
          <cell r="K1163">
            <v>8</v>
          </cell>
          <cell r="L1163">
            <v>7.5</v>
          </cell>
          <cell r="M1163">
            <v>6.25</v>
          </cell>
          <cell r="N1163">
            <v>6.375</v>
          </cell>
          <cell r="O1163">
            <v>6.25</v>
          </cell>
          <cell r="P1163">
            <v>6.375</v>
          </cell>
          <cell r="Q1163">
            <v>8.1875</v>
          </cell>
        </row>
        <row r="1164">
          <cell r="B1164">
            <v>1213010</v>
          </cell>
          <cell r="C1164" t="str">
            <v>مناديل وفوط صحية ورقية</v>
          </cell>
        </row>
        <row r="1165"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12.5</v>
          </cell>
          <cell r="F1165">
            <v>12.5</v>
          </cell>
          <cell r="G1165">
            <v>12.5</v>
          </cell>
          <cell r="H1165">
            <v>12.5</v>
          </cell>
          <cell r="I1165">
            <v>12.5</v>
          </cell>
          <cell r="J1165">
            <v>12</v>
          </cell>
          <cell r="K1165">
            <v>12.75</v>
          </cell>
          <cell r="L1165">
            <v>13.5</v>
          </cell>
          <cell r="M1165">
            <v>13</v>
          </cell>
          <cell r="N1165">
            <v>13.5</v>
          </cell>
          <cell r="O1165">
            <v>13.5</v>
          </cell>
          <cell r="P1165">
            <v>12</v>
          </cell>
          <cell r="Q1165">
            <v>12.729166666666666</v>
          </cell>
        </row>
        <row r="1166"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38</v>
          </cell>
          <cell r="F1166">
            <v>38</v>
          </cell>
          <cell r="G1166">
            <v>38</v>
          </cell>
          <cell r="H1166">
            <v>39</v>
          </cell>
          <cell r="I1166">
            <v>40</v>
          </cell>
          <cell r="J1166">
            <v>38</v>
          </cell>
          <cell r="K1166">
            <v>42</v>
          </cell>
          <cell r="L1166">
            <v>42</v>
          </cell>
          <cell r="M1166">
            <v>41</v>
          </cell>
          <cell r="N1166">
            <v>42</v>
          </cell>
          <cell r="O1166">
            <v>42</v>
          </cell>
          <cell r="P1166">
            <v>40</v>
          </cell>
          <cell r="Q1166">
            <v>40</v>
          </cell>
        </row>
        <row r="1167"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10</v>
          </cell>
          <cell r="F1167">
            <v>10</v>
          </cell>
          <cell r="G1167">
            <v>10.666666666666666</v>
          </cell>
          <cell r="H1167">
            <v>10</v>
          </cell>
          <cell r="I1167">
            <v>10</v>
          </cell>
          <cell r="J1167">
            <v>10</v>
          </cell>
          <cell r="K1167">
            <v>10</v>
          </cell>
          <cell r="L1167">
            <v>10</v>
          </cell>
          <cell r="M1167">
            <v>10</v>
          </cell>
          <cell r="N1167">
            <v>10</v>
          </cell>
          <cell r="O1167">
            <v>10</v>
          </cell>
          <cell r="P1167">
            <v>10</v>
          </cell>
          <cell r="Q1167">
            <v>10.055555555555555</v>
          </cell>
        </row>
        <row r="1168"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22.333333333333332</v>
          </cell>
          <cell r="F1168">
            <v>22.333333333333332</v>
          </cell>
          <cell r="G1168">
            <v>21.333333333333332</v>
          </cell>
          <cell r="H1168">
            <v>22</v>
          </cell>
          <cell r="I1168">
            <v>22</v>
          </cell>
          <cell r="J1168">
            <v>21</v>
          </cell>
          <cell r="K1168">
            <v>22</v>
          </cell>
          <cell r="L1168">
            <v>22</v>
          </cell>
          <cell r="M1168">
            <v>21.5</v>
          </cell>
          <cell r="N1168">
            <v>22.5</v>
          </cell>
          <cell r="O1168">
            <v>22.5</v>
          </cell>
          <cell r="P1168">
            <v>21.5</v>
          </cell>
          <cell r="Q1168">
            <v>21.916666666666668</v>
          </cell>
        </row>
        <row r="1169">
          <cell r="B1169">
            <v>123</v>
          </cell>
          <cell r="C1169" t="str">
            <v>سلع شخصية اخرى</v>
          </cell>
        </row>
        <row r="1170">
          <cell r="B1170">
            <v>1231</v>
          </cell>
          <cell r="C1170" t="str">
            <v>المجوهرات والساعات</v>
          </cell>
        </row>
        <row r="1171">
          <cell r="B1171">
            <v>1231001</v>
          </cell>
          <cell r="C1171" t="str">
            <v>الذهب</v>
          </cell>
        </row>
        <row r="1172"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129.56</v>
          </cell>
          <cell r="F1172">
            <v>129.09</v>
          </cell>
          <cell r="G1172">
            <v>127.57</v>
          </cell>
          <cell r="H1172">
            <v>128.97999999999999</v>
          </cell>
          <cell r="I1172">
            <v>127.32</v>
          </cell>
          <cell r="J1172">
            <v>124.35</v>
          </cell>
          <cell r="K1172">
            <v>127.04</v>
          </cell>
          <cell r="L1172">
            <v>129.88</v>
          </cell>
          <cell r="M1172">
            <v>127.96</v>
          </cell>
          <cell r="N1172">
            <v>126.3</v>
          </cell>
          <cell r="O1172">
            <v>127.4</v>
          </cell>
          <cell r="P1172">
            <v>126.02</v>
          </cell>
          <cell r="Q1172">
            <v>127.6225</v>
          </cell>
        </row>
        <row r="1173"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148.1</v>
          </cell>
          <cell r="F1173">
            <v>147.56</v>
          </cell>
          <cell r="G1173">
            <v>145.82</v>
          </cell>
          <cell r="H1173">
            <v>147.44</v>
          </cell>
          <cell r="I1173">
            <v>145.54</v>
          </cell>
          <cell r="J1173">
            <v>142.13999999999999</v>
          </cell>
          <cell r="K1173">
            <v>145.22</v>
          </cell>
          <cell r="L1173">
            <v>148.46</v>
          </cell>
          <cell r="M1173">
            <v>146.27000000000001</v>
          </cell>
          <cell r="N1173">
            <v>144.37</v>
          </cell>
          <cell r="O1173">
            <v>145.63</v>
          </cell>
          <cell r="P1173">
            <v>144.06</v>
          </cell>
          <cell r="Q1173">
            <v>145.88416666666669</v>
          </cell>
        </row>
        <row r="1174">
          <cell r="B1174">
            <v>1231003</v>
          </cell>
          <cell r="C1174" t="str">
            <v>اصلاح الساعات</v>
          </cell>
        </row>
        <row r="1175"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20</v>
          </cell>
          <cell r="F1175">
            <v>20</v>
          </cell>
          <cell r="G1175">
            <v>17.5</v>
          </cell>
          <cell r="H1175">
            <v>20</v>
          </cell>
          <cell r="I1175">
            <v>20</v>
          </cell>
          <cell r="J1175">
            <v>20</v>
          </cell>
          <cell r="K1175">
            <v>20</v>
          </cell>
          <cell r="L1175">
            <v>20</v>
          </cell>
          <cell r="M1175">
            <v>18.75</v>
          </cell>
          <cell r="N1175">
            <v>20</v>
          </cell>
          <cell r="O1175">
            <v>20</v>
          </cell>
          <cell r="P1175">
            <v>20</v>
          </cell>
          <cell r="Q1175">
            <v>19.6875</v>
          </cell>
        </row>
        <row r="1176">
          <cell r="B1176">
            <v>1232</v>
          </cell>
          <cell r="C1176" t="str">
            <v>سلع متنوعة اخرى</v>
          </cell>
        </row>
        <row r="1177">
          <cell r="B1177">
            <v>1232001</v>
          </cell>
          <cell r="C1177" t="str">
            <v>شنط السفر</v>
          </cell>
        </row>
        <row r="1178"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135</v>
          </cell>
          <cell r="F1178">
            <v>135</v>
          </cell>
          <cell r="G1178">
            <v>142.5</v>
          </cell>
          <cell r="H1178">
            <v>150</v>
          </cell>
          <cell r="I1178">
            <v>152.5</v>
          </cell>
          <cell r="J1178">
            <v>150</v>
          </cell>
          <cell r="K1178">
            <v>150</v>
          </cell>
          <cell r="L1178">
            <v>150</v>
          </cell>
          <cell r="M1178">
            <v>150</v>
          </cell>
          <cell r="N1178">
            <v>150</v>
          </cell>
          <cell r="O1178">
            <v>150</v>
          </cell>
          <cell r="P1178">
            <v>150</v>
          </cell>
          <cell r="Q1178">
            <v>147.08333333333334</v>
          </cell>
        </row>
        <row r="1179"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80</v>
          </cell>
          <cell r="F1179">
            <v>80</v>
          </cell>
          <cell r="G1179">
            <v>80</v>
          </cell>
          <cell r="H1179">
            <v>80</v>
          </cell>
          <cell r="I1179">
            <v>80</v>
          </cell>
          <cell r="J1179">
            <v>80</v>
          </cell>
          <cell r="K1179">
            <v>100</v>
          </cell>
          <cell r="L1179">
            <v>100</v>
          </cell>
          <cell r="M1179">
            <v>92.5</v>
          </cell>
          <cell r="N1179">
            <v>100</v>
          </cell>
          <cell r="O1179">
            <v>100</v>
          </cell>
          <cell r="P1179">
            <v>90</v>
          </cell>
          <cell r="Q1179">
            <v>88.541666666666671</v>
          </cell>
        </row>
        <row r="1180">
          <cell r="B1180">
            <v>1232002</v>
          </cell>
          <cell r="C1180" t="str">
            <v>غلايين</v>
          </cell>
        </row>
        <row r="1181"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165</v>
          </cell>
          <cell r="F1181">
            <v>160</v>
          </cell>
          <cell r="G1181">
            <v>180</v>
          </cell>
          <cell r="H1181">
            <v>180</v>
          </cell>
          <cell r="I1181">
            <v>180</v>
          </cell>
          <cell r="J1181">
            <v>180</v>
          </cell>
          <cell r="K1181">
            <v>180</v>
          </cell>
          <cell r="L1181">
            <v>180</v>
          </cell>
          <cell r="M1181">
            <v>180</v>
          </cell>
          <cell r="N1181">
            <v>180</v>
          </cell>
          <cell r="O1181">
            <v>180</v>
          </cell>
          <cell r="P1181">
            <v>180</v>
          </cell>
          <cell r="Q1181">
            <v>177.08333333333334</v>
          </cell>
        </row>
        <row r="1182">
          <cell r="B1182">
            <v>1232003</v>
          </cell>
          <cell r="C1182" t="str">
            <v>ولاعات</v>
          </cell>
        </row>
        <row r="1183"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2</v>
          </cell>
          <cell r="F1183">
            <v>2</v>
          </cell>
          <cell r="G1183">
            <v>2</v>
          </cell>
          <cell r="H1183">
            <v>2</v>
          </cell>
          <cell r="I1183">
            <v>2</v>
          </cell>
          <cell r="J1183">
            <v>2</v>
          </cell>
          <cell r="K1183">
            <v>2</v>
          </cell>
          <cell r="L1183">
            <v>2</v>
          </cell>
          <cell r="M1183">
            <v>2</v>
          </cell>
          <cell r="N1183">
            <v>2</v>
          </cell>
          <cell r="O1183">
            <v>2</v>
          </cell>
          <cell r="P1183">
            <v>2</v>
          </cell>
          <cell r="Q1183">
            <v>2</v>
          </cell>
        </row>
        <row r="1184">
          <cell r="B1184">
            <v>1232004</v>
          </cell>
          <cell r="C1184" t="str">
            <v xml:space="preserve"> سلع اخرى</v>
          </cell>
        </row>
        <row r="1185"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12.5</v>
          </cell>
          <cell r="F1185">
            <v>12.5</v>
          </cell>
          <cell r="G1185">
            <v>12.5</v>
          </cell>
          <cell r="H1185">
            <v>12.5</v>
          </cell>
          <cell r="I1185">
            <v>13</v>
          </cell>
          <cell r="J1185">
            <v>14</v>
          </cell>
          <cell r="K1185">
            <v>15</v>
          </cell>
          <cell r="L1185">
            <v>15</v>
          </cell>
          <cell r="M1185">
            <v>15</v>
          </cell>
          <cell r="N1185">
            <v>15</v>
          </cell>
          <cell r="O1185">
            <v>15</v>
          </cell>
          <cell r="P1185">
            <v>15</v>
          </cell>
          <cell r="Q1185">
            <v>13.916666666666666</v>
          </cell>
        </row>
        <row r="1186">
          <cell r="B1186">
            <v>125</v>
          </cell>
          <cell r="C1186" t="str">
            <v>التأمين</v>
          </cell>
        </row>
        <row r="1187">
          <cell r="B1187">
            <v>1253</v>
          </cell>
          <cell r="C1187" t="str">
            <v>التأمين الصحي</v>
          </cell>
        </row>
        <row r="1188">
          <cell r="B1188">
            <v>1253001</v>
          </cell>
          <cell r="C1188" t="str">
            <v>التأمين الصحي</v>
          </cell>
        </row>
        <row r="1189">
          <cell r="B1189">
            <v>125300101</v>
          </cell>
          <cell r="C1189" t="str">
            <v>تأمين صحي شامل لمدة سنة</v>
          </cell>
          <cell r="E1189">
            <v>1008</v>
          </cell>
          <cell r="F1189">
            <v>1008</v>
          </cell>
          <cell r="G1189">
            <v>1050</v>
          </cell>
          <cell r="H1189">
            <v>1050</v>
          </cell>
          <cell r="I1189">
            <v>1050</v>
          </cell>
          <cell r="J1189">
            <v>1050</v>
          </cell>
          <cell r="K1189">
            <v>1050</v>
          </cell>
          <cell r="L1189">
            <v>1050</v>
          </cell>
          <cell r="M1189">
            <v>1100</v>
          </cell>
          <cell r="N1189">
            <v>1100</v>
          </cell>
          <cell r="O1189">
            <v>1100</v>
          </cell>
          <cell r="P1189">
            <v>1200</v>
          </cell>
          <cell r="Q1189">
            <v>1068</v>
          </cell>
        </row>
        <row r="1190">
          <cell r="B1190">
            <v>1254</v>
          </cell>
          <cell r="C1190" t="str">
            <v>تامين المواصلات</v>
          </cell>
        </row>
        <row r="1191">
          <cell r="B1191">
            <v>1254001</v>
          </cell>
          <cell r="C1191" t="str">
            <v>تأمين السيارات</v>
          </cell>
        </row>
        <row r="1192"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1900</v>
          </cell>
          <cell r="F1192">
            <v>1900</v>
          </cell>
          <cell r="G1192">
            <v>2125</v>
          </cell>
          <cell r="H1192">
            <v>2125</v>
          </cell>
          <cell r="I1192">
            <v>2125</v>
          </cell>
          <cell r="J1192">
            <v>2350</v>
          </cell>
          <cell r="K1192">
            <v>2350</v>
          </cell>
          <cell r="L1192">
            <v>2350</v>
          </cell>
          <cell r="M1192">
            <v>2500</v>
          </cell>
          <cell r="N1192">
            <v>2500</v>
          </cell>
          <cell r="O1192">
            <v>2500</v>
          </cell>
          <cell r="P1192">
            <v>2600</v>
          </cell>
          <cell r="Q1192">
            <v>2277.0833333333335</v>
          </cell>
        </row>
        <row r="1193"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1600</v>
          </cell>
          <cell r="F1193">
            <v>1600</v>
          </cell>
          <cell r="G1193">
            <v>2100</v>
          </cell>
          <cell r="H1193">
            <v>2100</v>
          </cell>
          <cell r="I1193">
            <v>2100</v>
          </cell>
          <cell r="J1193">
            <v>2600</v>
          </cell>
          <cell r="K1193">
            <v>2600</v>
          </cell>
          <cell r="L1193">
            <v>2600</v>
          </cell>
          <cell r="M1193">
            <v>2600</v>
          </cell>
          <cell r="N1193">
            <v>2600</v>
          </cell>
          <cell r="O1193">
            <v>2600</v>
          </cell>
          <cell r="P1193">
            <v>2850</v>
          </cell>
          <cell r="Q1193">
            <v>2329.1666666666665</v>
          </cell>
        </row>
        <row r="1194"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1600</v>
          </cell>
          <cell r="F1194">
            <v>1600</v>
          </cell>
          <cell r="G1194">
            <v>1500</v>
          </cell>
          <cell r="H1194">
            <v>1500</v>
          </cell>
          <cell r="I1194">
            <v>1500</v>
          </cell>
          <cell r="J1194">
            <v>1500</v>
          </cell>
          <cell r="K1194">
            <v>1500</v>
          </cell>
          <cell r="L1194">
            <v>1500</v>
          </cell>
          <cell r="M1194">
            <v>1500</v>
          </cell>
          <cell r="N1194">
            <v>1500</v>
          </cell>
          <cell r="O1194">
            <v>1500</v>
          </cell>
          <cell r="P1194">
            <v>1500</v>
          </cell>
          <cell r="Q1194">
            <v>1516.6666666666667</v>
          </cell>
        </row>
        <row r="1195">
          <cell r="B1195">
            <v>126</v>
          </cell>
          <cell r="C1195" t="str">
            <v>الخدمات المالية</v>
          </cell>
        </row>
        <row r="1196">
          <cell r="B1196">
            <v>1262</v>
          </cell>
          <cell r="C1196" t="str">
            <v>خدمات مالية اخرى</v>
          </cell>
        </row>
        <row r="1197">
          <cell r="B1197">
            <v>1262001</v>
          </cell>
          <cell r="C1197" t="str">
            <v>رسوم ومصاريف للبنوك والبريد</v>
          </cell>
        </row>
        <row r="1198"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14</v>
          </cell>
          <cell r="F1198">
            <v>14</v>
          </cell>
          <cell r="G1198">
            <v>15</v>
          </cell>
          <cell r="H1198">
            <v>15</v>
          </cell>
          <cell r="I1198">
            <v>15</v>
          </cell>
          <cell r="J1198">
            <v>18</v>
          </cell>
          <cell r="K1198">
            <v>18</v>
          </cell>
          <cell r="L1198">
            <v>18</v>
          </cell>
          <cell r="M1198">
            <v>18</v>
          </cell>
          <cell r="N1198">
            <v>18</v>
          </cell>
          <cell r="O1198">
            <v>18</v>
          </cell>
          <cell r="P1198">
            <v>20</v>
          </cell>
          <cell r="Q1198">
            <v>16.75</v>
          </cell>
        </row>
        <row r="1199">
          <cell r="B1199">
            <v>127</v>
          </cell>
          <cell r="C1199" t="str">
            <v>خدمات اخرى غير مصنفة في مكان آخر</v>
          </cell>
        </row>
        <row r="1200">
          <cell r="B1200">
            <v>1270</v>
          </cell>
          <cell r="C1200" t="str">
            <v>خدمات اخرى غير مصنفة في مكان آخر</v>
          </cell>
        </row>
        <row r="1201">
          <cell r="B1201">
            <v>1270002</v>
          </cell>
          <cell r="C1201" t="str">
            <v>رسوم استخراج شهادات وتصاريح</v>
          </cell>
        </row>
        <row r="1202">
          <cell r="B1202">
            <v>127000201</v>
          </cell>
          <cell r="C1202" t="str">
            <v>رسوم شهادة ميلاد</v>
          </cell>
          <cell r="D1202" t="str">
            <v>شهادة</v>
          </cell>
          <cell r="E1202">
            <v>14.142857142857142</v>
          </cell>
          <cell r="F1202">
            <v>14.142857142857142</v>
          </cell>
          <cell r="G1202">
            <v>14.857142857142858</v>
          </cell>
          <cell r="H1202">
            <v>14.857142857142858</v>
          </cell>
          <cell r="I1202">
            <v>14.857142857142858</v>
          </cell>
          <cell r="J1202">
            <v>15.428571428571429</v>
          </cell>
          <cell r="K1202">
            <v>15.428571428571429</v>
          </cell>
          <cell r="L1202">
            <v>15.428571428571429</v>
          </cell>
          <cell r="M1202">
            <v>16.571428571428573</v>
          </cell>
          <cell r="N1202">
            <v>16.571428571428573</v>
          </cell>
          <cell r="O1202">
            <v>16.571428571428573</v>
          </cell>
          <cell r="P1202">
            <v>17.142857142857142</v>
          </cell>
          <cell r="Q1202">
            <v>15.500000000000002</v>
          </cell>
        </row>
        <row r="1203"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  <cell r="E1203">
            <v>45.285714285714285</v>
          </cell>
          <cell r="F1203">
            <v>45.285714285714285</v>
          </cell>
          <cell r="G1203">
            <v>45.285714285714285</v>
          </cell>
          <cell r="H1203">
            <v>45.285714285714285</v>
          </cell>
          <cell r="I1203">
            <v>45.285714285714285</v>
          </cell>
          <cell r="J1203">
            <v>45.125</v>
          </cell>
          <cell r="K1203">
            <v>45.125</v>
          </cell>
          <cell r="L1203">
            <v>45.125</v>
          </cell>
          <cell r="M1203">
            <v>45.75</v>
          </cell>
          <cell r="N1203">
            <v>45.75</v>
          </cell>
          <cell r="O1203">
            <v>45.75</v>
          </cell>
          <cell r="P1203">
            <v>45.875</v>
          </cell>
          <cell r="Q1203">
            <v>45.410714285714285</v>
          </cell>
        </row>
        <row r="1204"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  <cell r="E1204">
            <v>218.83333333333334</v>
          </cell>
          <cell r="F1204">
            <v>218.83333333333334</v>
          </cell>
          <cell r="G1204">
            <v>218.83333333333334</v>
          </cell>
          <cell r="H1204">
            <v>218.83333333333334</v>
          </cell>
          <cell r="I1204">
            <v>218.83333333333334</v>
          </cell>
          <cell r="J1204">
            <v>220.71428571428572</v>
          </cell>
          <cell r="K1204">
            <v>220.71428571428572</v>
          </cell>
          <cell r="L1204">
            <v>220.71428571428572</v>
          </cell>
          <cell r="M1204">
            <v>221.85714285714286</v>
          </cell>
          <cell r="N1204">
            <v>221.85714285714286</v>
          </cell>
          <cell r="O1204">
            <v>221.85714285714286</v>
          </cell>
          <cell r="P1204">
            <v>219</v>
          </cell>
          <cell r="Q1204">
            <v>220.07341269841268</v>
          </cell>
        </row>
        <row r="1205"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  <cell r="E1205">
            <v>10.75</v>
          </cell>
          <cell r="F1205">
            <v>10.75</v>
          </cell>
          <cell r="G1205">
            <v>10.75</v>
          </cell>
          <cell r="H1205">
            <v>10.75</v>
          </cell>
          <cell r="I1205">
            <v>10.75</v>
          </cell>
          <cell r="J1205">
            <v>10.75</v>
          </cell>
          <cell r="K1205">
            <v>10.75</v>
          </cell>
          <cell r="L1205">
            <v>10.75</v>
          </cell>
          <cell r="M1205">
            <v>10.75</v>
          </cell>
          <cell r="N1205">
            <v>10.75</v>
          </cell>
          <cell r="O1205">
            <v>10.75</v>
          </cell>
          <cell r="P1205">
            <v>10.75</v>
          </cell>
          <cell r="Q1205">
            <v>10.75</v>
          </cell>
        </row>
        <row r="1206"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  <cell r="E1206">
            <v>200.25</v>
          </cell>
          <cell r="F1206">
            <v>200.25</v>
          </cell>
          <cell r="G1206">
            <v>201.25</v>
          </cell>
          <cell r="H1206">
            <v>201.25</v>
          </cell>
          <cell r="I1206">
            <v>201.25</v>
          </cell>
          <cell r="J1206">
            <v>200.25</v>
          </cell>
          <cell r="K1206">
            <v>200.25</v>
          </cell>
          <cell r="L1206">
            <v>200.25</v>
          </cell>
          <cell r="M1206">
            <v>200.25</v>
          </cell>
          <cell r="N1206">
            <v>200.25</v>
          </cell>
          <cell r="O1206">
            <v>200.25</v>
          </cell>
          <cell r="P1206">
            <v>200.25</v>
          </cell>
          <cell r="Q1206">
            <v>200.5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dex-4dig 2017و 2016"/>
      <sheetName val="index-4dig 2018"/>
      <sheetName val="local"/>
      <sheetName val="export"/>
      <sheetName val="total"/>
      <sheetName val="check- 2016"/>
      <sheetName val="check- 2017"/>
      <sheetName val="2017-2016"/>
      <sheetName val="q1-2017 local"/>
      <sheetName val="q1-2017 export"/>
      <sheetName val="q1-2017 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G3">
            <v>100.25913857480701</v>
          </cell>
          <cell r="H3">
            <v>101.23749755594058</v>
          </cell>
          <cell r="J3">
            <v>100.31541918215011</v>
          </cell>
          <cell r="K3">
            <v>100.27822235858073</v>
          </cell>
          <cell r="M3">
            <v>100.2703086945436</v>
          </cell>
          <cell r="N3">
            <v>101.15046805042138</v>
          </cell>
        </row>
        <row r="4">
          <cell r="G4">
            <v>94.014162566601826</v>
          </cell>
          <cell r="H4">
            <v>94.601301723591916</v>
          </cell>
          <cell r="J4">
            <v>97.208774337986767</v>
          </cell>
          <cell r="K4">
            <v>98.16686407141593</v>
          </cell>
          <cell r="M4">
            <v>94.229014761588971</v>
          </cell>
          <cell r="N4">
            <v>94.851125001280721</v>
          </cell>
        </row>
        <row r="5">
          <cell r="G5">
            <v>92.352887216803708</v>
          </cell>
          <cell r="H5">
            <v>94.156690210407604</v>
          </cell>
          <cell r="J5">
            <v>97.208774337986767</v>
          </cell>
          <cell r="K5">
            <v>98.16686407141593</v>
          </cell>
          <cell r="M5">
            <v>92.724240683209402</v>
          </cell>
          <cell r="N5">
            <v>94.473969498092984</v>
          </cell>
        </row>
        <row r="6">
          <cell r="G6">
            <v>81.660594391848733</v>
          </cell>
          <cell r="H6">
            <v>82.820386273211426</v>
          </cell>
          <cell r="J6">
            <v>96.087468140737599</v>
          </cell>
          <cell r="K6">
            <v>96.34888948485127</v>
          </cell>
          <cell r="M6">
            <v>83.796857597963808</v>
          </cell>
          <cell r="N6">
            <v>84.834653552350744</v>
          </cell>
        </row>
        <row r="7">
          <cell r="G7">
            <v>95.716331782043014</v>
          </cell>
          <cell r="H7">
            <v>94.329079000740421</v>
          </cell>
          <cell r="J7">
            <v>101.74957706635674</v>
          </cell>
          <cell r="K7">
            <v>102.57210783911931</v>
          </cell>
          <cell r="M7">
            <v>99.031194427384079</v>
          </cell>
          <cell r="N7">
            <v>98.865955914938397</v>
          </cell>
        </row>
        <row r="8">
          <cell r="G8">
            <v>80.289293469105786</v>
          </cell>
          <cell r="H8">
            <v>81.697579228748907</v>
          </cell>
          <cell r="J8">
            <v>86.225755340875438</v>
          </cell>
          <cell r="K8">
            <v>85.509890640633287</v>
          </cell>
          <cell r="M8">
            <v>80.670201917172719</v>
          </cell>
          <cell r="N8">
            <v>81.953659061688597</v>
          </cell>
        </row>
        <row r="9">
          <cell r="G9">
            <v>103.51712637338245</v>
          </cell>
          <cell r="H9">
            <v>111.90901090226714</v>
          </cell>
          <cell r="J9">
            <v>105.08868337851847</v>
          </cell>
          <cell r="K9">
            <v>110.94256656487525</v>
          </cell>
          <cell r="M9">
            <v>103.64760632034854</v>
          </cell>
          <cell r="N9">
            <v>111.91708699765552</v>
          </cell>
        </row>
        <row r="10">
          <cell r="G10">
            <v>100.97715480884654</v>
          </cell>
          <cell r="H10">
            <v>107.25362545847457</v>
          </cell>
          <cell r="J10">
            <v>102.25018417144865</v>
          </cell>
          <cell r="K10">
            <v>106.54093639492807</v>
          </cell>
          <cell r="M10">
            <v>101.09209474438519</v>
          </cell>
          <cell r="N10">
            <v>107.2996556964986</v>
          </cell>
        </row>
        <row r="11">
          <cell r="G11">
            <v>106.95157022111734</v>
          </cell>
          <cell r="H11">
            <v>108.34899169585667</v>
          </cell>
          <cell r="J11">
            <v>111.19299324731041</v>
          </cell>
          <cell r="K11">
            <v>105.18634664182883</v>
          </cell>
          <cell r="M11">
            <v>107.27817039578598</v>
          </cell>
          <cell r="N11">
            <v>108.24709896327911</v>
          </cell>
        </row>
        <row r="12">
          <cell r="G12">
            <v>116.57252930644579</v>
          </cell>
          <cell r="H12">
            <v>130.35264287056776</v>
          </cell>
          <cell r="J12">
            <v>116.33215499228317</v>
          </cell>
          <cell r="K12">
            <v>122.39264521421698</v>
          </cell>
          <cell r="M12">
            <v>116.57725594877087</v>
          </cell>
          <cell r="N12">
            <v>129.90381095768555</v>
          </cell>
        </row>
        <row r="13">
          <cell r="G13">
            <v>94.940503884403199</v>
          </cell>
          <cell r="H13">
            <v>101.46326735991408</v>
          </cell>
          <cell r="J13">
            <v>95.935607766171415</v>
          </cell>
          <cell r="K13">
            <v>106.57773627230645</v>
          </cell>
          <cell r="M13">
            <v>95.033038830856853</v>
          </cell>
          <cell r="N13">
            <v>101.85525750322377</v>
          </cell>
        </row>
        <row r="14">
          <cell r="G14">
            <v>97.890284313020857</v>
          </cell>
          <cell r="H14">
            <v>112.2106399240928</v>
          </cell>
          <cell r="J14">
            <v>100.03867839680935</v>
          </cell>
          <cell r="K14">
            <v>107.30253407460189</v>
          </cell>
          <cell r="M14">
            <v>98.060789776247631</v>
          </cell>
          <cell r="N14">
            <v>111.97728602035647</v>
          </cell>
        </row>
        <row r="15">
          <cell r="G15">
            <v>107.10473732229559</v>
          </cell>
          <cell r="H15">
            <v>122.40489039891975</v>
          </cell>
          <cell r="J15">
            <v>111.40231525906957</v>
          </cell>
          <cell r="K15">
            <v>130.13559041858872</v>
          </cell>
          <cell r="M15">
            <v>107.3950219365655</v>
          </cell>
          <cell r="N15">
            <v>122.93923810428365</v>
          </cell>
        </row>
        <row r="16">
          <cell r="G16">
            <v>95.229401895444411</v>
          </cell>
          <cell r="H16">
            <v>86.299988815777311</v>
          </cell>
          <cell r="J16">
            <v>97.151731649047449</v>
          </cell>
          <cell r="K16">
            <v>93.27851862977181</v>
          </cell>
          <cell r="M16">
            <v>95.363616480924122</v>
          </cell>
          <cell r="N16">
            <v>86.785168782848189</v>
          </cell>
        </row>
        <row r="17">
          <cell r="G17">
            <v>98.851842553984525</v>
          </cell>
          <cell r="H17">
            <v>99.112904461103099</v>
          </cell>
          <cell r="M17">
            <v>98.851842553984554</v>
          </cell>
          <cell r="N17">
            <v>99.112904461103099</v>
          </cell>
        </row>
        <row r="18">
          <cell r="G18">
            <v>94.037812082000087</v>
          </cell>
          <cell r="H18">
            <v>91.692831129242037</v>
          </cell>
          <cell r="M18">
            <v>94.037812082000173</v>
          </cell>
          <cell r="N18">
            <v>91.692831129242109</v>
          </cell>
        </row>
        <row r="19">
          <cell r="G19">
            <v>103.31848714827947</v>
          </cell>
          <cell r="H19">
            <v>98.279278852980156</v>
          </cell>
          <cell r="M19">
            <v>103.31848714827947</v>
          </cell>
          <cell r="N19">
            <v>98.279278852980141</v>
          </cell>
        </row>
        <row r="20">
          <cell r="G20">
            <v>95.683270359413186</v>
          </cell>
          <cell r="H20">
            <v>100.93323352291443</v>
          </cell>
          <cell r="M20">
            <v>95.6832703594132</v>
          </cell>
          <cell r="N20">
            <v>100.93323352291445</v>
          </cell>
        </row>
        <row r="21">
          <cell r="G21">
            <v>106.32640307009694</v>
          </cell>
          <cell r="H21">
            <v>109.0338763403562</v>
          </cell>
          <cell r="M21">
            <v>106.32640307009693</v>
          </cell>
          <cell r="N21">
            <v>109.03387634035614</v>
          </cell>
        </row>
        <row r="22">
          <cell r="G22">
            <v>105.52229377704678</v>
          </cell>
          <cell r="H22">
            <v>97.681253299362623</v>
          </cell>
          <cell r="M22">
            <v>105.52229377704678</v>
          </cell>
          <cell r="N22">
            <v>97.681253299362567</v>
          </cell>
        </row>
        <row r="23">
          <cell r="G23">
            <v>105.52229377704678</v>
          </cell>
          <cell r="H23">
            <v>97.681253299362623</v>
          </cell>
          <cell r="M23">
            <v>105.52229377704678</v>
          </cell>
          <cell r="N23">
            <v>97.681253299362567</v>
          </cell>
        </row>
        <row r="24">
          <cell r="G24">
            <v>105.52229377704678</v>
          </cell>
          <cell r="H24">
            <v>97.681253299362623</v>
          </cell>
          <cell r="M24">
            <v>105.52229377704678</v>
          </cell>
          <cell r="N24">
            <v>97.681253299362567</v>
          </cell>
        </row>
        <row r="25">
          <cell r="G25">
            <v>91.185089360460722</v>
          </cell>
          <cell r="H25">
            <v>90.744720927495436</v>
          </cell>
          <cell r="J25">
            <v>100</v>
          </cell>
          <cell r="K25">
            <v>100</v>
          </cell>
          <cell r="M25">
            <v>93.267696268619304</v>
          </cell>
          <cell r="N25">
            <v>92.97121797400581</v>
          </cell>
        </row>
        <row r="26">
          <cell r="G26">
            <v>91.185089360460722</v>
          </cell>
          <cell r="H26">
            <v>90.744720927495436</v>
          </cell>
          <cell r="J26">
            <v>100</v>
          </cell>
          <cell r="K26">
            <v>100</v>
          </cell>
          <cell r="M26">
            <v>93.267696268619304</v>
          </cell>
          <cell r="N26">
            <v>92.97121797400581</v>
          </cell>
        </row>
        <row r="27">
          <cell r="G27">
            <v>91.185089360460722</v>
          </cell>
          <cell r="H27">
            <v>90.744720927495436</v>
          </cell>
          <cell r="J27">
            <v>100</v>
          </cell>
          <cell r="K27">
            <v>100</v>
          </cell>
          <cell r="M27">
            <v>93.267696268619304</v>
          </cell>
          <cell r="N27">
            <v>92.97121797400581</v>
          </cell>
        </row>
        <row r="28">
          <cell r="G28">
            <v>91.185089360460722</v>
          </cell>
          <cell r="H28">
            <v>90.744720927495436</v>
          </cell>
          <cell r="J28">
            <v>100</v>
          </cell>
          <cell r="K28">
            <v>100</v>
          </cell>
          <cell r="M28">
            <v>93.267696268619304</v>
          </cell>
          <cell r="N28">
            <v>92.97121797400581</v>
          </cell>
        </row>
        <row r="29">
          <cell r="G29">
            <v>90.277105721025748</v>
          </cell>
          <cell r="H29">
            <v>90.598980393896909</v>
          </cell>
          <cell r="J29">
            <v>100</v>
          </cell>
          <cell r="K29">
            <v>100</v>
          </cell>
          <cell r="M29">
            <v>93.903428551605771</v>
          </cell>
          <cell r="N29">
            <v>94.163812342990383</v>
          </cell>
        </row>
        <row r="30">
          <cell r="G30">
            <v>90.277105721025748</v>
          </cell>
          <cell r="H30">
            <v>90.598980393896909</v>
          </cell>
          <cell r="J30">
            <v>100</v>
          </cell>
          <cell r="K30">
            <v>100</v>
          </cell>
          <cell r="M30">
            <v>93.903428551605771</v>
          </cell>
          <cell r="N30">
            <v>94.163812342990383</v>
          </cell>
        </row>
        <row r="31">
          <cell r="G31">
            <v>92.164495369340727</v>
          </cell>
          <cell r="H31">
            <v>90.901925471877533</v>
          </cell>
          <cell r="M31">
            <v>92.164495369340727</v>
          </cell>
          <cell r="N31">
            <v>90.901925471877519</v>
          </cell>
        </row>
        <row r="32">
          <cell r="G32">
            <v>92.164495369340727</v>
          </cell>
          <cell r="H32">
            <v>90.901925471877533</v>
          </cell>
          <cell r="M32">
            <v>92.164495369340727</v>
          </cell>
          <cell r="N32">
            <v>90.901925471877519</v>
          </cell>
        </row>
        <row r="34">
          <cell r="G34">
            <v>99.801246092388524</v>
          </cell>
          <cell r="H34">
            <v>99.598020281601379</v>
          </cell>
          <cell r="J34">
            <v>101.05622843164851</v>
          </cell>
          <cell r="K34">
            <v>100.78585050721713</v>
          </cell>
          <cell r="M34">
            <v>99.988968898525115</v>
          </cell>
          <cell r="N34">
            <v>99.787335460886382</v>
          </cell>
        </row>
        <row r="36">
          <cell r="G36">
            <v>100.07748805856654</v>
          </cell>
          <cell r="H36">
            <v>99.016335495028372</v>
          </cell>
          <cell r="J36">
            <v>102.47849569381471</v>
          </cell>
          <cell r="K36">
            <v>96.722422945767008</v>
          </cell>
          <cell r="M36">
            <v>100.22360927261803</v>
          </cell>
          <cell r="N36">
            <v>98.904734394638197</v>
          </cell>
        </row>
        <row r="37">
          <cell r="G37">
            <v>106.06542290748568</v>
          </cell>
          <cell r="H37">
            <v>104.39724361989975</v>
          </cell>
          <cell r="J37">
            <v>118.73662988272422</v>
          </cell>
          <cell r="K37">
            <v>118.2238407048844</v>
          </cell>
          <cell r="M37">
            <v>108.52297187978586</v>
          </cell>
          <cell r="N37">
            <v>107.04696816407888</v>
          </cell>
        </row>
        <row r="38">
          <cell r="G38">
            <v>106.06542290748568</v>
          </cell>
          <cell r="H38">
            <v>104.39724361989975</v>
          </cell>
          <cell r="J38">
            <v>118.73662988272422</v>
          </cell>
          <cell r="K38">
            <v>118.2238407048844</v>
          </cell>
          <cell r="M38">
            <v>108.52297187978586</v>
          </cell>
          <cell r="N38">
            <v>107.04696816407888</v>
          </cell>
        </row>
        <row r="39">
          <cell r="G39">
            <v>101.35290352253759</v>
          </cell>
          <cell r="H39">
            <v>102.35911077223197</v>
          </cell>
          <cell r="J39">
            <v>99</v>
          </cell>
          <cell r="K39">
            <v>84</v>
          </cell>
          <cell r="M39">
            <v>100.98659574437903</v>
          </cell>
          <cell r="N39">
            <v>99.389819786491969</v>
          </cell>
        </row>
        <row r="40">
          <cell r="G40">
            <v>101.35290352253759</v>
          </cell>
          <cell r="H40">
            <v>102.35911077223197</v>
          </cell>
          <cell r="J40">
            <v>99</v>
          </cell>
          <cell r="K40">
            <v>84</v>
          </cell>
          <cell r="M40">
            <v>100.98659574437903</v>
          </cell>
          <cell r="N40">
            <v>99.389819786491969</v>
          </cell>
        </row>
        <row r="41">
          <cell r="G41">
            <v>99.885540168033046</v>
          </cell>
          <cell r="H41">
            <v>100.06868916799387</v>
          </cell>
          <cell r="J41">
            <v>100.58915905210932</v>
          </cell>
          <cell r="K41">
            <v>96.912258996577606</v>
          </cell>
          <cell r="M41">
            <v>100.50885096814045</v>
          </cell>
          <cell r="N41">
            <v>97.400398633402688</v>
          </cell>
        </row>
        <row r="42">
          <cell r="G42">
            <v>99.885540168033046</v>
          </cell>
          <cell r="H42">
            <v>100.06868916799387</v>
          </cell>
          <cell r="J42">
            <v>100.58915905210932</v>
          </cell>
          <cell r="K42">
            <v>96.912258996577606</v>
          </cell>
          <cell r="M42">
            <v>100.50885096814045</v>
          </cell>
          <cell r="N42">
            <v>97.400398633402688</v>
          </cell>
        </row>
        <row r="43">
          <cell r="G43">
            <v>99.898685972886156</v>
          </cell>
          <cell r="H43">
            <v>100.18972302689475</v>
          </cell>
          <cell r="J43">
            <v>98.894366379426756</v>
          </cell>
          <cell r="K43">
            <v>92.999058082404687</v>
          </cell>
          <cell r="M43">
            <v>99.874339199933274</v>
          </cell>
          <cell r="N43">
            <v>99.967708646522937</v>
          </cell>
        </row>
        <row r="44">
          <cell r="G44">
            <v>99.898685972886156</v>
          </cell>
          <cell r="H44">
            <v>100.18972302689475</v>
          </cell>
          <cell r="J44">
            <v>98.894366379426756</v>
          </cell>
          <cell r="K44">
            <v>92.999058082404687</v>
          </cell>
          <cell r="M44">
            <v>99.874339199933274</v>
          </cell>
          <cell r="N44">
            <v>99.967708646522937</v>
          </cell>
        </row>
        <row r="45">
          <cell r="G45">
            <v>97.745478989852245</v>
          </cell>
          <cell r="H45">
            <v>98.090825618684406</v>
          </cell>
          <cell r="J45">
            <v>100.00000061288141</v>
          </cell>
          <cell r="K45">
            <v>100</v>
          </cell>
          <cell r="M45">
            <v>97.817942342660103</v>
          </cell>
          <cell r="N45">
            <v>98.159294643483406</v>
          </cell>
        </row>
        <row r="46">
          <cell r="G46">
            <v>97.661127452570852</v>
          </cell>
          <cell r="H46">
            <v>98.019427304256212</v>
          </cell>
          <cell r="J46">
            <v>100.00000000000001</v>
          </cell>
          <cell r="K46">
            <v>100.00000000000001</v>
          </cell>
          <cell r="M46">
            <v>97.738164733675262</v>
          </cell>
          <cell r="N46">
            <v>98.092044710555456</v>
          </cell>
        </row>
        <row r="47">
          <cell r="G47">
            <v>100.00101954836533</v>
          </cell>
          <cell r="H47">
            <v>100.00000000000001</v>
          </cell>
          <cell r="J47">
            <v>100.00101954836536</v>
          </cell>
          <cell r="K47">
            <v>100.00000000000001</v>
          </cell>
          <cell r="M47">
            <v>100.00101954836536</v>
          </cell>
          <cell r="N47">
            <v>100.00000000000003</v>
          </cell>
        </row>
        <row r="48">
          <cell r="G48">
            <v>101.24641346244097</v>
          </cell>
          <cell r="H48">
            <v>99.617945223681915</v>
          </cell>
          <cell r="J48">
            <v>100.39077549400692</v>
          </cell>
          <cell r="K48">
            <v>98.029884281270171</v>
          </cell>
          <cell r="M48">
            <v>101.21733685186757</v>
          </cell>
          <cell r="N48">
            <v>99.567761384612922</v>
          </cell>
        </row>
        <row r="49">
          <cell r="G49">
            <v>102.9074278950681</v>
          </cell>
          <cell r="H49">
            <v>100.91289594550682</v>
          </cell>
          <cell r="J49">
            <v>101.13370069085835</v>
          </cell>
          <cell r="K49">
            <v>100.93277007766868</v>
          </cell>
          <cell r="M49">
            <v>102.90197459829072</v>
          </cell>
          <cell r="N49">
            <v>100.91312525649408</v>
          </cell>
        </row>
        <row r="50">
          <cell r="G50">
            <v>101.09508075027772</v>
          </cell>
          <cell r="H50">
            <v>100.97635300261393</v>
          </cell>
          <cell r="J50">
            <v>101.96773378682816</v>
          </cell>
          <cell r="K50">
            <v>101.70248757931071</v>
          </cell>
          <cell r="M50">
            <v>101.65538671248385</v>
          </cell>
          <cell r="N50">
            <v>101.44545991054395</v>
          </cell>
        </row>
        <row r="51">
          <cell r="G51">
            <v>100.08952257430228</v>
          </cell>
          <cell r="H51">
            <v>100.15267549626017</v>
          </cell>
          <cell r="J51">
            <v>100.20378645859149</v>
          </cell>
          <cell r="K51">
            <v>100.44545459903242</v>
          </cell>
          <cell r="M51">
            <v>100.11208650694255</v>
          </cell>
          <cell r="N51">
            <v>100.21176467084607</v>
          </cell>
        </row>
        <row r="52">
          <cell r="G52">
            <v>98.583837423864892</v>
          </cell>
          <cell r="H52">
            <v>97.496531163644988</v>
          </cell>
          <cell r="J52">
            <v>99.797518574029539</v>
          </cell>
          <cell r="K52">
            <v>96.379442056655208</v>
          </cell>
          <cell r="M52">
            <v>98.659854205332138</v>
          </cell>
          <cell r="N52">
            <v>97.442462474025419</v>
          </cell>
        </row>
        <row r="53">
          <cell r="G53">
            <v>96.796249551890966</v>
          </cell>
          <cell r="H53">
            <v>92.228200570338316</v>
          </cell>
          <cell r="M53">
            <v>96.796249551890995</v>
          </cell>
          <cell r="N53">
            <v>92.228200570338387</v>
          </cell>
        </row>
        <row r="54">
          <cell r="G54">
            <v>96.796249551890966</v>
          </cell>
          <cell r="H54">
            <v>92.228200570338316</v>
          </cell>
          <cell r="M54">
            <v>96.796249551890995</v>
          </cell>
          <cell r="N54">
            <v>92.228200570338387</v>
          </cell>
        </row>
        <row r="55">
          <cell r="G55">
            <v>99.36305956680782</v>
          </cell>
          <cell r="H55">
            <v>103.64326895372879</v>
          </cell>
          <cell r="J55">
            <v>93.101383881270579</v>
          </cell>
          <cell r="K55">
            <v>92.69663282656883</v>
          </cell>
          <cell r="M55">
            <v>99.16219965909049</v>
          </cell>
          <cell r="N55">
            <v>103.2923099377588</v>
          </cell>
        </row>
        <row r="56">
          <cell r="G56">
            <v>99.36305956680782</v>
          </cell>
          <cell r="H56">
            <v>103.64326895372879</v>
          </cell>
          <cell r="J56">
            <v>93.101383881270579</v>
          </cell>
          <cell r="K56">
            <v>92.69663282656883</v>
          </cell>
          <cell r="M56">
            <v>99.16219965909049</v>
          </cell>
          <cell r="N56">
            <v>103.2923099377588</v>
          </cell>
        </row>
        <row r="57">
          <cell r="G57">
            <v>90.452551836229631</v>
          </cell>
          <cell r="H57">
            <v>90.072268307432168</v>
          </cell>
          <cell r="J57">
            <v>91.049881910376357</v>
          </cell>
          <cell r="K57">
            <v>90.035661442576455</v>
          </cell>
          <cell r="M57">
            <v>90.8290031294881</v>
          </cell>
          <cell r="N57">
            <v>90.068161442279759</v>
          </cell>
        </row>
        <row r="58">
          <cell r="G58">
            <v>100</v>
          </cell>
          <cell r="H58">
            <v>100</v>
          </cell>
          <cell r="J58">
            <v>97.772521208080363</v>
          </cell>
          <cell r="K58">
            <v>99.999999999999986</v>
          </cell>
          <cell r="M58">
            <v>99.005227959288774</v>
          </cell>
          <cell r="N58">
            <v>100.06784424604827</v>
          </cell>
        </row>
        <row r="59">
          <cell r="G59">
            <v>99.493091165835565</v>
          </cell>
          <cell r="H59">
            <v>103.8632104257909</v>
          </cell>
          <cell r="J59">
            <v>97.724258621233616</v>
          </cell>
          <cell r="K59">
            <v>97.913162886037739</v>
          </cell>
          <cell r="M59">
            <v>99.481836007718258</v>
          </cell>
          <cell r="N59">
            <v>103.82537366772978</v>
          </cell>
        </row>
        <row r="60">
          <cell r="G60">
            <v>99.818536277890416</v>
          </cell>
          <cell r="H60">
            <v>99.602777788739431</v>
          </cell>
          <cell r="J60">
            <v>99.818536277890416</v>
          </cell>
          <cell r="K60">
            <v>99.602777788739417</v>
          </cell>
          <cell r="M60">
            <v>99.818536277890416</v>
          </cell>
          <cell r="N60">
            <v>99.602777788739431</v>
          </cell>
        </row>
        <row r="61">
          <cell r="G61">
            <v>99.818536277890416</v>
          </cell>
          <cell r="H61">
            <v>99.602777788739431</v>
          </cell>
          <cell r="J61">
            <v>99.818536277890416</v>
          </cell>
          <cell r="K61">
            <v>99.602777788739417</v>
          </cell>
          <cell r="M61">
            <v>99.818536277890416</v>
          </cell>
          <cell r="N61">
            <v>99.602777788739431</v>
          </cell>
        </row>
        <row r="62">
          <cell r="G62">
            <v>99.818536277890416</v>
          </cell>
          <cell r="H62">
            <v>99.602777788739431</v>
          </cell>
          <cell r="J62">
            <v>99.818536277890416</v>
          </cell>
          <cell r="K62">
            <v>99.602777788739417</v>
          </cell>
          <cell r="M62">
            <v>99.818536277890416</v>
          </cell>
          <cell r="N62">
            <v>99.602777788739431</v>
          </cell>
        </row>
        <row r="63">
          <cell r="G63">
            <v>99.447122231029383</v>
          </cell>
          <cell r="H63">
            <v>99.135930517484312</v>
          </cell>
          <cell r="J63">
            <v>100.05024689259432</v>
          </cell>
          <cell r="K63">
            <v>99.999999999999986</v>
          </cell>
          <cell r="M63">
            <v>99.629630275516277</v>
          </cell>
          <cell r="N63">
            <v>99.397401555902093</v>
          </cell>
        </row>
        <row r="64">
          <cell r="G64">
            <v>100.07134825330104</v>
          </cell>
          <cell r="H64">
            <v>100.00000000000003</v>
          </cell>
          <cell r="J64">
            <v>100.05024689259432</v>
          </cell>
          <cell r="K64">
            <v>99.999999999999986</v>
          </cell>
          <cell r="M64">
            <v>100.06272222079308</v>
          </cell>
          <cell r="N64">
            <v>100.00000000000004</v>
          </cell>
        </row>
        <row r="65">
          <cell r="G65">
            <v>100</v>
          </cell>
          <cell r="H65">
            <v>100</v>
          </cell>
          <cell r="J65">
            <v>100.00000000000001</v>
          </cell>
          <cell r="K65">
            <v>100.00000000000001</v>
          </cell>
          <cell r="M65">
            <v>100</v>
          </cell>
          <cell r="N65">
            <v>100</v>
          </cell>
        </row>
        <row r="66">
          <cell r="G66">
            <v>100.13447803951328</v>
          </cell>
          <cell r="H66">
            <v>100.00000000000001</v>
          </cell>
          <cell r="J66">
            <v>100.13447803951328</v>
          </cell>
          <cell r="K66">
            <v>99.999999999999972</v>
          </cell>
          <cell r="M66">
            <v>100.1344780395133</v>
          </cell>
          <cell r="N66">
            <v>100</v>
          </cell>
        </row>
        <row r="67">
          <cell r="G67">
            <v>98.395425836813999</v>
          </cell>
          <cell r="H67">
            <v>97.680145710874811</v>
          </cell>
          <cell r="M67">
            <v>98.395425836813942</v>
          </cell>
          <cell r="N67">
            <v>97.680145710874797</v>
          </cell>
        </row>
        <row r="68">
          <cell r="G68">
            <v>103.59306986957152</v>
          </cell>
          <cell r="H68">
            <v>102.87921191829078</v>
          </cell>
          <cell r="J68">
            <v>98.620131208506578</v>
          </cell>
          <cell r="K68">
            <v>98.573637826443928</v>
          </cell>
          <cell r="M68">
            <v>103.43079367603679</v>
          </cell>
          <cell r="N68">
            <v>102.73454598227529</v>
          </cell>
        </row>
        <row r="69">
          <cell r="G69">
            <v>103.59306986957152</v>
          </cell>
          <cell r="H69">
            <v>102.87921191829078</v>
          </cell>
          <cell r="J69">
            <v>98.620131208506578</v>
          </cell>
          <cell r="K69">
            <v>98.573637826443928</v>
          </cell>
          <cell r="M69">
            <v>103.43079367603679</v>
          </cell>
          <cell r="N69">
            <v>102.73454598227529</v>
          </cell>
        </row>
        <row r="70">
          <cell r="G70">
            <v>103.59306986957152</v>
          </cell>
          <cell r="H70">
            <v>102.87921191829078</v>
          </cell>
          <cell r="J70">
            <v>98.620131208506578</v>
          </cell>
          <cell r="K70">
            <v>98.573637826443928</v>
          </cell>
          <cell r="M70">
            <v>103.43079367603679</v>
          </cell>
          <cell r="N70">
            <v>102.73454598227529</v>
          </cell>
        </row>
        <row r="71">
          <cell r="G71">
            <v>98.869543414647765</v>
          </cell>
          <cell r="H71">
            <v>97.639839427601856</v>
          </cell>
          <cell r="J71">
            <v>98.45487178720488</v>
          </cell>
          <cell r="K71">
            <v>96.504792942509766</v>
          </cell>
          <cell r="M71">
            <v>98.693316114140316</v>
          </cell>
          <cell r="N71">
            <v>97.155680742366002</v>
          </cell>
        </row>
        <row r="72">
          <cell r="G72">
            <v>99.390842924106948</v>
          </cell>
          <cell r="H72">
            <v>96.786109959439543</v>
          </cell>
          <cell r="J72">
            <v>99.30136553674096</v>
          </cell>
          <cell r="K72">
            <v>96.293668373860186</v>
          </cell>
          <cell r="M72">
            <v>99.38777610048345</v>
          </cell>
          <cell r="N72">
            <v>96.769231565151983</v>
          </cell>
        </row>
        <row r="73">
          <cell r="G73">
            <v>99.30136553674096</v>
          </cell>
          <cell r="H73">
            <v>96.314030596839444</v>
          </cell>
          <cell r="J73">
            <v>99.30136553674096</v>
          </cell>
          <cell r="K73">
            <v>96.293668373860186</v>
          </cell>
          <cell r="M73">
            <v>99.301365536740988</v>
          </cell>
          <cell r="N73">
            <v>96.31323414003171</v>
          </cell>
        </row>
        <row r="74">
          <cell r="G74">
            <v>99.999999999999986</v>
          </cell>
          <cell r="H74">
            <v>100.00000000000001</v>
          </cell>
          <cell r="J74">
            <v>0</v>
          </cell>
          <cell r="K74">
            <v>0</v>
          </cell>
          <cell r="M74">
            <v>100</v>
          </cell>
          <cell r="N74">
            <v>100.00000000000003</v>
          </cell>
        </row>
        <row r="75">
          <cell r="G75">
            <v>98.628057108010694</v>
          </cell>
          <cell r="H75">
            <v>98.035320283410854</v>
          </cell>
          <cell r="J75">
            <v>98.442024061261961</v>
          </cell>
          <cell r="K75">
            <v>96.50799730237577</v>
          </cell>
          <cell r="M75">
            <v>98.533412016484263</v>
          </cell>
          <cell r="N75">
            <v>97.24466059195484</v>
          </cell>
        </row>
        <row r="76">
          <cell r="G76">
            <v>98.628057108010694</v>
          </cell>
          <cell r="H76">
            <v>98.035320283410854</v>
          </cell>
          <cell r="J76">
            <v>98.442024061261961</v>
          </cell>
          <cell r="K76">
            <v>96.50799730237577</v>
          </cell>
          <cell r="M76">
            <v>98.533412016484263</v>
          </cell>
          <cell r="N76">
            <v>97.24466059195484</v>
          </cell>
        </row>
        <row r="77">
          <cell r="G77">
            <v>93.702465663544515</v>
          </cell>
          <cell r="H77">
            <v>82.928930479285754</v>
          </cell>
          <cell r="J77">
            <v>100.46329717546139</v>
          </cell>
          <cell r="K77">
            <v>100.59390207166489</v>
          </cell>
          <cell r="M77">
            <v>95.451081318521986</v>
          </cell>
          <cell r="N77">
            <v>87.501789747190017</v>
          </cell>
        </row>
        <row r="78">
          <cell r="G78">
            <v>93.702465663544515</v>
          </cell>
          <cell r="H78">
            <v>82.928930479285754</v>
          </cell>
          <cell r="J78">
            <v>100.46329717546139</v>
          </cell>
          <cell r="K78">
            <v>100.59390207166489</v>
          </cell>
          <cell r="M78">
            <v>95.451081318521986</v>
          </cell>
          <cell r="N78">
            <v>87.501789747190017</v>
          </cell>
        </row>
        <row r="79">
          <cell r="G79">
            <v>88.018272072339826</v>
          </cell>
          <cell r="H79">
            <v>67.421639986193654</v>
          </cell>
          <cell r="J79">
            <v>108.00597388923059</v>
          </cell>
          <cell r="K79">
            <v>108.0059738892306</v>
          </cell>
          <cell r="M79">
            <v>88.801257409868427</v>
          </cell>
          <cell r="N79">
            <v>69.001661363765407</v>
          </cell>
        </row>
        <row r="80">
          <cell r="G80">
            <v>99.948293467091787</v>
          </cell>
          <cell r="H80">
            <v>99.96843917394159</v>
          </cell>
          <cell r="J80">
            <v>99.94384044046059</v>
          </cell>
          <cell r="K80">
            <v>100.08343996755332</v>
          </cell>
          <cell r="M80">
            <v>99.946477853578131</v>
          </cell>
          <cell r="N80">
            <v>100.01571799896988</v>
          </cell>
        </row>
        <row r="81">
          <cell r="G81">
            <v>108.80600494134977</v>
          </cell>
          <cell r="H81">
            <v>110.93464500513532</v>
          </cell>
          <cell r="J81">
            <v>105.55887389918331</v>
          </cell>
          <cell r="K81">
            <v>106.47872422758581</v>
          </cell>
          <cell r="M81">
            <v>107.93688171264711</v>
          </cell>
          <cell r="N81">
            <v>109.8396117744153</v>
          </cell>
        </row>
        <row r="82">
          <cell r="G82">
            <v>108.80600494134977</v>
          </cell>
          <cell r="H82">
            <v>110.93464500513532</v>
          </cell>
          <cell r="J82">
            <v>105.55887389918331</v>
          </cell>
          <cell r="K82">
            <v>106.47872422758581</v>
          </cell>
          <cell r="M82">
            <v>107.93688171264711</v>
          </cell>
          <cell r="N82">
            <v>109.8396117744153</v>
          </cell>
        </row>
        <row r="83">
          <cell r="G83">
            <v>103.32921026638216</v>
          </cell>
          <cell r="H83">
            <v>104.90799954277745</v>
          </cell>
          <cell r="J83">
            <v>103.21419240947074</v>
          </cell>
          <cell r="K83">
            <v>103.33024546707254</v>
          </cell>
          <cell r="M83">
            <v>103.32429438272057</v>
          </cell>
          <cell r="N83">
            <v>104.82719219107386</v>
          </cell>
        </row>
        <row r="84">
          <cell r="G84">
            <v>119.14540468401653</v>
          </cell>
          <cell r="H84">
            <v>122.31208386137938</v>
          </cell>
          <cell r="J84">
            <v>105.84418196819399</v>
          </cell>
          <cell r="K84">
            <v>106.86184082547958</v>
          </cell>
          <cell r="M84">
            <v>112.79548840389037</v>
          </cell>
          <cell r="N84">
            <v>115.11947673594783</v>
          </cell>
        </row>
        <row r="85">
          <cell r="G85">
            <v>97.573236863893442</v>
          </cell>
          <cell r="H85">
            <v>97.152741471370689</v>
          </cell>
          <cell r="J85">
            <v>100</v>
          </cell>
          <cell r="K85">
            <v>100</v>
          </cell>
          <cell r="M85">
            <v>97.625588091926474</v>
          </cell>
          <cell r="N85">
            <v>97.217029492581773</v>
          </cell>
        </row>
        <row r="86">
          <cell r="G86">
            <v>97.573236863893442</v>
          </cell>
          <cell r="H86">
            <v>97.152741471370689</v>
          </cell>
          <cell r="J86">
            <v>100</v>
          </cell>
          <cell r="K86">
            <v>100</v>
          </cell>
          <cell r="M86">
            <v>97.625588091926474</v>
          </cell>
          <cell r="N86">
            <v>97.217029492581773</v>
          </cell>
        </row>
        <row r="87">
          <cell r="G87">
            <v>97.573236863893442</v>
          </cell>
          <cell r="H87">
            <v>97.152741471370689</v>
          </cell>
          <cell r="J87">
            <v>100</v>
          </cell>
          <cell r="K87">
            <v>100</v>
          </cell>
          <cell r="M87">
            <v>97.625588091926474</v>
          </cell>
          <cell r="N87">
            <v>97.217029492581773</v>
          </cell>
        </row>
        <row r="88">
          <cell r="G88">
            <v>103.42747138994736</v>
          </cell>
          <cell r="H88">
            <v>104.56996185326315</v>
          </cell>
          <cell r="J88">
            <v>100.13054840167142</v>
          </cell>
          <cell r="K88">
            <v>100.17406453556185</v>
          </cell>
          <cell r="M88">
            <v>103.06617433513101</v>
          </cell>
          <cell r="N88">
            <v>104.08823244684133</v>
          </cell>
        </row>
        <row r="89">
          <cell r="G89">
            <v>103.42747138994736</v>
          </cell>
          <cell r="H89">
            <v>104.56996185326315</v>
          </cell>
          <cell r="J89">
            <v>100.13054840167142</v>
          </cell>
          <cell r="K89">
            <v>100.17406453556185</v>
          </cell>
          <cell r="M89">
            <v>103.06617433513101</v>
          </cell>
          <cell r="N89">
            <v>104.08823244684133</v>
          </cell>
        </row>
        <row r="90">
          <cell r="G90">
            <v>103.42747138994736</v>
          </cell>
          <cell r="H90">
            <v>104.56996185326315</v>
          </cell>
          <cell r="J90">
            <v>100.13054840167142</v>
          </cell>
          <cell r="K90">
            <v>100.17406453556185</v>
          </cell>
          <cell r="M90">
            <v>103.06617433513101</v>
          </cell>
          <cell r="N90">
            <v>104.08823244684133</v>
          </cell>
        </row>
        <row r="91">
          <cell r="G91">
            <v>99.304501543929163</v>
          </cell>
          <cell r="H91">
            <v>99.2021196535987</v>
          </cell>
          <cell r="J91">
            <v>99.755019681548617</v>
          </cell>
          <cell r="K91">
            <v>98.071571537093803</v>
          </cell>
          <cell r="M91">
            <v>99.334814358999935</v>
          </cell>
          <cell r="N91">
            <v>99.223076208626779</v>
          </cell>
        </row>
        <row r="92">
          <cell r="G92">
            <v>99.304501543929163</v>
          </cell>
          <cell r="H92">
            <v>99.2021196535987</v>
          </cell>
          <cell r="J92">
            <v>99.755019681548617</v>
          </cell>
          <cell r="K92">
            <v>98.071571537093803</v>
          </cell>
          <cell r="M92">
            <v>99.334814358999935</v>
          </cell>
          <cell r="N92">
            <v>99.223076208626779</v>
          </cell>
        </row>
        <row r="93">
          <cell r="G93">
            <v>99.869427621061519</v>
          </cell>
          <cell r="H93">
            <v>100.07144686264442</v>
          </cell>
          <cell r="M93">
            <v>99.869427621061547</v>
          </cell>
          <cell r="N93">
            <v>100.07144686264449</v>
          </cell>
        </row>
        <row r="94">
          <cell r="G94">
            <v>98.414541394811707</v>
          </cell>
          <cell r="H94">
            <v>97.832619104922557</v>
          </cell>
          <cell r="J94">
            <v>99.755019681548617</v>
          </cell>
          <cell r="K94">
            <v>98.071571537093803</v>
          </cell>
          <cell r="M94">
            <v>98.544110531081415</v>
          </cell>
          <cell r="N94">
            <v>97.967388238417712</v>
          </cell>
        </row>
        <row r="95">
          <cell r="G95">
            <v>100.25302664376619</v>
          </cell>
          <cell r="H95">
            <v>101.03300702725041</v>
          </cell>
          <cell r="J95">
            <v>100.56576179726771</v>
          </cell>
          <cell r="K95">
            <v>102.26304718907082</v>
          </cell>
          <cell r="M95">
            <v>100.2699246060339</v>
          </cell>
          <cell r="N95">
            <v>101.09946956594965</v>
          </cell>
        </row>
        <row r="96">
          <cell r="G96">
            <v>100.25302664376619</v>
          </cell>
          <cell r="H96">
            <v>101.03300702725041</v>
          </cell>
          <cell r="J96">
            <v>100.56576179726771</v>
          </cell>
          <cell r="K96">
            <v>102.26304718907082</v>
          </cell>
          <cell r="M96">
            <v>100.2699246060339</v>
          </cell>
          <cell r="N96">
            <v>101.09946956594965</v>
          </cell>
        </row>
        <row r="97">
          <cell r="G97">
            <v>100.25302664376619</v>
          </cell>
          <cell r="H97">
            <v>101.03300702725041</v>
          </cell>
          <cell r="J97">
            <v>100.56576179726771</v>
          </cell>
          <cell r="K97">
            <v>102.26304718907082</v>
          </cell>
          <cell r="M97">
            <v>100.2699246060339</v>
          </cell>
          <cell r="N97">
            <v>101.09946956594965</v>
          </cell>
        </row>
        <row r="98">
          <cell r="G98">
            <v>99.381022864982427</v>
          </cell>
          <cell r="H98">
            <v>98.748756649113744</v>
          </cell>
          <cell r="J98">
            <v>100.17264180620003</v>
          </cell>
          <cell r="K98">
            <v>101.23591064824375</v>
          </cell>
          <cell r="M98">
            <v>99.741625599021049</v>
          </cell>
          <cell r="N98">
            <v>99.876247911067225</v>
          </cell>
        </row>
        <row r="99">
          <cell r="G99">
            <v>99.381022864982427</v>
          </cell>
          <cell r="H99">
            <v>98.748756649113744</v>
          </cell>
          <cell r="J99">
            <v>100.17264180620003</v>
          </cell>
          <cell r="K99">
            <v>101.23591064824375</v>
          </cell>
          <cell r="M99">
            <v>99.741625599021049</v>
          </cell>
          <cell r="N99">
            <v>99.876247911067225</v>
          </cell>
        </row>
        <row r="100">
          <cell r="G100">
            <v>99.381022864982427</v>
          </cell>
          <cell r="H100">
            <v>98.748756649113744</v>
          </cell>
          <cell r="J100">
            <v>100.17264180620003</v>
          </cell>
          <cell r="K100">
            <v>101.23591064824375</v>
          </cell>
          <cell r="M100">
            <v>99.741625599021049</v>
          </cell>
          <cell r="N100">
            <v>99.876247911067225</v>
          </cell>
        </row>
        <row r="101">
          <cell r="G101">
            <v>97.709401131066912</v>
          </cell>
          <cell r="H101">
            <v>97.321117799917261</v>
          </cell>
          <cell r="J101">
            <v>100.27141879007966</v>
          </cell>
          <cell r="K101">
            <v>100.38979821462367</v>
          </cell>
          <cell r="M101">
            <v>98.259552029828782</v>
          </cell>
          <cell r="N101">
            <v>97.986027302087734</v>
          </cell>
        </row>
        <row r="102">
          <cell r="G102">
            <v>97.709401131066912</v>
          </cell>
          <cell r="H102">
            <v>97.321117799917261</v>
          </cell>
          <cell r="J102">
            <v>100.27141879007966</v>
          </cell>
          <cell r="K102">
            <v>100.38979821462367</v>
          </cell>
          <cell r="M102">
            <v>98.259552029828782</v>
          </cell>
          <cell r="N102">
            <v>97.986027302087734</v>
          </cell>
        </row>
        <row r="103">
          <cell r="G103">
            <v>97.760498364467495</v>
          </cell>
          <cell r="H103">
            <v>96.132507903019672</v>
          </cell>
          <cell r="J103">
            <v>95.493503327616494</v>
          </cell>
          <cell r="K103">
            <v>81.875926175368676</v>
          </cell>
          <cell r="M103">
            <v>97.694768128437644</v>
          </cell>
          <cell r="N103">
            <v>95.664733961359772</v>
          </cell>
        </row>
        <row r="104">
          <cell r="G104">
            <v>97.631142703997241</v>
          </cell>
          <cell r="H104">
            <v>98.339814195409446</v>
          </cell>
          <cell r="J104">
            <v>100.58302818927068</v>
          </cell>
          <cell r="K104">
            <v>101.59782555651053</v>
          </cell>
          <cell r="M104">
            <v>98.596329877765811</v>
          </cell>
          <cell r="N104">
            <v>99.414815135320978</v>
          </cell>
        </row>
        <row r="105">
          <cell r="G105">
            <v>99.187166905198012</v>
          </cell>
          <cell r="H105">
            <v>99.07856380447933</v>
          </cell>
          <cell r="J105">
            <v>100.35529312850515</v>
          </cell>
          <cell r="K105">
            <v>100.40709965084173</v>
          </cell>
          <cell r="M105">
            <v>99.23255058170848</v>
          </cell>
          <cell r="N105">
            <v>99.130252823832592</v>
          </cell>
        </row>
        <row r="106">
          <cell r="G106">
            <v>98.566718846579491</v>
          </cell>
          <cell r="H106">
            <v>98.958896359933945</v>
          </cell>
          <cell r="J106">
            <v>96.965598021866711</v>
          </cell>
          <cell r="K106">
            <v>97.065594291616875</v>
          </cell>
          <cell r="M106">
            <v>98.451187188031099</v>
          </cell>
          <cell r="N106">
            <v>98.825287892854831</v>
          </cell>
        </row>
        <row r="107">
          <cell r="G107">
            <v>98.566718846579491</v>
          </cell>
          <cell r="H107">
            <v>98.958896359933945</v>
          </cell>
          <cell r="J107">
            <v>96.965598021866711</v>
          </cell>
          <cell r="K107">
            <v>97.065594291616875</v>
          </cell>
          <cell r="M107">
            <v>98.451187188031099</v>
          </cell>
          <cell r="N107">
            <v>98.825287892854831</v>
          </cell>
        </row>
        <row r="108">
          <cell r="G108">
            <v>98.566718846579491</v>
          </cell>
          <cell r="H108">
            <v>98.958896359933945</v>
          </cell>
          <cell r="J108">
            <v>96.965598021866711</v>
          </cell>
          <cell r="K108">
            <v>97.065594291616875</v>
          </cell>
          <cell r="M108">
            <v>98.451187188031099</v>
          </cell>
          <cell r="N108">
            <v>98.825287892854831</v>
          </cell>
        </row>
        <row r="109">
          <cell r="G109">
            <v>103.34330335087152</v>
          </cell>
          <cell r="H109">
            <v>105.086763540898</v>
          </cell>
          <cell r="J109">
            <v>104.86219643959311</v>
          </cell>
          <cell r="K109">
            <v>106.54233908070324</v>
          </cell>
          <cell r="M109">
            <v>103.75539161872415</v>
          </cell>
          <cell r="N109">
            <v>105.52865387173139</v>
          </cell>
        </row>
        <row r="110">
          <cell r="G110">
            <v>103.34330335087152</v>
          </cell>
          <cell r="H110">
            <v>105.086763540898</v>
          </cell>
          <cell r="J110">
            <v>104.86219643959311</v>
          </cell>
          <cell r="K110">
            <v>106.54233908070324</v>
          </cell>
          <cell r="M110">
            <v>103.75539161872415</v>
          </cell>
          <cell r="N110">
            <v>105.52865387173139</v>
          </cell>
        </row>
        <row r="111">
          <cell r="G111">
            <v>103.34330335087152</v>
          </cell>
          <cell r="H111">
            <v>105.086763540898</v>
          </cell>
          <cell r="J111">
            <v>104.86219643959311</v>
          </cell>
          <cell r="K111">
            <v>106.54233908070324</v>
          </cell>
          <cell r="M111">
            <v>103.75539161872415</v>
          </cell>
          <cell r="N111">
            <v>105.52865387173139</v>
          </cell>
        </row>
        <row r="112">
          <cell r="G112">
            <v>118.95768126191427</v>
          </cell>
          <cell r="H112">
            <v>126.24771597808386</v>
          </cell>
          <cell r="M112">
            <v>118.95768126191427</v>
          </cell>
          <cell r="N112">
            <v>126.2477159780838</v>
          </cell>
        </row>
        <row r="113">
          <cell r="G113">
            <v>118.95768126191427</v>
          </cell>
          <cell r="H113">
            <v>126.24771597808386</v>
          </cell>
          <cell r="M113">
            <v>118.95768126191427</v>
          </cell>
          <cell r="N113">
            <v>126.2477159780838</v>
          </cell>
        </row>
        <row r="114">
          <cell r="G114">
            <v>118.95768126191427</v>
          </cell>
          <cell r="H114">
            <v>126.24771597808386</v>
          </cell>
          <cell r="M114">
            <v>118.95768126191427</v>
          </cell>
          <cell r="N114">
            <v>126.2477159780838</v>
          </cell>
        </row>
        <row r="115">
          <cell r="G115">
            <v>118.95768126191427</v>
          </cell>
          <cell r="H115">
            <v>126.24771597808386</v>
          </cell>
          <cell r="M115">
            <v>118.95768126191427</v>
          </cell>
          <cell r="N115">
            <v>126.2477159780838</v>
          </cell>
        </row>
        <row r="116">
          <cell r="G116">
            <v>106.40117746332102</v>
          </cell>
          <cell r="H116">
            <v>114.54370344023629</v>
          </cell>
          <cell r="M116">
            <v>106.40117746332102</v>
          </cell>
          <cell r="N116">
            <v>114.54370344023629</v>
          </cell>
        </row>
        <row r="117">
          <cell r="G117">
            <v>106.49849552796121</v>
          </cell>
          <cell r="H117">
            <v>113.86446245030432</v>
          </cell>
          <cell r="M117">
            <v>106.49849552796121</v>
          </cell>
          <cell r="N117">
            <v>113.86446245030427</v>
          </cell>
        </row>
        <row r="118">
          <cell r="G118">
            <v>106.49849552796121</v>
          </cell>
          <cell r="H118">
            <v>113.86446245030432</v>
          </cell>
          <cell r="M118">
            <v>106.49849552796121</v>
          </cell>
          <cell r="N118">
            <v>113.86446245030427</v>
          </cell>
        </row>
        <row r="119">
          <cell r="G119">
            <v>106.49849552796121</v>
          </cell>
          <cell r="H119">
            <v>113.86446245030432</v>
          </cell>
          <cell r="M119">
            <v>106.49849552796121</v>
          </cell>
          <cell r="N119">
            <v>113.86446245030427</v>
          </cell>
        </row>
        <row r="120">
          <cell r="G120">
            <v>105.66659035870573</v>
          </cell>
          <cell r="H120">
            <v>119.67082628197137</v>
          </cell>
          <cell r="M120">
            <v>105.66659035870578</v>
          </cell>
          <cell r="N120">
            <v>119.6708262819714</v>
          </cell>
        </row>
        <row r="121">
          <cell r="G121">
            <v>105.66659035870573</v>
          </cell>
          <cell r="H121">
            <v>119.67082628197137</v>
          </cell>
          <cell r="M121">
            <v>105.66659035870578</v>
          </cell>
          <cell r="N121">
            <v>119.6708262819714</v>
          </cell>
        </row>
        <row r="122">
          <cell r="G122">
            <v>105.66659035870573</v>
          </cell>
          <cell r="H122">
            <v>119.67082628197137</v>
          </cell>
          <cell r="M122">
            <v>105.66659035870578</v>
          </cell>
          <cell r="N122">
            <v>119.6708262819714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rightToLeft="1" view="pageBreakPreview" zoomScaleNormal="100" zoomScaleSheetLayoutView="100" workbookViewId="0">
      <selection activeCell="B4" sqref="B4"/>
    </sheetView>
  </sheetViews>
  <sheetFormatPr defaultRowHeight="12.75"/>
  <cols>
    <col min="1" max="1" width="8.7109375" style="1" customWidth="1"/>
    <col min="2" max="2" width="10.42578125" style="2" customWidth="1"/>
    <col min="3" max="3" width="9" customWidth="1"/>
    <col min="4" max="4" width="8.5703125" customWidth="1"/>
    <col min="5" max="5" width="8.140625" customWidth="1"/>
    <col min="6" max="6" width="7.85546875" customWidth="1"/>
    <col min="7" max="7" width="8.28515625" customWidth="1"/>
    <col min="8" max="8" width="8.42578125" customWidth="1"/>
    <col min="9" max="9" width="8.85546875" customWidth="1"/>
    <col min="10" max="10" width="7.85546875" customWidth="1"/>
    <col min="11" max="11" width="9" customWidth="1"/>
    <col min="12" max="12" width="8.7109375" customWidth="1"/>
    <col min="13" max="14" width="9" customWidth="1"/>
    <col min="15" max="15" width="9.5703125" customWidth="1"/>
  </cols>
  <sheetData>
    <row r="1" spans="1:15" ht="19.899999999999999" customHeight="1">
      <c r="A1" s="462" t="s">
        <v>1808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</row>
    <row r="2" spans="1:15" ht="19.899999999999999" customHeight="1">
      <c r="A2" s="463" t="s">
        <v>1809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ht="5.0999999999999996" customHeight="1">
      <c r="A3" s="474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5" ht="18" customHeight="1">
      <c r="A4" s="464" t="s">
        <v>21</v>
      </c>
      <c r="B4" s="6" t="s">
        <v>0</v>
      </c>
      <c r="C4" s="467" t="s">
        <v>24</v>
      </c>
      <c r="D4" s="468"/>
      <c r="E4" s="468"/>
      <c r="F4" s="468"/>
      <c r="G4" s="468"/>
      <c r="H4" s="468"/>
      <c r="I4" s="469" t="s">
        <v>23</v>
      </c>
      <c r="J4" s="469"/>
      <c r="K4" s="469"/>
      <c r="L4" s="469"/>
      <c r="M4" s="469"/>
      <c r="N4" s="470"/>
      <c r="O4" s="471" t="s">
        <v>20</v>
      </c>
    </row>
    <row r="5" spans="1:15" ht="18" customHeight="1">
      <c r="A5" s="465"/>
      <c r="B5" s="475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27</v>
      </c>
      <c r="H5" s="4" t="s">
        <v>5</v>
      </c>
      <c r="I5" s="4" t="s">
        <v>6</v>
      </c>
      <c r="J5" s="4" t="s">
        <v>28</v>
      </c>
      <c r="K5" s="4" t="s">
        <v>29</v>
      </c>
      <c r="L5" s="4" t="s">
        <v>30</v>
      </c>
      <c r="M5" s="4" t="s">
        <v>7</v>
      </c>
      <c r="N5" s="4" t="s">
        <v>31</v>
      </c>
      <c r="O5" s="472"/>
    </row>
    <row r="6" spans="1:15" ht="18" customHeight="1">
      <c r="A6" s="466"/>
      <c r="B6" s="476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473"/>
    </row>
    <row r="7" spans="1:15" s="3" customFormat="1" ht="18" customHeight="1">
      <c r="A7" s="7">
        <v>1996</v>
      </c>
      <c r="B7" s="17">
        <f>AVERAGE(C7:N7)</f>
        <v>70.843833524245909</v>
      </c>
      <c r="C7" s="18">
        <v>68.834258524980186</v>
      </c>
      <c r="D7" s="18">
        <v>69.045730901401015</v>
      </c>
      <c r="E7" s="18">
        <v>70.321614239140033</v>
      </c>
      <c r="F7" s="18">
        <v>70.011454753722802</v>
      </c>
      <c r="G7" s="18">
        <v>70.892589655476257</v>
      </c>
      <c r="H7" s="18">
        <v>70.194730813287521</v>
      </c>
      <c r="I7" s="18">
        <v>70.956031368402506</v>
      </c>
      <c r="J7" s="18">
        <v>71.322583487531958</v>
      </c>
      <c r="K7" s="18">
        <v>71.907657062296252</v>
      </c>
      <c r="L7" s="18">
        <v>71.893558903868183</v>
      </c>
      <c r="M7" s="18">
        <v>71.724381002731533</v>
      </c>
      <c r="N7" s="19">
        <v>73.02141157811262</v>
      </c>
      <c r="O7" s="13">
        <v>1996</v>
      </c>
    </row>
    <row r="8" spans="1:15" ht="18" customHeight="1">
      <c r="A8" s="8">
        <v>1997</v>
      </c>
      <c r="B8" s="20">
        <f t="shared" ref="B8:B15" si="0">AVERAGE(C8:N8)</f>
        <v>75.864540194437112</v>
      </c>
      <c r="C8" s="21">
        <v>73.832055687725799</v>
      </c>
      <c r="D8" s="21">
        <v>74.966957441184249</v>
      </c>
      <c r="E8" s="21">
        <v>74.896466649043973</v>
      </c>
      <c r="F8" s="21">
        <v>75.855141422151746</v>
      </c>
      <c r="G8" s="21">
        <v>74.868270332187862</v>
      </c>
      <c r="H8" s="21">
        <v>75.26301876817341</v>
      </c>
      <c r="I8" s="21">
        <v>76.115957353070769</v>
      </c>
      <c r="J8" s="21">
        <v>76.510705789056317</v>
      </c>
      <c r="K8" s="21">
        <v>76.806767116045478</v>
      </c>
      <c r="L8" s="21">
        <v>76.813816195259506</v>
      </c>
      <c r="M8" s="21">
        <v>76.968895937968114</v>
      </c>
      <c r="N8" s="22">
        <v>77.476429641378104</v>
      </c>
      <c r="O8" s="14">
        <v>1997</v>
      </c>
    </row>
    <row r="9" spans="1:15" ht="18" customHeight="1">
      <c r="A9" s="8">
        <v>1998</v>
      </c>
      <c r="B9" s="20">
        <f t="shared" si="0"/>
        <v>80.097512262460725</v>
      </c>
      <c r="C9" s="21">
        <v>78.851000088113494</v>
      </c>
      <c r="D9" s="21">
        <v>78.569036919552389</v>
      </c>
      <c r="E9" s="21">
        <v>77.976914265574067</v>
      </c>
      <c r="F9" s="21">
        <v>77.75839280993921</v>
      </c>
      <c r="G9" s="21">
        <v>78.442153493699891</v>
      </c>
      <c r="H9" s="21">
        <v>78.378711780773642</v>
      </c>
      <c r="I9" s="21">
        <v>78.77346021675919</v>
      </c>
      <c r="J9" s="21">
        <v>79.224601286456974</v>
      </c>
      <c r="K9" s="21">
        <v>80.796545951185138</v>
      </c>
      <c r="L9" s="21">
        <v>83.101594854172191</v>
      </c>
      <c r="M9" s="21">
        <v>84.306987399770918</v>
      </c>
      <c r="N9" s="22">
        <v>84.990748083531599</v>
      </c>
      <c r="O9" s="14">
        <v>1998</v>
      </c>
    </row>
    <row r="10" spans="1:15" ht="18" customHeight="1">
      <c r="A10" s="8">
        <v>1999</v>
      </c>
      <c r="B10" s="20">
        <f t="shared" si="0"/>
        <v>84.538432167298154</v>
      </c>
      <c r="C10" s="21">
        <v>85.829588510000903</v>
      </c>
      <c r="D10" s="21">
        <v>84.588950568332024</v>
      </c>
      <c r="E10" s="21">
        <v>84.440919904837443</v>
      </c>
      <c r="F10" s="21">
        <v>83.411754339589407</v>
      </c>
      <c r="G10" s="21">
        <v>83.369459864305227</v>
      </c>
      <c r="H10" s="21">
        <v>83.721913825006624</v>
      </c>
      <c r="I10" s="21">
        <v>84.003876993567729</v>
      </c>
      <c r="J10" s="21">
        <v>83.573883161512043</v>
      </c>
      <c r="K10" s="21">
        <v>83.728962904220651</v>
      </c>
      <c r="L10" s="21">
        <v>85.159925984668263</v>
      </c>
      <c r="M10" s="21">
        <v>85.540576262225755</v>
      </c>
      <c r="N10" s="22">
        <v>87.091373689311837</v>
      </c>
      <c r="O10" s="14">
        <v>1999</v>
      </c>
    </row>
    <row r="11" spans="1:15" ht="18" customHeight="1">
      <c r="A11" s="8">
        <v>2000</v>
      </c>
      <c r="B11" s="20">
        <f t="shared" si="0"/>
        <v>86.903985666872259</v>
      </c>
      <c r="C11" s="21">
        <v>87.218257115164349</v>
      </c>
      <c r="D11" s="21">
        <v>87.457925808441274</v>
      </c>
      <c r="E11" s="21">
        <v>87.260551590448515</v>
      </c>
      <c r="F11" s="21">
        <v>86.675478015684206</v>
      </c>
      <c r="G11" s="21">
        <v>86.893999471319063</v>
      </c>
      <c r="H11" s="21">
        <v>86.915146708961146</v>
      </c>
      <c r="I11" s="21">
        <v>86.76711604546658</v>
      </c>
      <c r="J11" s="21">
        <v>85.963521015067414</v>
      </c>
      <c r="K11" s="21">
        <v>86.60498722354393</v>
      </c>
      <c r="L11" s="21">
        <v>86.668428936470193</v>
      </c>
      <c r="M11" s="21">
        <v>86.837606837606842</v>
      </c>
      <c r="N11" s="22">
        <v>87.584809234293786</v>
      </c>
      <c r="O11" s="14">
        <v>2000</v>
      </c>
    </row>
    <row r="12" spans="1:15" ht="18" customHeight="1">
      <c r="A12" s="8">
        <v>2001</v>
      </c>
      <c r="B12" s="20">
        <f t="shared" si="0"/>
        <v>87.966634358386955</v>
      </c>
      <c r="C12" s="21">
        <v>87.338091461802819</v>
      </c>
      <c r="D12" s="21">
        <v>87.387435016301012</v>
      </c>
      <c r="E12" s="21">
        <v>87.831527006784754</v>
      </c>
      <c r="F12" s="21">
        <v>88.071195700061693</v>
      </c>
      <c r="G12" s="21">
        <v>87.718741739360311</v>
      </c>
      <c r="H12" s="21">
        <v>87.789232531500588</v>
      </c>
      <c r="I12" s="21">
        <v>87.768085293858505</v>
      </c>
      <c r="J12" s="21">
        <v>87.246453432020445</v>
      </c>
      <c r="K12" s="21">
        <v>88.212177284342246</v>
      </c>
      <c r="L12" s="21">
        <v>88.198079125914191</v>
      </c>
      <c r="M12" s="21">
        <v>88.846594413604734</v>
      </c>
      <c r="N12" s="22">
        <v>89.191999295092089</v>
      </c>
      <c r="O12" s="14">
        <v>2001</v>
      </c>
    </row>
    <row r="13" spans="1:15" ht="18" customHeight="1">
      <c r="A13" s="8">
        <v>2002</v>
      </c>
      <c r="B13" s="20">
        <f t="shared" si="0"/>
        <v>92.989103298381679</v>
      </c>
      <c r="C13" s="21">
        <v>89.974447087849157</v>
      </c>
      <c r="D13" s="21">
        <v>90.460833553617078</v>
      </c>
      <c r="E13" s="21">
        <v>91.052956207595386</v>
      </c>
      <c r="F13" s="21">
        <v>92.27949599083621</v>
      </c>
      <c r="G13" s="21">
        <v>92.300643228478293</v>
      </c>
      <c r="H13" s="21">
        <v>93.012600229095085</v>
      </c>
      <c r="I13" s="21">
        <v>93.86553881399243</v>
      </c>
      <c r="J13" s="21">
        <v>93.985373160630914</v>
      </c>
      <c r="K13" s="21">
        <v>94.767820953387982</v>
      </c>
      <c r="L13" s="21">
        <v>94.887655300026452</v>
      </c>
      <c r="M13" s="21">
        <v>94.351925279760337</v>
      </c>
      <c r="N13" s="22">
        <v>94.929949775310604</v>
      </c>
      <c r="O13" s="14">
        <v>2002</v>
      </c>
    </row>
    <row r="14" spans="1:15" ht="18" customHeight="1">
      <c r="A14" s="8">
        <v>2003</v>
      </c>
      <c r="B14" s="20">
        <f t="shared" si="0"/>
        <v>97.083443475196063</v>
      </c>
      <c r="C14" s="21">
        <v>95.352894528152277</v>
      </c>
      <c r="D14" s="21">
        <v>95.529121508502968</v>
      </c>
      <c r="E14" s="21">
        <v>97.192704203013491</v>
      </c>
      <c r="F14" s="21">
        <v>97.601550797427109</v>
      </c>
      <c r="G14" s="21">
        <v>97.143360648515298</v>
      </c>
      <c r="H14" s="21">
        <v>97.340734866508072</v>
      </c>
      <c r="I14" s="21">
        <v>96.466649043968644</v>
      </c>
      <c r="J14" s="21">
        <v>96.107146004053234</v>
      </c>
      <c r="K14" s="21">
        <v>97.700237906423482</v>
      </c>
      <c r="L14" s="21">
        <v>97.770728698563758</v>
      </c>
      <c r="M14" s="21">
        <v>98.264164243545707</v>
      </c>
      <c r="N14" s="22">
        <v>98.532029253678758</v>
      </c>
      <c r="O14" s="14">
        <v>2003</v>
      </c>
    </row>
    <row r="15" spans="1:15" ht="18" customHeight="1">
      <c r="A15" s="8">
        <v>2004</v>
      </c>
      <c r="B15" s="20">
        <f t="shared" si="0"/>
        <v>100</v>
      </c>
      <c r="C15" s="21">
        <v>99.561194818926793</v>
      </c>
      <c r="D15" s="21">
        <v>99.885452462772051</v>
      </c>
      <c r="E15" s="21">
        <v>99.476605868358462</v>
      </c>
      <c r="F15" s="21">
        <v>100.01938496783858</v>
      </c>
      <c r="G15" s="21">
        <v>99.490704026786503</v>
      </c>
      <c r="H15" s="21">
        <v>99.39201691779013</v>
      </c>
      <c r="I15" s="21">
        <v>99.476605868358462</v>
      </c>
      <c r="J15" s="21">
        <v>99.540047581284711</v>
      </c>
      <c r="K15" s="21">
        <v>99.843157987487885</v>
      </c>
      <c r="L15" s="21">
        <v>99.955943254912356</v>
      </c>
      <c r="M15" s="21">
        <v>100.96396158251829</v>
      </c>
      <c r="N15" s="22">
        <v>102.39492466296591</v>
      </c>
      <c r="O15" s="14">
        <v>2004</v>
      </c>
    </row>
    <row r="16" spans="1:15" ht="18" customHeight="1">
      <c r="A16" s="9">
        <v>2005</v>
      </c>
      <c r="B16" s="20">
        <f t="shared" ref="B16:B21" si="1">AVERAGE(C16:N16)</f>
        <v>104.10725070715932</v>
      </c>
      <c r="C16" s="25">
        <v>102.46667636605881</v>
      </c>
      <c r="D16" s="21">
        <v>103.41296128141006</v>
      </c>
      <c r="E16" s="21">
        <v>103.27253160931296</v>
      </c>
      <c r="F16" s="21">
        <v>103.71731076119703</v>
      </c>
      <c r="G16" s="21">
        <v>103.04355788506402</v>
      </c>
      <c r="H16" s="21">
        <v>103.08823905823404</v>
      </c>
      <c r="I16" s="21">
        <v>103.57863936438693</v>
      </c>
      <c r="J16" s="21">
        <v>103.83782320285135</v>
      </c>
      <c r="K16" s="21">
        <v>104.73393738742979</v>
      </c>
      <c r="L16" s="21">
        <v>106.02558478641143</v>
      </c>
      <c r="M16" s="21">
        <v>106.254756315145</v>
      </c>
      <c r="N16" s="26">
        <v>105.85499046841031</v>
      </c>
      <c r="O16" s="15">
        <v>2005</v>
      </c>
    </row>
    <row r="17" spans="1:15" ht="18" customHeight="1">
      <c r="A17" s="8">
        <v>2006</v>
      </c>
      <c r="B17" s="20">
        <f t="shared" si="1"/>
        <v>108.10740655182583</v>
      </c>
      <c r="C17" s="21">
        <v>106.00288758507874</v>
      </c>
      <c r="D17" s="21">
        <v>106.83340612995335</v>
      </c>
      <c r="E17" s="21">
        <v>107.11895018082717</v>
      </c>
      <c r="F17" s="21">
        <v>107.43429166815677</v>
      </c>
      <c r="G17" s="21">
        <v>108.68300111865298</v>
      </c>
      <c r="H17" s="21">
        <v>108.40916499826419</v>
      </c>
      <c r="I17" s="21">
        <v>108.53258977628691</v>
      </c>
      <c r="J17" s="21">
        <v>108.23764823922558</v>
      </c>
      <c r="K17" s="21">
        <v>109.04904431837518</v>
      </c>
      <c r="L17" s="21">
        <v>108.80340933821324</v>
      </c>
      <c r="M17" s="21">
        <v>108.96335244340554</v>
      </c>
      <c r="N17" s="22">
        <v>109.22113282547045</v>
      </c>
      <c r="O17" s="14">
        <v>2006</v>
      </c>
    </row>
    <row r="18" spans="1:15" ht="18" customHeight="1">
      <c r="A18" s="8">
        <v>2007</v>
      </c>
      <c r="B18" s="20">
        <f t="shared" si="1"/>
        <v>110.1179273354992</v>
      </c>
      <c r="C18" s="21">
        <v>108.13212566804724</v>
      </c>
      <c r="D18" s="21">
        <v>107.94473345547019</v>
      </c>
      <c r="E18" s="21">
        <v>107.61138218946479</v>
      </c>
      <c r="F18" s="21">
        <v>107.80291923126052</v>
      </c>
      <c r="G18" s="21">
        <v>107.44</v>
      </c>
      <c r="H18" s="21">
        <v>108.56600176781917</v>
      </c>
      <c r="I18" s="21">
        <v>108.61124392341507</v>
      </c>
      <c r="J18" s="21">
        <v>111.37342952011691</v>
      </c>
      <c r="K18" s="21">
        <v>111.97744407174606</v>
      </c>
      <c r="L18" s="21">
        <v>113.38135230134566</v>
      </c>
      <c r="M18" s="21">
        <v>114.09</v>
      </c>
      <c r="N18" s="22">
        <v>114.48449589730505</v>
      </c>
      <c r="O18" s="14">
        <v>2007</v>
      </c>
    </row>
    <row r="19" spans="1:15" ht="18" customHeight="1">
      <c r="A19" s="8">
        <v>2008</v>
      </c>
      <c r="B19" s="20">
        <f>AVERAGE(C19:N19)</f>
        <v>121.00858802209855</v>
      </c>
      <c r="C19" s="25">
        <v>115.78035060874035</v>
      </c>
      <c r="D19" s="21">
        <v>116.76800920825843</v>
      </c>
      <c r="E19" s="21">
        <v>118.68755693393484</v>
      </c>
      <c r="F19" s="21">
        <v>120.45587183945963</v>
      </c>
      <c r="G19" s="21">
        <v>120.5657495132767</v>
      </c>
      <c r="H19" s="21">
        <v>121.28302345644541</v>
      </c>
      <c r="I19" s="21">
        <v>122.11663923160694</v>
      </c>
      <c r="J19" s="21">
        <v>122.61718863978417</v>
      </c>
      <c r="K19" s="21">
        <v>124.18866683367639</v>
      </c>
      <c r="L19" s="27">
        <v>124.12</v>
      </c>
      <c r="M19" s="27">
        <v>123.08</v>
      </c>
      <c r="N19" s="28">
        <v>122.44</v>
      </c>
      <c r="O19" s="14">
        <v>2008</v>
      </c>
    </row>
    <row r="20" spans="1:15" ht="18" customHeight="1">
      <c r="A20" s="8">
        <v>2009</v>
      </c>
      <c r="B20" s="29">
        <f t="shared" si="1"/>
        <v>124.34108570013825</v>
      </c>
      <c r="C20" s="21">
        <v>121.57433367749201</v>
      </c>
      <c r="D20" s="21">
        <v>121.54001688776296</v>
      </c>
      <c r="E20" s="21">
        <v>122.81625877075437</v>
      </c>
      <c r="F20" s="21">
        <v>122.55471822140611</v>
      </c>
      <c r="G20" s="21">
        <v>123.04928210684317</v>
      </c>
      <c r="H20" s="21">
        <v>123.47816281883387</v>
      </c>
      <c r="I20" s="21">
        <v>124.22202592037158</v>
      </c>
      <c r="J20" s="21">
        <v>125.60143839067001</v>
      </c>
      <c r="K20" s="21">
        <v>126.27589166559858</v>
      </c>
      <c r="L20" s="21">
        <v>126.21922949178344</v>
      </c>
      <c r="M20" s="21">
        <v>127.00964910854282</v>
      </c>
      <c r="N20" s="22">
        <v>127.7520213416002</v>
      </c>
      <c r="O20" s="14">
        <v>2009</v>
      </c>
    </row>
    <row r="21" spans="1:15" ht="18" customHeight="1">
      <c r="A21" s="8">
        <v>2010</v>
      </c>
      <c r="B21" s="29">
        <f t="shared" si="1"/>
        <v>129.00282856168639</v>
      </c>
      <c r="C21" s="21">
        <v>127.83448277746487</v>
      </c>
      <c r="D21" s="21">
        <v>127.47596027912924</v>
      </c>
      <c r="E21" s="21">
        <v>127.4408747599802</v>
      </c>
      <c r="F21" s="21">
        <v>127.50204561100412</v>
      </c>
      <c r="G21" s="21">
        <v>127.59568548402973</v>
      </c>
      <c r="H21" s="21">
        <v>127.896310277358</v>
      </c>
      <c r="I21" s="21">
        <v>128.49883895557102</v>
      </c>
      <c r="J21" s="21">
        <v>128.88697470417296</v>
      </c>
      <c r="K21" s="21">
        <v>130.68104287615228</v>
      </c>
      <c r="L21" s="21">
        <v>131.36006880419393</v>
      </c>
      <c r="M21" s="21">
        <v>131.49670985250185</v>
      </c>
      <c r="N21" s="22">
        <v>131.36494835867816</v>
      </c>
      <c r="O21" s="14">
        <v>2010</v>
      </c>
    </row>
    <row r="22" spans="1:15" ht="18" customHeight="1">
      <c r="A22" s="10"/>
      <c r="B22" s="458" t="s">
        <v>25</v>
      </c>
      <c r="C22" s="459"/>
      <c r="D22" s="459"/>
      <c r="E22" s="459"/>
      <c r="F22" s="459"/>
      <c r="G22" s="459"/>
      <c r="H22" s="459"/>
      <c r="I22" s="460" t="s">
        <v>26</v>
      </c>
      <c r="J22" s="460"/>
      <c r="K22" s="460"/>
      <c r="L22" s="460"/>
      <c r="M22" s="460"/>
      <c r="N22" s="461"/>
      <c r="O22" s="14"/>
    </row>
    <row r="23" spans="1:15" ht="18" customHeight="1">
      <c r="A23" s="11">
        <v>2011</v>
      </c>
      <c r="B23" s="29">
        <f t="shared" ref="B23:B29" si="2">AVERAGE(C23:N23)</f>
        <v>102.87724358495934</v>
      </c>
      <c r="C23" s="23">
        <v>101.94874162718571</v>
      </c>
      <c r="D23" s="23">
        <v>102.3926448932238</v>
      </c>
      <c r="E23" s="23">
        <v>102.33877089025667</v>
      </c>
      <c r="F23" s="23">
        <v>102.30798364489837</v>
      </c>
      <c r="G23" s="23">
        <v>102.04511502531096</v>
      </c>
      <c r="H23" s="23">
        <v>102.18798498535742</v>
      </c>
      <c r="I23" s="23">
        <v>102.57249435236292</v>
      </c>
      <c r="J23" s="23">
        <v>102.75197919043788</v>
      </c>
      <c r="K23" s="23">
        <v>103.47993408760794</v>
      </c>
      <c r="L23" s="23">
        <v>103.67309364914396</v>
      </c>
      <c r="M23" s="23">
        <v>104.19723322731335</v>
      </c>
      <c r="N23" s="24">
        <v>104.63094744641327</v>
      </c>
      <c r="O23" s="14">
        <v>2011</v>
      </c>
    </row>
    <row r="24" spans="1:15" ht="18" customHeight="1">
      <c r="A24" s="11">
        <v>2012</v>
      </c>
      <c r="B24" s="29">
        <f t="shared" si="2"/>
        <v>105.73629238985882</v>
      </c>
      <c r="C24" s="23">
        <v>105.14613424100385</v>
      </c>
      <c r="D24" s="23">
        <v>105.27264780303811</v>
      </c>
      <c r="E24" s="23">
        <v>105.53393832465332</v>
      </c>
      <c r="F24" s="23">
        <v>105.28180656915555</v>
      </c>
      <c r="G24" s="23">
        <v>105.06943858208805</v>
      </c>
      <c r="H24" s="23">
        <v>104.16692862641695</v>
      </c>
      <c r="I24" s="23">
        <v>104.59353155012961</v>
      </c>
      <c r="J24" s="23">
        <v>106.17541357905243</v>
      </c>
      <c r="K24" s="23">
        <v>107.68231799248609</v>
      </c>
      <c r="L24" s="23">
        <v>107.03528200187429</v>
      </c>
      <c r="M24" s="23">
        <v>106.44497339924045</v>
      </c>
      <c r="N24" s="24">
        <v>106.43309600916703</v>
      </c>
      <c r="O24" s="14">
        <v>2012</v>
      </c>
    </row>
    <row r="25" spans="1:15" ht="18" customHeight="1">
      <c r="A25" s="12">
        <v>2013</v>
      </c>
      <c r="B25" s="29">
        <f t="shared" si="2"/>
        <v>107.55960831402507</v>
      </c>
      <c r="C25" s="23">
        <v>107.63118923378208</v>
      </c>
      <c r="D25" s="23">
        <v>107.12153417188179</v>
      </c>
      <c r="E25" s="23">
        <v>106.58506617092299</v>
      </c>
      <c r="F25" s="23">
        <v>106.48501920001691</v>
      </c>
      <c r="G25" s="23">
        <v>106.59131409103053</v>
      </c>
      <c r="H25" s="23">
        <v>106.9825165482347</v>
      </c>
      <c r="I25" s="23">
        <v>107.24911903341025</v>
      </c>
      <c r="J25" s="23">
        <v>107.64743281354642</v>
      </c>
      <c r="K25" s="23">
        <v>108.13714310550151</v>
      </c>
      <c r="L25" s="23">
        <v>109.02353095320379</v>
      </c>
      <c r="M25" s="23">
        <v>107.94238029808164</v>
      </c>
      <c r="N25" s="24">
        <v>109.31905414868829</v>
      </c>
      <c r="O25" s="16">
        <v>2013</v>
      </c>
    </row>
    <row r="26" spans="1:15" ht="18" customHeight="1">
      <c r="A26" s="12">
        <v>2014</v>
      </c>
      <c r="B26" s="29">
        <f t="shared" si="2"/>
        <v>109.42360030012848</v>
      </c>
      <c r="C26" s="23">
        <v>109.63051077560016</v>
      </c>
      <c r="D26" s="23">
        <v>109.40033131271633</v>
      </c>
      <c r="E26" s="23">
        <v>109.33024051879228</v>
      </c>
      <c r="F26" s="23">
        <v>108.47776060809294</v>
      </c>
      <c r="G26" s="23">
        <v>107.60711339234592</v>
      </c>
      <c r="H26" s="23">
        <v>107.99010374393431</v>
      </c>
      <c r="I26" s="23">
        <v>109.64633627833622</v>
      </c>
      <c r="J26" s="23">
        <v>110.23472480216948</v>
      </c>
      <c r="K26" s="23">
        <v>110.41834048661728</v>
      </c>
      <c r="L26" s="23">
        <v>109.82408659109061</v>
      </c>
      <c r="M26" s="23">
        <v>109.90585103759062</v>
      </c>
      <c r="N26" s="24">
        <v>110.61780405425556</v>
      </c>
      <c r="O26" s="14">
        <v>2014</v>
      </c>
    </row>
    <row r="27" spans="1:15" ht="18" customHeight="1">
      <c r="A27" s="12">
        <v>2015</v>
      </c>
      <c r="B27" s="29">
        <f t="shared" si="2"/>
        <v>110.99012109989583</v>
      </c>
      <c r="C27" s="23">
        <v>110.17205618360614</v>
      </c>
      <c r="D27" s="23">
        <v>109.71024075863568</v>
      </c>
      <c r="E27" s="23">
        <v>110.37298571356172</v>
      </c>
      <c r="F27" s="23">
        <v>111.34288380210141</v>
      </c>
      <c r="G27" s="23">
        <v>110.83534440947645</v>
      </c>
      <c r="H27" s="23">
        <v>110.89277597335953</v>
      </c>
      <c r="I27" s="23">
        <v>110.43403090362283</v>
      </c>
      <c r="J27" s="23">
        <v>110.69823671323797</v>
      </c>
      <c r="K27" s="23">
        <v>112.07022341415922</v>
      </c>
      <c r="L27" s="23">
        <v>112.17288767681545</v>
      </c>
      <c r="M27" s="23">
        <v>111.49119147496845</v>
      </c>
      <c r="N27" s="24">
        <v>111.68859617520528</v>
      </c>
      <c r="O27" s="14">
        <v>2015</v>
      </c>
    </row>
    <row r="28" spans="1:15" ht="18" customHeight="1">
      <c r="A28" s="12">
        <v>2016</v>
      </c>
      <c r="B28" s="29">
        <f t="shared" si="2"/>
        <v>110.74693441377109</v>
      </c>
      <c r="C28" s="23">
        <v>110.95508249018653</v>
      </c>
      <c r="D28" s="23">
        <v>110.671366556897</v>
      </c>
      <c r="E28" s="23">
        <v>110.72251911932089</v>
      </c>
      <c r="F28" s="23">
        <v>111.03241756266276</v>
      </c>
      <c r="G28" s="23">
        <v>110.49315008326089</v>
      </c>
      <c r="H28" s="23">
        <v>110.73887593269984</v>
      </c>
      <c r="I28" s="23">
        <v>110.81337065626268</v>
      </c>
      <c r="J28" s="23">
        <v>111.20057175091314</v>
      </c>
      <c r="K28" s="23">
        <v>111.30684993311471</v>
      </c>
      <c r="L28" s="23">
        <v>110.30473072777545</v>
      </c>
      <c r="M28" s="23">
        <v>110.20600153975856</v>
      </c>
      <c r="N28" s="24">
        <v>110.5182766124007</v>
      </c>
      <c r="O28" s="14">
        <v>2016</v>
      </c>
    </row>
    <row r="29" spans="1:15" ht="18" customHeight="1">
      <c r="A29" s="30">
        <v>2017</v>
      </c>
      <c r="B29" s="31">
        <f t="shared" si="2"/>
        <v>110.98215609471261</v>
      </c>
      <c r="C29" s="32">
        <v>110.66881289584298</v>
      </c>
      <c r="D29" s="32">
        <v>111.35262359633445</v>
      </c>
      <c r="E29" s="32">
        <v>112.54968785808387</v>
      </c>
      <c r="F29" s="32">
        <v>111.98437326674454</v>
      </c>
      <c r="G29" s="32">
        <v>111.04283276585532</v>
      </c>
      <c r="H29" s="32">
        <v>109.98223025238805</v>
      </c>
      <c r="I29" s="32">
        <v>109.8150313671414</v>
      </c>
      <c r="J29" s="32">
        <v>110.42505581818754</v>
      </c>
      <c r="K29" s="32">
        <v>111.14558572655872</v>
      </c>
      <c r="L29" s="32">
        <v>111.37281980503596</v>
      </c>
      <c r="M29" s="32">
        <v>110.94914913043998</v>
      </c>
      <c r="N29" s="442">
        <v>110.4976706539386</v>
      </c>
      <c r="O29" s="33">
        <v>2017</v>
      </c>
    </row>
  </sheetData>
  <mergeCells count="10">
    <mergeCell ref="B22:H22"/>
    <mergeCell ref="I22:N22"/>
    <mergeCell ref="A1:O1"/>
    <mergeCell ref="A2:O2"/>
    <mergeCell ref="A4:A6"/>
    <mergeCell ref="C4:H4"/>
    <mergeCell ref="I4:N4"/>
    <mergeCell ref="O4:O6"/>
    <mergeCell ref="A3:O3"/>
    <mergeCell ref="B5:B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55" orientation="landscape" useFirstPageNumber="1" r:id="rId1"/>
  <headerFooter alignWithMargins="0">
    <oddHeader>&amp;L&amp;8PCBS: Prices and Price Indices Annual Bulletin, 2017&amp;R&amp;1&amp;K00+000ء&amp;8 &amp;K000000PCBS: الاسعار والأرقام القياسية النشرة السنوية، 2017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rightToLeft="1" view="pageBreakPreview" zoomScaleNormal="100" zoomScaleSheetLayoutView="100" workbookViewId="0">
      <selection sqref="A1:O31"/>
    </sheetView>
  </sheetViews>
  <sheetFormatPr defaultRowHeight="12.75"/>
  <cols>
    <col min="1" max="1" width="9" style="1" customWidth="1"/>
    <col min="2" max="2" width="11.5703125" style="2" customWidth="1"/>
    <col min="3" max="3" width="9.42578125" customWidth="1"/>
    <col min="4" max="4" width="8.7109375" customWidth="1"/>
    <col min="5" max="5" width="8.5703125" customWidth="1"/>
    <col min="6" max="6" width="7.8554687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0.28515625" customWidth="1"/>
  </cols>
  <sheetData>
    <row r="1" spans="1:15" ht="19.899999999999999" customHeight="1">
      <c r="A1" s="462" t="s">
        <v>1810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</row>
    <row r="2" spans="1:15" ht="19.899999999999999" customHeight="1">
      <c r="A2" s="463" t="s">
        <v>1811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ht="5.0999999999999996" customHeight="1">
      <c r="A3" s="474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5" ht="18" customHeight="1">
      <c r="A4" s="464" t="s">
        <v>21</v>
      </c>
      <c r="B4" s="34" t="s">
        <v>0</v>
      </c>
      <c r="C4" s="467" t="s">
        <v>24</v>
      </c>
      <c r="D4" s="468"/>
      <c r="E4" s="468"/>
      <c r="F4" s="468"/>
      <c r="G4" s="468"/>
      <c r="H4" s="468"/>
      <c r="I4" s="469" t="s">
        <v>23</v>
      </c>
      <c r="J4" s="469"/>
      <c r="K4" s="469"/>
      <c r="L4" s="469"/>
      <c r="M4" s="469"/>
      <c r="N4" s="470"/>
      <c r="O4" s="471" t="s">
        <v>20</v>
      </c>
    </row>
    <row r="5" spans="1:15" ht="15.75" customHeight="1">
      <c r="A5" s="465"/>
      <c r="B5" s="481" t="s">
        <v>22</v>
      </c>
      <c r="C5" s="35" t="s">
        <v>1</v>
      </c>
      <c r="D5" s="35" t="s">
        <v>2</v>
      </c>
      <c r="E5" s="35" t="s">
        <v>3</v>
      </c>
      <c r="F5" s="35" t="s">
        <v>4</v>
      </c>
      <c r="G5" s="35" t="s">
        <v>27</v>
      </c>
      <c r="H5" s="35" t="s">
        <v>5</v>
      </c>
      <c r="I5" s="35" t="s">
        <v>6</v>
      </c>
      <c r="J5" s="35" t="s">
        <v>28</v>
      </c>
      <c r="K5" s="35" t="s">
        <v>29</v>
      </c>
      <c r="L5" s="35" t="s">
        <v>30</v>
      </c>
      <c r="M5" s="35" t="s">
        <v>7</v>
      </c>
      <c r="N5" s="35" t="s">
        <v>31</v>
      </c>
      <c r="O5" s="472"/>
    </row>
    <row r="6" spans="1:15" ht="15" customHeight="1">
      <c r="A6" s="466"/>
      <c r="B6" s="482"/>
      <c r="C6" s="36" t="s">
        <v>8</v>
      </c>
      <c r="D6" s="36" t="s">
        <v>10</v>
      </c>
      <c r="E6" s="36" t="s">
        <v>9</v>
      </c>
      <c r="F6" s="36" t="s">
        <v>11</v>
      </c>
      <c r="G6" s="36" t="s">
        <v>12</v>
      </c>
      <c r="H6" s="36" t="s">
        <v>13</v>
      </c>
      <c r="I6" s="36" t="s">
        <v>14</v>
      </c>
      <c r="J6" s="36" t="s">
        <v>15</v>
      </c>
      <c r="K6" s="36" t="s">
        <v>16</v>
      </c>
      <c r="L6" s="36" t="s">
        <v>17</v>
      </c>
      <c r="M6" s="36" t="s">
        <v>18</v>
      </c>
      <c r="N6" s="36" t="s">
        <v>19</v>
      </c>
      <c r="O6" s="473"/>
    </row>
    <row r="7" spans="1:15" s="3" customFormat="1" ht="16.5" customHeight="1">
      <c r="A7" s="7">
        <v>1996</v>
      </c>
      <c r="B7" s="17">
        <f>AVERAGE(C7:N7)</f>
        <v>69.376656376294193</v>
      </c>
      <c r="C7" s="18">
        <v>66.943759377748648</v>
      </c>
      <c r="D7" s="18">
        <v>68.744287118638226</v>
      </c>
      <c r="E7" s="18">
        <v>70.006726109376885</v>
      </c>
      <c r="F7" s="18">
        <v>68.40625700636393</v>
      </c>
      <c r="G7" s="18">
        <v>68.640808512839968</v>
      </c>
      <c r="H7" s="18">
        <v>68.199299794767427</v>
      </c>
      <c r="I7" s="18">
        <v>69.441043064346445</v>
      </c>
      <c r="J7" s="18">
        <v>69.434144490626565</v>
      </c>
      <c r="K7" s="18">
        <v>70.137799010054664</v>
      </c>
      <c r="L7" s="18">
        <v>70.358553369090927</v>
      </c>
      <c r="M7" s="18">
        <v>70.531017712088016</v>
      </c>
      <c r="N7" s="19">
        <v>71.676180949588669</v>
      </c>
      <c r="O7" s="13">
        <v>1996</v>
      </c>
    </row>
    <row r="8" spans="1:15" ht="16.5" customHeight="1">
      <c r="A8" s="8">
        <v>1997</v>
      </c>
      <c r="B8" s="20">
        <f>AVERAGE(C8:N8)</f>
        <v>74.21600584079242</v>
      </c>
      <c r="C8" s="21">
        <v>72.517806943414456</v>
      </c>
      <c r="D8" s="21">
        <v>73.366331510960109</v>
      </c>
      <c r="E8" s="21">
        <v>73.718158770674165</v>
      </c>
      <c r="F8" s="21">
        <v>74.083783177827982</v>
      </c>
      <c r="G8" s="21">
        <v>73.987203145749618</v>
      </c>
      <c r="H8" s="21">
        <v>73.911318834830894</v>
      </c>
      <c r="I8" s="21">
        <v>74.25624752082507</v>
      </c>
      <c r="J8" s="21">
        <v>74.780539123536215</v>
      </c>
      <c r="K8" s="21">
        <v>75.070279219771308</v>
      </c>
      <c r="L8" s="21">
        <v>75.015090630012239</v>
      </c>
      <c r="M8" s="21">
        <v>74.739147681216906</v>
      </c>
      <c r="N8" s="22">
        <v>75.146163530690032</v>
      </c>
      <c r="O8" s="14">
        <v>1997</v>
      </c>
    </row>
    <row r="9" spans="1:15" ht="16.5" customHeight="1">
      <c r="A9" s="8">
        <v>1998</v>
      </c>
      <c r="B9" s="20">
        <f t="shared" ref="B9:B18" si="0">AVERAGE(C9:N9)</f>
        <v>77.882597772910444</v>
      </c>
      <c r="C9" s="21">
        <v>76.670748322784263</v>
      </c>
      <c r="D9" s="21">
        <v>76.801821223462042</v>
      </c>
      <c r="E9" s="21">
        <v>76.029180966835099</v>
      </c>
      <c r="F9" s="21">
        <v>75.649759412241508</v>
      </c>
      <c r="G9" s="21">
        <v>76.725936912543332</v>
      </c>
      <c r="H9" s="21">
        <v>76.725936912543332</v>
      </c>
      <c r="I9" s="21">
        <v>76.118862425193583</v>
      </c>
      <c r="J9" s="21">
        <v>76.525878274666709</v>
      </c>
      <c r="K9" s="21">
        <v>78.057361640480835</v>
      </c>
      <c r="L9" s="21">
        <v>80.899574013072794</v>
      </c>
      <c r="M9" s="21">
        <v>81.948157218495083</v>
      </c>
      <c r="N9" s="22">
        <v>82.437955952606799</v>
      </c>
      <c r="O9" s="14">
        <v>1998</v>
      </c>
    </row>
    <row r="10" spans="1:15" ht="16.5" customHeight="1">
      <c r="A10" s="8">
        <v>1999</v>
      </c>
      <c r="B10" s="20">
        <f t="shared" si="0"/>
        <v>82.943851358731578</v>
      </c>
      <c r="C10" s="21">
        <v>83.010537571357119</v>
      </c>
      <c r="D10" s="21">
        <v>82.38966593656761</v>
      </c>
      <c r="E10" s="21">
        <v>82.727696048841906</v>
      </c>
      <c r="F10" s="21">
        <v>81.582532811341252</v>
      </c>
      <c r="G10" s="21">
        <v>81.679112843419617</v>
      </c>
      <c r="H10" s="21">
        <v>81.837780038976931</v>
      </c>
      <c r="I10" s="21">
        <v>82.258593035889817</v>
      </c>
      <c r="J10" s="21">
        <v>82.479347394926094</v>
      </c>
      <c r="K10" s="21">
        <v>82.541434558405044</v>
      </c>
      <c r="L10" s="21">
        <v>83.852163565182892</v>
      </c>
      <c r="M10" s="21">
        <v>84.983529655243771</v>
      </c>
      <c r="N10" s="22">
        <v>85.983822844626872</v>
      </c>
      <c r="O10" s="14">
        <v>1999</v>
      </c>
    </row>
    <row r="11" spans="1:15" ht="16.5" customHeight="1">
      <c r="A11" s="8">
        <v>2000</v>
      </c>
      <c r="B11" s="20">
        <f t="shared" si="0"/>
        <v>85.595203191740097</v>
      </c>
      <c r="C11" s="21">
        <v>86.328751530621048</v>
      </c>
      <c r="D11" s="21">
        <v>86.825448838452644</v>
      </c>
      <c r="E11" s="21">
        <v>85.162892571960739</v>
      </c>
      <c r="F11" s="21">
        <v>84.811065312246683</v>
      </c>
      <c r="G11" s="21">
        <v>84.845558180846098</v>
      </c>
      <c r="H11" s="21">
        <v>85.190486866840274</v>
      </c>
      <c r="I11" s="21">
        <v>85.011123950123306</v>
      </c>
      <c r="J11" s="21">
        <v>84.466136626252521</v>
      </c>
      <c r="K11" s="21">
        <v>85.500922684235036</v>
      </c>
      <c r="L11" s="21">
        <v>85.721677043271299</v>
      </c>
      <c r="M11" s="21">
        <v>85.811358501629783</v>
      </c>
      <c r="N11" s="22">
        <v>87.467016194401808</v>
      </c>
      <c r="O11" s="14">
        <v>2000</v>
      </c>
    </row>
    <row r="12" spans="1:15" ht="16.5" customHeight="1">
      <c r="A12" s="8">
        <v>2001</v>
      </c>
      <c r="B12" s="20">
        <f t="shared" si="0"/>
        <v>87.844713105565418</v>
      </c>
      <c r="C12" s="21">
        <v>86.570201610816952</v>
      </c>
      <c r="D12" s="21">
        <v>87.039304623769027</v>
      </c>
      <c r="E12" s="21">
        <v>87.22556611420589</v>
      </c>
      <c r="F12" s="21">
        <v>87.515306210440983</v>
      </c>
      <c r="G12" s="21">
        <v>86.894434575651474</v>
      </c>
      <c r="H12" s="21">
        <v>86.949623165410557</v>
      </c>
      <c r="I12" s="21">
        <v>87.032406050049147</v>
      </c>
      <c r="J12" s="21">
        <v>87.584291947639812</v>
      </c>
      <c r="K12" s="21">
        <v>89.060586723694868</v>
      </c>
      <c r="L12" s="21">
        <v>88.95710811789661</v>
      </c>
      <c r="M12" s="21">
        <v>89.467602573167994</v>
      </c>
      <c r="N12" s="22">
        <v>89.840125554041691</v>
      </c>
      <c r="O12" s="14">
        <v>2001</v>
      </c>
    </row>
    <row r="13" spans="1:15" ht="16.5" customHeight="1">
      <c r="A13" s="8">
        <v>2002</v>
      </c>
      <c r="B13" s="20">
        <f t="shared" si="0"/>
        <v>93.179610115608611</v>
      </c>
      <c r="C13" s="21">
        <v>90.626562958108408</v>
      </c>
      <c r="D13" s="21">
        <v>91.061173102461069</v>
      </c>
      <c r="E13" s="21">
        <v>91.426797509614886</v>
      </c>
      <c r="F13" s="21">
        <v>93.047962333787481</v>
      </c>
      <c r="G13" s="21">
        <v>91.626856147491495</v>
      </c>
      <c r="H13" s="21">
        <v>92.868599417070527</v>
      </c>
      <c r="I13" s="21">
        <v>93.627442526257695</v>
      </c>
      <c r="J13" s="21">
        <v>94.068951244330236</v>
      </c>
      <c r="K13" s="21">
        <v>94.903678664436114</v>
      </c>
      <c r="L13" s="21">
        <v>95.089940154872977</v>
      </c>
      <c r="M13" s="21">
        <v>94.696721452839625</v>
      </c>
      <c r="N13" s="22">
        <v>95.110635876032632</v>
      </c>
      <c r="O13" s="14">
        <v>2002</v>
      </c>
    </row>
    <row r="14" spans="1:15" ht="16.5" customHeight="1">
      <c r="A14" s="8">
        <v>2003</v>
      </c>
      <c r="B14" s="20">
        <f t="shared" si="0"/>
        <v>97.188256328004172</v>
      </c>
      <c r="C14" s="21">
        <v>95.165824465791687</v>
      </c>
      <c r="D14" s="21">
        <v>96.110929065415718</v>
      </c>
      <c r="E14" s="21">
        <v>97.828673921666692</v>
      </c>
      <c r="F14" s="21">
        <v>98.746184226411174</v>
      </c>
      <c r="G14" s="21">
        <v>97.111222254798818</v>
      </c>
      <c r="H14" s="21">
        <v>97.44235379335322</v>
      </c>
      <c r="I14" s="21">
        <v>96.200610523774202</v>
      </c>
      <c r="J14" s="21">
        <v>96.166117655174787</v>
      </c>
      <c r="K14" s="21">
        <v>97.483745235672529</v>
      </c>
      <c r="L14" s="21">
        <v>97.690702447269032</v>
      </c>
      <c r="M14" s="21">
        <v>98.180501181380734</v>
      </c>
      <c r="N14" s="22">
        <v>98.132211165341559</v>
      </c>
      <c r="O14" s="14">
        <v>2003</v>
      </c>
    </row>
    <row r="15" spans="1:15" ht="16.5" customHeight="1">
      <c r="A15" s="8">
        <v>2004</v>
      </c>
      <c r="B15" s="20">
        <f t="shared" si="0"/>
        <v>100.00000000000001</v>
      </c>
      <c r="C15" s="21">
        <v>98.828967111049778</v>
      </c>
      <c r="D15" s="21">
        <v>100.04311608574928</v>
      </c>
      <c r="E15" s="21">
        <v>99.64989738371591</v>
      </c>
      <c r="F15" s="21">
        <v>100.92613352189436</v>
      </c>
      <c r="G15" s="21">
        <v>99.711984547194859</v>
      </c>
      <c r="H15" s="21">
        <v>99.08421433868547</v>
      </c>
      <c r="I15" s="21">
        <v>99.04972147008607</v>
      </c>
      <c r="J15" s="21">
        <v>100.22247900246624</v>
      </c>
      <c r="K15" s="21">
        <v>99.691288826035205</v>
      </c>
      <c r="L15" s="21">
        <v>99.780970284393689</v>
      </c>
      <c r="M15" s="21">
        <v>100.59500198333994</v>
      </c>
      <c r="N15" s="22">
        <v>102.41622544538917</v>
      </c>
      <c r="O15" s="14">
        <v>2004</v>
      </c>
    </row>
    <row r="16" spans="1:15" ht="16.5" customHeight="1">
      <c r="A16" s="9">
        <v>2005</v>
      </c>
      <c r="B16" s="20">
        <f t="shared" si="0"/>
        <v>103.99962407271634</v>
      </c>
      <c r="C16" s="25">
        <v>102.8911909696254</v>
      </c>
      <c r="D16" s="21">
        <v>103.15930349653713</v>
      </c>
      <c r="E16" s="21">
        <v>103.26467764040025</v>
      </c>
      <c r="F16" s="21">
        <v>103.94158576024104</v>
      </c>
      <c r="G16" s="21">
        <v>102.7973302701854</v>
      </c>
      <c r="H16" s="21">
        <v>102.4188400694181</v>
      </c>
      <c r="I16" s="21">
        <v>102.94737753155756</v>
      </c>
      <c r="J16" s="21">
        <v>103.37325723868032</v>
      </c>
      <c r="K16" s="21">
        <v>104.60377580666255</v>
      </c>
      <c r="L16" s="21">
        <v>106.1250163777114</v>
      </c>
      <c r="M16" s="21">
        <v>106.46528016114623</v>
      </c>
      <c r="N16" s="26">
        <v>106.00785355043048</v>
      </c>
      <c r="O16" s="15">
        <v>2005</v>
      </c>
    </row>
    <row r="17" spans="1:15" ht="16.5" customHeight="1">
      <c r="A17" s="8">
        <v>2006</v>
      </c>
      <c r="B17" s="20">
        <f t="shared" si="0"/>
        <v>109.22066640253122</v>
      </c>
      <c r="C17" s="21">
        <v>107.3339361736968</v>
      </c>
      <c r="D17" s="21">
        <v>107.90720185694579</v>
      </c>
      <c r="E17" s="21">
        <v>108.10550344792802</v>
      </c>
      <c r="F17" s="21">
        <v>108.61830496087515</v>
      </c>
      <c r="G17" s="21">
        <v>109.50145540532543</v>
      </c>
      <c r="H17" s="21">
        <v>109.78471091534355</v>
      </c>
      <c r="I17" s="21">
        <v>109.61763791677284</v>
      </c>
      <c r="J17" s="21">
        <v>108.74815920239151</v>
      </c>
      <c r="K17" s="21">
        <v>110.20047143203601</v>
      </c>
      <c r="L17" s="21">
        <v>109.96481192534529</v>
      </c>
      <c r="M17" s="21">
        <v>110.60198858038513</v>
      </c>
      <c r="N17" s="22">
        <v>110.26381501332912</v>
      </c>
      <c r="O17" s="14">
        <v>2006</v>
      </c>
    </row>
    <row r="18" spans="1:15" ht="16.5" customHeight="1">
      <c r="A18" s="8">
        <v>2007</v>
      </c>
      <c r="B18" s="20">
        <f t="shared" si="0"/>
        <v>110.03825586728512</v>
      </c>
      <c r="C18" s="21">
        <v>109.99896057713961</v>
      </c>
      <c r="D18" s="21">
        <v>108.56512042082714</v>
      </c>
      <c r="E18" s="21">
        <v>106.72447227958681</v>
      </c>
      <c r="F18" s="21">
        <v>107.00903753297031</v>
      </c>
      <c r="G18" s="21">
        <v>106.63</v>
      </c>
      <c r="H18" s="21">
        <v>108.12968107003661</v>
      </c>
      <c r="I18" s="21">
        <v>108.60214189411072</v>
      </c>
      <c r="J18" s="21">
        <v>110.35233876997766</v>
      </c>
      <c r="K18" s="21">
        <v>111.17910571865929</v>
      </c>
      <c r="L18" s="21">
        <v>113.45516253769871</v>
      </c>
      <c r="M18" s="21">
        <v>114.80234042125504</v>
      </c>
      <c r="N18" s="22">
        <v>115.0107091851599</v>
      </c>
      <c r="O18" s="14">
        <v>2007</v>
      </c>
    </row>
    <row r="19" spans="1:15" ht="16.5" customHeight="1">
      <c r="A19" s="8">
        <v>2008</v>
      </c>
      <c r="B19" s="20">
        <f>AVERAGE(C19:N19)</f>
        <v>120.83052114834886</v>
      </c>
      <c r="C19" s="25">
        <v>116.54833430391859</v>
      </c>
      <c r="D19" s="21">
        <v>117.75038415397152</v>
      </c>
      <c r="E19" s="21">
        <v>119.2264397341975</v>
      </c>
      <c r="F19" s="21">
        <v>121.08008921803486</v>
      </c>
      <c r="G19" s="21">
        <v>120.45492262449464</v>
      </c>
      <c r="H19" s="21">
        <v>121.1975448077835</v>
      </c>
      <c r="I19" s="21">
        <v>122.52837381789352</v>
      </c>
      <c r="J19" s="21">
        <v>122.15256142990953</v>
      </c>
      <c r="K19" s="21">
        <v>123.77760368998274</v>
      </c>
      <c r="L19" s="27">
        <v>123.17</v>
      </c>
      <c r="M19" s="27">
        <v>121.95</v>
      </c>
      <c r="N19" s="28">
        <v>120.13</v>
      </c>
      <c r="O19" s="14">
        <v>2008</v>
      </c>
    </row>
    <row r="20" spans="1:15" ht="16.5" customHeight="1">
      <c r="A20" s="8">
        <v>2009</v>
      </c>
      <c r="B20" s="29">
        <f>AVERAGE(C20:N20)</f>
        <v>121.52204814371127</v>
      </c>
      <c r="C20" s="21">
        <v>118.8191966759737</v>
      </c>
      <c r="D20" s="21">
        <v>118.57652973387817</v>
      </c>
      <c r="E20" s="21">
        <v>119.97720110640645</v>
      </c>
      <c r="F20" s="21">
        <v>119.15596626464912</v>
      </c>
      <c r="G20" s="21">
        <v>119.76668943005832</v>
      </c>
      <c r="H20" s="21">
        <v>120.31734858768461</v>
      </c>
      <c r="I20" s="21">
        <v>121.42978911721785</v>
      </c>
      <c r="J20" s="21">
        <v>122.75231609368652</v>
      </c>
      <c r="K20" s="21">
        <v>123.24510880949784</v>
      </c>
      <c r="L20" s="21">
        <v>123.70919278527636</v>
      </c>
      <c r="M20" s="21">
        <v>124.97956639583371</v>
      </c>
      <c r="N20" s="22">
        <v>125.53567272437249</v>
      </c>
      <c r="O20" s="14">
        <v>2009</v>
      </c>
    </row>
    <row r="21" spans="1:15" ht="16.5" customHeight="1">
      <c r="A21" s="8">
        <v>2010</v>
      </c>
      <c r="B21" s="29">
        <f t="shared" ref="B21:B29" si="1">AVERAGE(C21:N21)</f>
        <v>126.67021049473264</v>
      </c>
      <c r="C21" s="21">
        <v>125.55966878421845</v>
      </c>
      <c r="D21" s="21">
        <v>125.23596782900501</v>
      </c>
      <c r="E21" s="21">
        <v>125.10905309620389</v>
      </c>
      <c r="F21" s="21">
        <v>125.14415871114923</v>
      </c>
      <c r="G21" s="21">
        <v>124.93938834411628</v>
      </c>
      <c r="H21" s="21">
        <v>125.18071476470493</v>
      </c>
      <c r="I21" s="21">
        <v>125.59199053447269</v>
      </c>
      <c r="J21" s="21">
        <v>126.4670475005836</v>
      </c>
      <c r="K21" s="21">
        <v>128.68488837844683</v>
      </c>
      <c r="L21" s="21">
        <v>129.15087410957926</v>
      </c>
      <c r="M21" s="21">
        <v>129.39514074880859</v>
      </c>
      <c r="N21" s="22">
        <v>129.58363313550294</v>
      </c>
      <c r="O21" s="14">
        <v>2010</v>
      </c>
    </row>
    <row r="22" spans="1:15" ht="16.5" customHeight="1">
      <c r="A22" s="8"/>
      <c r="B22" s="458" t="s">
        <v>32</v>
      </c>
      <c r="C22" s="459"/>
      <c r="D22" s="459"/>
      <c r="E22" s="459"/>
      <c r="F22" s="459"/>
      <c r="G22" s="459"/>
      <c r="H22" s="459"/>
      <c r="I22" s="460" t="s">
        <v>33</v>
      </c>
      <c r="J22" s="460"/>
      <c r="K22" s="460"/>
      <c r="L22" s="460"/>
      <c r="M22" s="460"/>
      <c r="N22" s="461"/>
      <c r="O22" s="14"/>
    </row>
    <row r="23" spans="1:15" ht="16.5" customHeight="1">
      <c r="A23" s="12">
        <v>2011</v>
      </c>
      <c r="B23" s="29">
        <f t="shared" si="1"/>
        <v>103.54455255490105</v>
      </c>
      <c r="C23" s="23">
        <v>102.58275133989277</v>
      </c>
      <c r="D23" s="23">
        <v>102.6961581690958</v>
      </c>
      <c r="E23" s="23">
        <v>102.51082419667534</v>
      </c>
      <c r="F23" s="23">
        <v>102.68089592457827</v>
      </c>
      <c r="G23" s="23">
        <v>102.15269868432094</v>
      </c>
      <c r="H23" s="23">
        <v>103.16155098826739</v>
      </c>
      <c r="I23" s="23">
        <v>103.29555134331308</v>
      </c>
      <c r="J23" s="23">
        <v>103.4651189608616</v>
      </c>
      <c r="K23" s="23">
        <v>104.37865372153856</v>
      </c>
      <c r="L23" s="23">
        <v>104.42374371737817</v>
      </c>
      <c r="M23" s="23">
        <v>105.14414697887246</v>
      </c>
      <c r="N23" s="24">
        <v>106.04253663401825</v>
      </c>
      <c r="O23" s="14">
        <v>2011</v>
      </c>
    </row>
    <row r="24" spans="1:15" ht="16.5" customHeight="1">
      <c r="A24" s="11">
        <v>2012</v>
      </c>
      <c r="B24" s="29">
        <f t="shared" si="1"/>
        <v>107.76832492263281</v>
      </c>
      <c r="C24" s="23">
        <v>106.28789596354004</v>
      </c>
      <c r="D24" s="23">
        <v>106.40035608622433</v>
      </c>
      <c r="E24" s="23">
        <v>106.66413973873478</v>
      </c>
      <c r="F24" s="23">
        <v>106.78715979083512</v>
      </c>
      <c r="G24" s="23">
        <v>106.98182579883034</v>
      </c>
      <c r="H24" s="23">
        <v>105.81935468417475</v>
      </c>
      <c r="I24" s="23">
        <v>106.37339389093285</v>
      </c>
      <c r="J24" s="23">
        <v>108.74753271626739</v>
      </c>
      <c r="K24" s="23">
        <v>111.13929549358149</v>
      </c>
      <c r="L24" s="23">
        <v>110.20055921708634</v>
      </c>
      <c r="M24" s="23">
        <v>108.89849557199368</v>
      </c>
      <c r="N24" s="24">
        <v>108.9198901193926</v>
      </c>
      <c r="O24" s="14">
        <v>2012</v>
      </c>
    </row>
    <row r="25" spans="1:15" ht="16.5" customHeight="1">
      <c r="A25" s="12">
        <v>2013</v>
      </c>
      <c r="B25" s="29">
        <f t="shared" si="1"/>
        <v>111.10908306485537</v>
      </c>
      <c r="C25" s="23">
        <v>110.16829971388307</v>
      </c>
      <c r="D25" s="23">
        <v>109.32973266339863</v>
      </c>
      <c r="E25" s="23">
        <v>109.02443422724181</v>
      </c>
      <c r="F25" s="23">
        <v>109.16938135316386</v>
      </c>
      <c r="G25" s="23">
        <v>110.22212184472365</v>
      </c>
      <c r="H25" s="23">
        <v>110.50198067576791</v>
      </c>
      <c r="I25" s="23">
        <v>111.21937824518348</v>
      </c>
      <c r="J25" s="23">
        <v>111.5340649591339</v>
      </c>
      <c r="K25" s="23">
        <v>112.42419152788437</v>
      </c>
      <c r="L25" s="23">
        <v>114.20401256557115</v>
      </c>
      <c r="M25" s="23">
        <v>111.84057873815776</v>
      </c>
      <c r="N25" s="24">
        <v>113.6708202641545</v>
      </c>
      <c r="O25" s="14">
        <v>2013</v>
      </c>
    </row>
    <row r="26" spans="1:15" ht="16.5" customHeight="1">
      <c r="A26" s="12">
        <v>2014</v>
      </c>
      <c r="B26" s="29">
        <f t="shared" si="1"/>
        <v>112.44086827076397</v>
      </c>
      <c r="C26" s="23">
        <v>113.03167227068919</v>
      </c>
      <c r="D26" s="23">
        <v>112.76975365331552</v>
      </c>
      <c r="E26" s="23">
        <v>112.60527337782632</v>
      </c>
      <c r="F26" s="23">
        <v>112.1995938722807</v>
      </c>
      <c r="G26" s="23">
        <v>111.26259164810502</v>
      </c>
      <c r="H26" s="23">
        <v>111.50262360647488</v>
      </c>
      <c r="I26" s="23">
        <v>112.40739680366278</v>
      </c>
      <c r="J26" s="23">
        <v>112.45064788848639</v>
      </c>
      <c r="K26" s="23">
        <v>112.68403893919245</v>
      </c>
      <c r="L26" s="23">
        <v>112.43085066325085</v>
      </c>
      <c r="M26" s="23">
        <v>112.73890107385861</v>
      </c>
      <c r="N26" s="24">
        <v>113.20707545202487</v>
      </c>
      <c r="O26" s="16">
        <v>2014</v>
      </c>
    </row>
    <row r="27" spans="1:15" ht="16.5" customHeight="1">
      <c r="A27" s="12">
        <v>2015</v>
      </c>
      <c r="B27" s="29">
        <f t="shared" si="1"/>
        <v>113.88722874012448</v>
      </c>
      <c r="C27" s="23">
        <v>112.47921271538476</v>
      </c>
      <c r="D27" s="23">
        <v>111.83883120729128</v>
      </c>
      <c r="E27" s="23">
        <v>112.33340903532189</v>
      </c>
      <c r="F27" s="23">
        <v>114.07749317740603</v>
      </c>
      <c r="G27" s="23">
        <v>113.28564238474864</v>
      </c>
      <c r="H27" s="23">
        <v>114.31047008028385</v>
      </c>
      <c r="I27" s="23">
        <v>113.80824241157481</v>
      </c>
      <c r="J27" s="23">
        <v>113.788577226409</v>
      </c>
      <c r="K27" s="23">
        <v>115.37431883884328</v>
      </c>
      <c r="L27" s="23">
        <v>115.28510515251162</v>
      </c>
      <c r="M27" s="23">
        <v>115.08840594122863</v>
      </c>
      <c r="N27" s="24">
        <v>114.97703671049003</v>
      </c>
      <c r="O27" s="16">
        <v>2015</v>
      </c>
    </row>
    <row r="28" spans="1:15" ht="16.5" customHeight="1">
      <c r="A28" s="12">
        <v>2016</v>
      </c>
      <c r="B28" s="29">
        <f t="shared" si="1"/>
        <v>113.79999695913919</v>
      </c>
      <c r="C28" s="23">
        <v>114.24348172886857</v>
      </c>
      <c r="D28" s="23">
        <v>113.60482902189838</v>
      </c>
      <c r="E28" s="23">
        <v>113.46867077673717</v>
      </c>
      <c r="F28" s="23">
        <v>113.17032887403315</v>
      </c>
      <c r="G28" s="23">
        <v>112.41851381929463</v>
      </c>
      <c r="H28" s="23">
        <v>113.0358565462236</v>
      </c>
      <c r="I28" s="23">
        <v>114.20578121412416</v>
      </c>
      <c r="J28" s="23">
        <v>114.96382602940069</v>
      </c>
      <c r="K28" s="23">
        <v>114.73490051953208</v>
      </c>
      <c r="L28" s="23">
        <v>113.86737509813294</v>
      </c>
      <c r="M28" s="23">
        <v>113.73124723690302</v>
      </c>
      <c r="N28" s="24">
        <v>114.15515264452156</v>
      </c>
      <c r="O28" s="16">
        <v>2016</v>
      </c>
    </row>
    <row r="29" spans="1:15" ht="16.5" customHeight="1">
      <c r="A29" s="30">
        <v>2017</v>
      </c>
      <c r="B29" s="31">
        <f t="shared" si="1"/>
        <v>113.79094307582703</v>
      </c>
      <c r="C29" s="32">
        <v>114.19076871300493</v>
      </c>
      <c r="D29" s="32">
        <v>115.07661166895254</v>
      </c>
      <c r="E29" s="32">
        <v>115.32429693875261</v>
      </c>
      <c r="F29" s="32">
        <v>114.16180756796096</v>
      </c>
      <c r="G29" s="32">
        <v>113.59282077552231</v>
      </c>
      <c r="H29" s="32">
        <v>112.57368987670837</v>
      </c>
      <c r="I29" s="32">
        <v>112.97690500754506</v>
      </c>
      <c r="J29" s="32">
        <v>113.62599149076917</v>
      </c>
      <c r="K29" s="32">
        <v>113.78278365618515</v>
      </c>
      <c r="L29" s="32">
        <v>113.69011793837292</v>
      </c>
      <c r="M29" s="32">
        <v>113.49156706421951</v>
      </c>
      <c r="N29" s="442">
        <v>113.00395621193083</v>
      </c>
      <c r="O29" s="37">
        <v>2017</v>
      </c>
    </row>
    <row r="30" spans="1:15" ht="18.600000000000001" customHeight="1">
      <c r="A30" s="477" t="s">
        <v>2122</v>
      </c>
      <c r="B30" s="477"/>
      <c r="C30" s="477"/>
      <c r="D30" s="477"/>
      <c r="E30" s="477"/>
      <c r="F30" s="477"/>
      <c r="G30" s="477"/>
      <c r="H30" s="479" t="s">
        <v>2133</v>
      </c>
      <c r="I30" s="479"/>
      <c r="J30" s="479"/>
      <c r="K30" s="479"/>
      <c r="L30" s="479"/>
      <c r="M30" s="479"/>
      <c r="N30" s="479"/>
      <c r="O30" s="479"/>
    </row>
    <row r="31" spans="1:15" ht="18.95" customHeight="1">
      <c r="A31" s="478"/>
      <c r="B31" s="478"/>
      <c r="C31" s="478"/>
      <c r="D31" s="478"/>
      <c r="E31" s="478"/>
      <c r="F31" s="478"/>
      <c r="G31" s="478"/>
      <c r="H31" s="480"/>
      <c r="I31" s="480"/>
      <c r="J31" s="480"/>
      <c r="K31" s="480"/>
      <c r="L31" s="480"/>
      <c r="M31" s="480"/>
      <c r="N31" s="480"/>
      <c r="O31" s="480"/>
    </row>
  </sheetData>
  <mergeCells count="12">
    <mergeCell ref="B22:H22"/>
    <mergeCell ref="I22:N22"/>
    <mergeCell ref="A30:G31"/>
    <mergeCell ref="H30:O31"/>
    <mergeCell ref="A1:O1"/>
    <mergeCell ref="A2:O2"/>
    <mergeCell ref="A3:O3"/>
    <mergeCell ref="A4:A6"/>
    <mergeCell ref="C4:H4"/>
    <mergeCell ref="I4:N4"/>
    <mergeCell ref="O4:O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6" orientation="landscape" useFirstPageNumber="1" r:id="rId1"/>
  <headerFooter alignWithMargins="0">
    <oddHeader>&amp;L&amp;8PCBS: Price and Price Indices Annual Bulletin, 2017&amp;R&amp;1&amp;K00+000ء&amp;8&amp;K000000 PCBS: الأسعار والأرقام القياسية النشرة السنوية، 2017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29"/>
  <sheetViews>
    <sheetView rightToLeft="1" view="pageBreakPreview" zoomScaleNormal="100" zoomScaleSheetLayoutView="100" workbookViewId="0">
      <selection sqref="A1:O29"/>
    </sheetView>
  </sheetViews>
  <sheetFormatPr defaultRowHeight="16.5" customHeight="1"/>
  <cols>
    <col min="1" max="1" width="10.42578125" style="1" customWidth="1"/>
    <col min="2" max="2" width="11.28515625" style="2" customWidth="1"/>
    <col min="3" max="3" width="9" customWidth="1"/>
    <col min="4" max="4" width="8.5703125" customWidth="1"/>
    <col min="5" max="5" width="8.140625" customWidth="1"/>
    <col min="6" max="6" width="7.85546875" customWidth="1"/>
    <col min="7" max="7" width="9.42578125" customWidth="1"/>
    <col min="8" max="8" width="8.42578125" customWidth="1"/>
    <col min="9" max="9" width="8.85546875" customWidth="1"/>
    <col min="10" max="10" width="7.85546875" customWidth="1"/>
    <col min="11" max="11" width="9" customWidth="1"/>
    <col min="12" max="12" width="8.7109375" customWidth="1"/>
    <col min="13" max="14" width="9" customWidth="1"/>
    <col min="15" max="15" width="11" customWidth="1"/>
  </cols>
  <sheetData>
    <row r="1" spans="1:15" ht="19.899999999999999" customHeight="1">
      <c r="A1" s="462" t="s">
        <v>1812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</row>
    <row r="2" spans="1:15" ht="19.899999999999999" customHeight="1">
      <c r="A2" s="463" t="s">
        <v>1813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ht="5.0999999999999996" customHeight="1">
      <c r="A3" s="474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5" ht="18" customHeight="1">
      <c r="A4" s="464" t="s">
        <v>21</v>
      </c>
      <c r="B4" s="6" t="s">
        <v>0</v>
      </c>
      <c r="C4" s="467" t="s">
        <v>24</v>
      </c>
      <c r="D4" s="468"/>
      <c r="E4" s="468"/>
      <c r="F4" s="468"/>
      <c r="G4" s="468"/>
      <c r="H4" s="468"/>
      <c r="I4" s="469" t="s">
        <v>23</v>
      </c>
      <c r="J4" s="469"/>
      <c r="K4" s="469"/>
      <c r="L4" s="469"/>
      <c r="M4" s="469"/>
      <c r="N4" s="469"/>
      <c r="O4" s="471" t="s">
        <v>20</v>
      </c>
    </row>
    <row r="5" spans="1:15" ht="18" customHeight="1">
      <c r="A5" s="465"/>
      <c r="B5" s="481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27</v>
      </c>
      <c r="H5" s="4" t="s">
        <v>5</v>
      </c>
      <c r="I5" s="4" t="s">
        <v>6</v>
      </c>
      <c r="J5" s="4" t="s">
        <v>28</v>
      </c>
      <c r="K5" s="4" t="s">
        <v>29</v>
      </c>
      <c r="L5" s="4" t="s">
        <v>30</v>
      </c>
      <c r="M5" s="4" t="s">
        <v>7</v>
      </c>
      <c r="N5" s="4" t="s">
        <v>31</v>
      </c>
      <c r="O5" s="472"/>
    </row>
    <row r="6" spans="1:15" ht="18" customHeight="1">
      <c r="A6" s="466"/>
      <c r="B6" s="482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473"/>
    </row>
    <row r="7" spans="1:15" s="3" customFormat="1" ht="18" customHeight="1">
      <c r="A7" s="7">
        <v>1996</v>
      </c>
      <c r="B7" s="17">
        <f>AVERAGE(C7:N7)</f>
        <v>76.394019126650832</v>
      </c>
      <c r="C7" s="18">
        <v>74.085412133785368</v>
      </c>
      <c r="D7" s="18">
        <v>74.381419824925388</v>
      </c>
      <c r="E7" s="18">
        <v>76.453473662905452</v>
      </c>
      <c r="F7" s="18">
        <v>74.75332692405</v>
      </c>
      <c r="G7" s="18">
        <v>76.225775438951601</v>
      </c>
      <c r="H7" s="18">
        <v>75.132823963973095</v>
      </c>
      <c r="I7" s="18">
        <v>76.476243485300841</v>
      </c>
      <c r="J7" s="18">
        <v>77.311136973131624</v>
      </c>
      <c r="K7" s="18">
        <v>77.94110205940396</v>
      </c>
      <c r="L7" s="18">
        <v>77.720993776248562</v>
      </c>
      <c r="M7" s="18">
        <v>77.500885493093179</v>
      </c>
      <c r="N7" s="19">
        <v>78.7456357840409</v>
      </c>
      <c r="O7" s="13">
        <v>1996</v>
      </c>
    </row>
    <row r="8" spans="1:15" ht="18" customHeight="1">
      <c r="A8" s="8">
        <v>1997</v>
      </c>
      <c r="B8" s="20">
        <f t="shared" ref="B8:B15" si="0">AVERAGE(C8:N8)</f>
        <v>82.573495926731795</v>
      </c>
      <c r="C8" s="21">
        <v>80.187724535748643</v>
      </c>
      <c r="D8" s="21">
        <v>82.221828669736396</v>
      </c>
      <c r="E8" s="21">
        <v>82.001720386581013</v>
      </c>
      <c r="F8" s="21">
        <v>81.789202044224083</v>
      </c>
      <c r="G8" s="21">
        <v>81.159236957951748</v>
      </c>
      <c r="H8" s="21">
        <v>81.311035773920977</v>
      </c>
      <c r="I8" s="21">
        <v>82.525426301674869</v>
      </c>
      <c r="J8" s="21">
        <v>84.096544046956453</v>
      </c>
      <c r="K8" s="21">
        <v>83.823306178211823</v>
      </c>
      <c r="L8" s="21">
        <v>83.481758842281053</v>
      </c>
      <c r="M8" s="21">
        <v>84.088954106157999</v>
      </c>
      <c r="N8" s="22">
        <v>84.195213277336464</v>
      </c>
      <c r="O8" s="14">
        <v>1997</v>
      </c>
    </row>
    <row r="9" spans="1:15" ht="18" customHeight="1">
      <c r="A9" s="8">
        <v>1998</v>
      </c>
      <c r="B9" s="20">
        <f t="shared" si="0"/>
        <v>87.427895562414633</v>
      </c>
      <c r="C9" s="21">
        <v>85.409603805090342</v>
      </c>
      <c r="D9" s="21">
        <v>85.751151141021126</v>
      </c>
      <c r="E9" s="21">
        <v>85.303344633911877</v>
      </c>
      <c r="F9" s="21">
        <v>86.00920912816882</v>
      </c>
      <c r="G9" s="21">
        <v>86.100288417750363</v>
      </c>
      <c r="H9" s="21">
        <v>86.001619187370366</v>
      </c>
      <c r="I9" s="21">
        <v>85.902949956990369</v>
      </c>
      <c r="J9" s="21">
        <v>86.608814451247298</v>
      </c>
      <c r="K9" s="21">
        <v>87.88392450538889</v>
      </c>
      <c r="L9" s="21">
        <v>90.965440469564356</v>
      </c>
      <c r="M9" s="21">
        <v>91.132419167130507</v>
      </c>
      <c r="N9" s="22">
        <v>92.065981885341316</v>
      </c>
      <c r="O9" s="14">
        <v>1998</v>
      </c>
    </row>
    <row r="10" spans="1:15" ht="18" customHeight="1">
      <c r="A10" s="8">
        <v>1999</v>
      </c>
      <c r="B10" s="20">
        <f t="shared" si="0"/>
        <v>90.914208369174744</v>
      </c>
      <c r="C10" s="21">
        <v>93.067854070738278</v>
      </c>
      <c r="D10" s="21">
        <v>92.157061174922859</v>
      </c>
      <c r="E10" s="21">
        <v>92.286090168496713</v>
      </c>
      <c r="F10" s="21">
        <v>90.047057632950484</v>
      </c>
      <c r="G10" s="21">
        <v>88.802307342002749</v>
      </c>
      <c r="H10" s="21">
        <v>89.887668876182801</v>
      </c>
      <c r="I10" s="21">
        <v>89.910438698578176</v>
      </c>
      <c r="J10" s="21">
        <v>88.992055861964303</v>
      </c>
      <c r="K10" s="21">
        <v>89.773819764205868</v>
      </c>
      <c r="L10" s="21">
        <v>91.671304963821299</v>
      </c>
      <c r="M10" s="21">
        <v>91.32975762789053</v>
      </c>
      <c r="N10" s="22">
        <v>93.045084248342889</v>
      </c>
      <c r="O10" s="14">
        <v>1999</v>
      </c>
    </row>
    <row r="11" spans="1:15" ht="18" customHeight="1">
      <c r="A11" s="8">
        <v>2000</v>
      </c>
      <c r="B11" s="20">
        <f t="shared" si="0"/>
        <v>93.606739867429056</v>
      </c>
      <c r="C11" s="21">
        <v>93.303142235490597</v>
      </c>
      <c r="D11" s="21">
        <v>94.798360572787558</v>
      </c>
      <c r="E11" s="21">
        <v>95.823002580579896</v>
      </c>
      <c r="F11" s="21">
        <v>95.95203157415375</v>
      </c>
      <c r="G11" s="21">
        <v>94.517532763244475</v>
      </c>
      <c r="H11" s="21">
        <v>93.508070637049059</v>
      </c>
      <c r="I11" s="21">
        <v>92.817386024389037</v>
      </c>
      <c r="J11" s="21">
        <v>92.103931589333627</v>
      </c>
      <c r="K11" s="21">
        <v>92.44547892526441</v>
      </c>
      <c r="L11" s="21">
        <v>92.453068866062864</v>
      </c>
      <c r="M11" s="21">
        <v>92.855335728381348</v>
      </c>
      <c r="N11" s="22">
        <v>92.703536912412105</v>
      </c>
      <c r="O11" s="14">
        <v>2000</v>
      </c>
    </row>
    <row r="12" spans="1:15" ht="18" customHeight="1">
      <c r="A12" s="8">
        <v>2001</v>
      </c>
      <c r="B12" s="20">
        <f t="shared" si="0"/>
        <v>92.654202297222113</v>
      </c>
      <c r="C12" s="21">
        <v>92.969184840358267</v>
      </c>
      <c r="D12" s="21">
        <v>92.893285432373645</v>
      </c>
      <c r="E12" s="21">
        <v>93.705409097809053</v>
      </c>
      <c r="F12" s="21">
        <v>93.181703182715196</v>
      </c>
      <c r="G12" s="21">
        <v>95.193037494307575</v>
      </c>
      <c r="H12" s="21">
        <v>92.78702626119518</v>
      </c>
      <c r="I12" s="21">
        <v>92.225370642109013</v>
      </c>
      <c r="J12" s="21">
        <v>91.762384253402857</v>
      </c>
      <c r="K12" s="21">
        <v>91.269038101502829</v>
      </c>
      <c r="L12" s="21">
        <v>91.261448160704361</v>
      </c>
      <c r="M12" s="21">
        <v>92.513788392450564</v>
      </c>
      <c r="N12" s="22">
        <v>92.088751707736705</v>
      </c>
      <c r="O12" s="14">
        <v>2001</v>
      </c>
    </row>
    <row r="13" spans="1:15" ht="18" customHeight="1">
      <c r="A13" s="8">
        <v>2002</v>
      </c>
      <c r="B13" s="20">
        <f t="shared" si="0"/>
        <v>94.577619794565635</v>
      </c>
      <c r="C13" s="21">
        <v>92.908465313970567</v>
      </c>
      <c r="D13" s="21">
        <v>93.515660577847513</v>
      </c>
      <c r="E13" s="21">
        <v>94.160805545716769</v>
      </c>
      <c r="F13" s="21">
        <v>94.532712644841396</v>
      </c>
      <c r="G13" s="21">
        <v>94.449223296058307</v>
      </c>
      <c r="H13" s="21">
        <v>94.069726256135226</v>
      </c>
      <c r="I13" s="21">
        <v>93.902747558569061</v>
      </c>
      <c r="J13" s="21">
        <v>95.481455244649112</v>
      </c>
      <c r="K13" s="21">
        <v>95.792642817386039</v>
      </c>
      <c r="L13" s="21">
        <v>95.868542225370675</v>
      </c>
      <c r="M13" s="21">
        <v>95.580124475029123</v>
      </c>
      <c r="N13" s="22">
        <v>94.669331579213704</v>
      </c>
      <c r="O13" s="14">
        <v>2002</v>
      </c>
    </row>
    <row r="14" spans="1:15" ht="18" customHeight="1">
      <c r="A14" s="8">
        <v>2003</v>
      </c>
      <c r="B14" s="20">
        <f t="shared" si="0"/>
        <v>96.920381521024169</v>
      </c>
      <c r="C14" s="21">
        <v>95.534584830238359</v>
      </c>
      <c r="D14" s="21">
        <v>95.200627435106028</v>
      </c>
      <c r="E14" s="21">
        <v>97.014623285938384</v>
      </c>
      <c r="F14" s="21">
        <v>97.470019733846087</v>
      </c>
      <c r="G14" s="21">
        <v>97.340990740272247</v>
      </c>
      <c r="H14" s="21">
        <v>97.576278905024566</v>
      </c>
      <c r="I14" s="21">
        <v>96.399838081262999</v>
      </c>
      <c r="J14" s="21">
        <v>95.967211455750672</v>
      </c>
      <c r="K14" s="21">
        <v>97.022213226736852</v>
      </c>
      <c r="L14" s="21">
        <v>96.999443404341463</v>
      </c>
      <c r="M14" s="21">
        <v>97.955775944947661</v>
      </c>
      <c r="N14" s="22">
        <v>98.562971208824607</v>
      </c>
      <c r="O14" s="14">
        <v>2003</v>
      </c>
    </row>
    <row r="15" spans="1:15" ht="18" customHeight="1">
      <c r="A15" s="8">
        <v>2004</v>
      </c>
      <c r="B15" s="20">
        <f t="shared" si="0"/>
        <v>100.00000000000001</v>
      </c>
      <c r="C15" s="21">
        <v>100.06577948692004</v>
      </c>
      <c r="D15" s="21">
        <v>100.45286646764157</v>
      </c>
      <c r="E15" s="21">
        <v>99.951930374943103</v>
      </c>
      <c r="F15" s="21">
        <v>99.747001973384627</v>
      </c>
      <c r="G15" s="21">
        <v>100.04300966452465</v>
      </c>
      <c r="H15" s="21">
        <v>100.46804634923851</v>
      </c>
      <c r="I15" s="21">
        <v>99.010777715933827</v>
      </c>
      <c r="J15" s="21">
        <v>99.147396650306149</v>
      </c>
      <c r="K15" s="21">
        <v>99.830491322167717</v>
      </c>
      <c r="L15" s="21">
        <v>99.845671203764638</v>
      </c>
      <c r="M15" s="21">
        <v>100.44527652684312</v>
      </c>
      <c r="N15" s="22">
        <v>100.99175226433236</v>
      </c>
      <c r="O15" s="14">
        <v>2004</v>
      </c>
    </row>
    <row r="16" spans="1:15" ht="18" customHeight="1">
      <c r="A16" s="9">
        <v>2005</v>
      </c>
      <c r="B16" s="20">
        <f>AVERAGE(C16:N16)</f>
        <v>102.44743733079763</v>
      </c>
      <c r="C16" s="25">
        <v>101.89281514454768</v>
      </c>
      <c r="D16" s="21">
        <v>102.46215532926895</v>
      </c>
      <c r="E16" s="21">
        <v>101.74783261252351</v>
      </c>
      <c r="F16" s="21">
        <v>102.4457849374861</v>
      </c>
      <c r="G16" s="21">
        <v>101.81641577654925</v>
      </c>
      <c r="H16" s="21">
        <v>101.03198047237666</v>
      </c>
      <c r="I16" s="21">
        <v>101.564294900245</v>
      </c>
      <c r="J16" s="21">
        <v>101.992135737307</v>
      </c>
      <c r="K16" s="21">
        <v>103.0020621285214</v>
      </c>
      <c r="L16" s="21">
        <v>103.79491417818959</v>
      </c>
      <c r="M16" s="21">
        <v>103.92901850252304</v>
      </c>
      <c r="N16" s="26">
        <v>103.68983825003308</v>
      </c>
      <c r="O16" s="15">
        <v>2005</v>
      </c>
    </row>
    <row r="17" spans="1:15" ht="18" customHeight="1">
      <c r="A17" s="8">
        <v>2006</v>
      </c>
      <c r="B17" s="20">
        <f>AVERAGE(C17:N17)</f>
        <v>107.19671312006811</v>
      </c>
      <c r="C17" s="21">
        <v>103.55982165860675</v>
      </c>
      <c r="D17" s="21">
        <v>105.16358758297869</v>
      </c>
      <c r="E17" s="21">
        <v>105.82053579581141</v>
      </c>
      <c r="F17" s="21">
        <v>106.56070038149696</v>
      </c>
      <c r="G17" s="21">
        <v>108.13907509727888</v>
      </c>
      <c r="H17" s="21">
        <v>107.62639419874667</v>
      </c>
      <c r="I17" s="21">
        <v>108.44608774977017</v>
      </c>
      <c r="J17" s="21">
        <v>108.46952001504059</v>
      </c>
      <c r="K17" s="21">
        <v>108.35154965274427</v>
      </c>
      <c r="L17" s="21">
        <v>107.89775343083755</v>
      </c>
      <c r="M17" s="21">
        <v>107.78029317772612</v>
      </c>
      <c r="N17" s="22">
        <v>108.54523869977905</v>
      </c>
      <c r="O17" s="14">
        <v>2006</v>
      </c>
    </row>
    <row r="18" spans="1:15" ht="18" customHeight="1">
      <c r="A18" s="8">
        <v>2007</v>
      </c>
      <c r="B18" s="20">
        <f>AVERAGE(C18:N18)</f>
        <v>108.86791543735224</v>
      </c>
      <c r="C18" s="21">
        <v>108.08392364155523</v>
      </c>
      <c r="D18" s="21">
        <v>106.48270646051863</v>
      </c>
      <c r="E18" s="21">
        <v>106.49586292486022</v>
      </c>
      <c r="F18" s="21">
        <v>106.33162435336907</v>
      </c>
      <c r="G18" s="21">
        <v>105.9</v>
      </c>
      <c r="H18" s="21">
        <v>106.47304563406341</v>
      </c>
      <c r="I18" s="21">
        <v>105.95225751342612</v>
      </c>
      <c r="J18" s="21">
        <v>109.79136083693251</v>
      </c>
      <c r="K18" s="21">
        <v>110.439424090495</v>
      </c>
      <c r="L18" s="21">
        <v>112.65727563118013</v>
      </c>
      <c r="M18" s="21">
        <v>112.94653463378154</v>
      </c>
      <c r="N18" s="22">
        <v>114.86096952804499</v>
      </c>
      <c r="O18" s="14">
        <v>2007</v>
      </c>
    </row>
    <row r="19" spans="1:15" ht="18" customHeight="1">
      <c r="A19" s="8">
        <v>2008</v>
      </c>
      <c r="B19" s="20">
        <f>AVERAGE(C19:N19)</f>
        <v>124.08477646172598</v>
      </c>
      <c r="C19" s="25">
        <v>115.87077687260101</v>
      </c>
      <c r="D19" s="21">
        <v>117.26911192460818</v>
      </c>
      <c r="E19" s="21">
        <v>120.99194681695059</v>
      </c>
      <c r="F19" s="21">
        <v>123.05091981751482</v>
      </c>
      <c r="G19" s="21">
        <v>124.39267699411651</v>
      </c>
      <c r="H19" s="21">
        <v>125.1746884727076</v>
      </c>
      <c r="I19" s="21">
        <v>125.89822919683998</v>
      </c>
      <c r="J19" s="21">
        <v>126.4910467660925</v>
      </c>
      <c r="K19" s="21">
        <v>128.73792067928025</v>
      </c>
      <c r="L19" s="21">
        <v>127.9</v>
      </c>
      <c r="M19" s="27">
        <v>126.56</v>
      </c>
      <c r="N19" s="28">
        <v>126.68</v>
      </c>
      <c r="O19" s="14">
        <v>2008</v>
      </c>
    </row>
    <row r="20" spans="1:15" ht="18" customHeight="1">
      <c r="A20" s="8">
        <v>2009</v>
      </c>
      <c r="B20" s="29">
        <f>AVERAGE(C20:N20)</f>
        <v>129.5697951491733</v>
      </c>
      <c r="C20" s="21">
        <v>126.87046178890878</v>
      </c>
      <c r="D20" s="21">
        <v>127.93066238924071</v>
      </c>
      <c r="E20" s="21">
        <v>129.14965728695694</v>
      </c>
      <c r="F20" s="21">
        <v>129.09066641438991</v>
      </c>
      <c r="G20" s="21">
        <v>128.77995781325475</v>
      </c>
      <c r="H20" s="21">
        <v>128.63529902848583</v>
      </c>
      <c r="I20" s="21">
        <v>128.99504429958654</v>
      </c>
      <c r="J20" s="21">
        <v>130.48390108327607</v>
      </c>
      <c r="K20" s="21">
        <v>131.03514852938608</v>
      </c>
      <c r="L20" s="21">
        <v>130.26469219457505</v>
      </c>
      <c r="M20" s="21">
        <v>131.44911558436073</v>
      </c>
      <c r="N20" s="22">
        <v>132.15293537765848</v>
      </c>
      <c r="O20" s="14">
        <v>2009</v>
      </c>
    </row>
    <row r="21" spans="1:15" ht="18" customHeight="1">
      <c r="A21" s="8">
        <v>2010</v>
      </c>
      <c r="B21" s="29">
        <f t="shared" ref="B21:B29" si="1">AVERAGE(C21:N21)</f>
        <v>131.79458558038911</v>
      </c>
      <c r="C21" s="21">
        <v>132.26761173925306</v>
      </c>
      <c r="D21" s="21">
        <v>131.29822233111437</v>
      </c>
      <c r="E21" s="21">
        <v>130.64296127135017</v>
      </c>
      <c r="F21" s="21">
        <v>131.03422710394389</v>
      </c>
      <c r="G21" s="21">
        <v>130.71367390438567</v>
      </c>
      <c r="H21" s="21">
        <v>130.8772113871207</v>
      </c>
      <c r="I21" s="21">
        <v>130.72808679413291</v>
      </c>
      <c r="J21" s="21">
        <v>130.78837502831641</v>
      </c>
      <c r="K21" s="21">
        <v>133.3037702904123</v>
      </c>
      <c r="L21" s="21">
        <v>133.11770897030428</v>
      </c>
      <c r="M21" s="21">
        <v>133.21123737945615</v>
      </c>
      <c r="N21" s="22">
        <v>133.55194076487945</v>
      </c>
      <c r="O21" s="14">
        <v>2010</v>
      </c>
    </row>
    <row r="22" spans="1:15" ht="18" customHeight="1">
      <c r="A22" s="8"/>
      <c r="B22" s="458" t="s">
        <v>34</v>
      </c>
      <c r="C22" s="459"/>
      <c r="D22" s="459"/>
      <c r="E22" s="459"/>
      <c r="F22" s="459"/>
      <c r="G22" s="459"/>
      <c r="H22" s="459"/>
      <c r="I22" s="460" t="s">
        <v>35</v>
      </c>
      <c r="J22" s="460"/>
      <c r="K22" s="460"/>
      <c r="L22" s="460"/>
      <c r="M22" s="460"/>
      <c r="N22" s="461"/>
      <c r="O22" s="14"/>
    </row>
    <row r="23" spans="1:15" ht="18" customHeight="1">
      <c r="A23" s="12">
        <v>2011</v>
      </c>
      <c r="B23" s="29">
        <f t="shared" si="1"/>
        <v>100.57340943524157</v>
      </c>
      <c r="C23" s="23">
        <v>101.42589145622222</v>
      </c>
      <c r="D23" s="23">
        <v>102.30196682817675</v>
      </c>
      <c r="E23" s="23">
        <v>101.44328329555333</v>
      </c>
      <c r="F23" s="23">
        <v>100.87326991675518</v>
      </c>
      <c r="G23" s="23">
        <v>99.637506852481437</v>
      </c>
      <c r="H23" s="23">
        <v>99.370537703966761</v>
      </c>
      <c r="I23" s="23">
        <v>99.490748922916268</v>
      </c>
      <c r="J23" s="23">
        <v>99.471063932844558</v>
      </c>
      <c r="K23" s="23">
        <v>100.43508725957567</v>
      </c>
      <c r="L23" s="23">
        <v>100.46315183529843</v>
      </c>
      <c r="M23" s="23">
        <v>100.82090968329783</v>
      </c>
      <c r="N23" s="24">
        <v>101.14749553581066</v>
      </c>
      <c r="O23" s="14">
        <v>2011</v>
      </c>
    </row>
    <row r="24" spans="1:15" ht="18" customHeight="1">
      <c r="A24" s="11">
        <v>2012</v>
      </c>
      <c r="B24" s="29">
        <f t="shared" si="1"/>
        <v>101.05610881651428</v>
      </c>
      <c r="C24" s="23">
        <v>101.3912017152123</v>
      </c>
      <c r="D24" s="23">
        <v>101.5854539652768</v>
      </c>
      <c r="E24" s="23">
        <v>101.89801948502515</v>
      </c>
      <c r="F24" s="23">
        <v>101.87253729889292</v>
      </c>
      <c r="G24" s="23">
        <v>100.95015773178432</v>
      </c>
      <c r="H24" s="23">
        <v>99.967890775634672</v>
      </c>
      <c r="I24" s="23">
        <v>100.03276236267153</v>
      </c>
      <c r="J24" s="23">
        <v>100.38265931957119</v>
      </c>
      <c r="K24" s="23">
        <v>101.68863123797701</v>
      </c>
      <c r="L24" s="23">
        <v>100.76935087241428</v>
      </c>
      <c r="M24" s="23">
        <v>100.42897993029216</v>
      </c>
      <c r="N24" s="24">
        <v>101.70566110341908</v>
      </c>
      <c r="O24" s="14">
        <v>2012</v>
      </c>
    </row>
    <row r="25" spans="1:15" ht="18" customHeight="1">
      <c r="A25" s="12">
        <v>2013</v>
      </c>
      <c r="B25" s="29">
        <f t="shared" si="1"/>
        <v>100.28769843529892</v>
      </c>
      <c r="C25" s="23">
        <v>102.27674275963273</v>
      </c>
      <c r="D25" s="23">
        <v>101.85730617211868</v>
      </c>
      <c r="E25" s="23">
        <v>101.56041380266898</v>
      </c>
      <c r="F25" s="23">
        <v>100.81758784400574</v>
      </c>
      <c r="G25" s="23">
        <v>99.068403615770706</v>
      </c>
      <c r="H25" s="23">
        <v>98.816669885989938</v>
      </c>
      <c r="I25" s="23">
        <v>99.423295634127712</v>
      </c>
      <c r="J25" s="23">
        <v>99.535769135194528</v>
      </c>
      <c r="K25" s="23">
        <v>99.683550362022558</v>
      </c>
      <c r="L25" s="23">
        <v>100.59340246461402</v>
      </c>
      <c r="M25" s="23">
        <v>99.339704742348644</v>
      </c>
      <c r="N25" s="24">
        <v>100.47953480509304</v>
      </c>
      <c r="O25" s="14">
        <v>2013</v>
      </c>
    </row>
    <row r="26" spans="1:15" ht="18" customHeight="1">
      <c r="A26" s="12">
        <v>2014</v>
      </c>
      <c r="B26" s="29">
        <f t="shared" si="1"/>
        <v>103.14260955226355</v>
      </c>
      <c r="C26" s="23">
        <v>103.42978944798973</v>
      </c>
      <c r="D26" s="23">
        <v>103.35848824557918</v>
      </c>
      <c r="E26" s="23">
        <v>103.27895947991772</v>
      </c>
      <c r="F26" s="23">
        <v>101.46824557444961</v>
      </c>
      <c r="G26" s="23">
        <v>100.38616800625927</v>
      </c>
      <c r="H26" s="23">
        <v>101.25549326390197</v>
      </c>
      <c r="I26" s="23">
        <v>104.43883350343565</v>
      </c>
      <c r="J26" s="23">
        <v>105.56878654878979</v>
      </c>
      <c r="K26" s="23">
        <v>104.79067043207581</v>
      </c>
      <c r="L26" s="23">
        <v>102.98174070350282</v>
      </c>
      <c r="M26" s="23">
        <v>102.87995975901758</v>
      </c>
      <c r="N26" s="24">
        <v>103.87417966224373</v>
      </c>
      <c r="O26" s="16">
        <v>2014</v>
      </c>
    </row>
    <row r="27" spans="1:15" ht="18" customHeight="1">
      <c r="A27" s="12">
        <v>2015</v>
      </c>
      <c r="B27" s="29">
        <f t="shared" si="1"/>
        <v>104.96627739091532</v>
      </c>
      <c r="C27" s="23">
        <v>104.17736664846798</v>
      </c>
      <c r="D27" s="23">
        <v>103.96132398847652</v>
      </c>
      <c r="E27" s="23">
        <v>105.7734132019261</v>
      </c>
      <c r="F27" s="23">
        <v>105.7089002778887</v>
      </c>
      <c r="G27" s="23">
        <v>105.52946780007494</v>
      </c>
      <c r="H27" s="23">
        <v>104.09606518235226</v>
      </c>
      <c r="I27" s="23">
        <v>103.85569283537703</v>
      </c>
      <c r="J27" s="23">
        <v>104.64238441624221</v>
      </c>
      <c r="K27" s="23">
        <v>105.97791857818346</v>
      </c>
      <c r="L27" s="23">
        <v>106.04522846643118</v>
      </c>
      <c r="M27" s="23">
        <v>104.55012266090574</v>
      </c>
      <c r="N27" s="24">
        <v>105.27744463465767</v>
      </c>
      <c r="O27" s="16">
        <v>2015</v>
      </c>
    </row>
    <row r="28" spans="1:15" ht="18" customHeight="1">
      <c r="A28" s="12">
        <v>2016</v>
      </c>
      <c r="B28" s="29">
        <f t="shared" si="1"/>
        <v>104.08941111651355</v>
      </c>
      <c r="C28" s="23">
        <v>104.53696711595818</v>
      </c>
      <c r="D28" s="23">
        <v>104.49375351030149</v>
      </c>
      <c r="E28" s="23">
        <v>104.28167106676666</v>
      </c>
      <c r="F28" s="23">
        <v>105.69389318080773</v>
      </c>
      <c r="G28" s="23">
        <v>105.21575786815215</v>
      </c>
      <c r="H28" s="23">
        <v>104.87359128530775</v>
      </c>
      <c r="I28" s="23">
        <v>103.34951098326763</v>
      </c>
      <c r="J28" s="23">
        <v>104.14047845402796</v>
      </c>
      <c r="K28" s="23">
        <v>103.99571920332527</v>
      </c>
      <c r="L28" s="23">
        <v>102.52338638256812</v>
      </c>
      <c r="M28" s="23">
        <v>102.79439816048301</v>
      </c>
      <c r="N28" s="24">
        <v>103.17380618719645</v>
      </c>
      <c r="O28" s="16">
        <v>2016</v>
      </c>
    </row>
    <row r="29" spans="1:15" ht="18" customHeight="1">
      <c r="A29" s="30">
        <v>2017</v>
      </c>
      <c r="B29" s="31">
        <f t="shared" si="1"/>
        <v>104.20488800155449</v>
      </c>
      <c r="C29" s="32">
        <v>103.56076247152559</v>
      </c>
      <c r="D29" s="32">
        <v>103.97744893928757</v>
      </c>
      <c r="E29" s="32">
        <v>106.39793634265421</v>
      </c>
      <c r="F29" s="32">
        <v>106.54136483452341</v>
      </c>
      <c r="G29" s="32">
        <v>104.81475293280442</v>
      </c>
      <c r="H29" s="32">
        <v>103.13031582231383</v>
      </c>
      <c r="I29" s="32">
        <v>102.5276423028901</v>
      </c>
      <c r="J29" s="32">
        <v>102.84394160578063</v>
      </c>
      <c r="K29" s="32">
        <v>104.27706896688613</v>
      </c>
      <c r="L29" s="32">
        <v>104.95466262084005</v>
      </c>
      <c r="M29" s="32">
        <v>103.94729099005667</v>
      </c>
      <c r="N29" s="442">
        <v>103.48546818909153</v>
      </c>
      <c r="O29" s="37">
        <v>2017</v>
      </c>
    </row>
  </sheetData>
  <mergeCells count="10">
    <mergeCell ref="B22:H22"/>
    <mergeCell ref="I22:N22"/>
    <mergeCell ref="A1:O1"/>
    <mergeCell ref="A2:O2"/>
    <mergeCell ref="A3:O3"/>
    <mergeCell ref="A4:A6"/>
    <mergeCell ref="C4:H4"/>
    <mergeCell ref="I4:N4"/>
    <mergeCell ref="O4:O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7" orientation="landscape" useFirstPageNumber="1" r:id="rId1"/>
  <headerFooter alignWithMargins="0">
    <oddHeader>&amp;L&amp;8PCBS: Prices and Price Indices Annual Bulletin, 2017&amp;R&amp;1&amp;K00+000ء &amp;8&amp;K000000PCBS: الأسعار والأرقام القياسية النشرة السنوية، 2017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31"/>
  <sheetViews>
    <sheetView rightToLeft="1" view="pageBreakPreview" zoomScaleNormal="100" zoomScaleSheetLayoutView="100" workbookViewId="0">
      <selection sqref="A1:O31"/>
    </sheetView>
  </sheetViews>
  <sheetFormatPr defaultRowHeight="16.5" customHeight="1"/>
  <cols>
    <col min="1" max="1" width="10.28515625" style="1" customWidth="1"/>
    <col min="2" max="2" width="10.42578125" style="2" customWidth="1"/>
    <col min="3" max="3" width="9" customWidth="1"/>
    <col min="4" max="4" width="8.5703125" customWidth="1"/>
    <col min="5" max="5" width="8.140625" customWidth="1"/>
    <col min="6" max="6" width="7.85546875" customWidth="1"/>
    <col min="7" max="8" width="8.28515625" customWidth="1"/>
    <col min="9" max="9" width="8.85546875" customWidth="1"/>
    <col min="10" max="10" width="7.85546875" customWidth="1"/>
    <col min="11" max="11" width="9" customWidth="1"/>
    <col min="12" max="12" width="8.7109375" customWidth="1"/>
    <col min="13" max="14" width="9" customWidth="1"/>
    <col min="15" max="15" width="12.5703125" customWidth="1"/>
  </cols>
  <sheetData>
    <row r="1" spans="1:15" ht="19.899999999999999" customHeight="1">
      <c r="A1" s="487" t="s">
        <v>1814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</row>
    <row r="2" spans="1:15" ht="19.899999999999999" customHeight="1">
      <c r="A2" s="463" t="s">
        <v>1815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ht="4.9000000000000004" customHeight="1">
      <c r="A3" s="474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5" ht="18" customHeight="1">
      <c r="A4" s="464" t="s">
        <v>21</v>
      </c>
      <c r="B4" s="34" t="s">
        <v>0</v>
      </c>
      <c r="C4" s="467" t="s">
        <v>24</v>
      </c>
      <c r="D4" s="468"/>
      <c r="E4" s="468"/>
      <c r="F4" s="468"/>
      <c r="G4" s="468"/>
      <c r="H4" s="468"/>
      <c r="I4" s="469" t="s">
        <v>23</v>
      </c>
      <c r="J4" s="469"/>
      <c r="K4" s="469"/>
      <c r="L4" s="469"/>
      <c r="M4" s="469"/>
      <c r="N4" s="469"/>
      <c r="O4" s="471" t="s">
        <v>20</v>
      </c>
    </row>
    <row r="5" spans="1:15" ht="18" customHeight="1">
      <c r="A5" s="465"/>
      <c r="B5" s="481" t="s">
        <v>22</v>
      </c>
      <c r="C5" s="35" t="s">
        <v>1</v>
      </c>
      <c r="D5" s="35" t="s">
        <v>2</v>
      </c>
      <c r="E5" s="35" t="s">
        <v>3</v>
      </c>
      <c r="F5" s="35" t="s">
        <v>4</v>
      </c>
      <c r="G5" s="35" t="s">
        <v>27</v>
      </c>
      <c r="H5" s="35" t="s">
        <v>5</v>
      </c>
      <c r="I5" s="35" t="s">
        <v>6</v>
      </c>
      <c r="J5" s="35" t="s">
        <v>28</v>
      </c>
      <c r="K5" s="35" t="s">
        <v>29</v>
      </c>
      <c r="L5" s="35" t="s">
        <v>30</v>
      </c>
      <c r="M5" s="35" t="s">
        <v>7</v>
      </c>
      <c r="N5" s="35" t="s">
        <v>31</v>
      </c>
      <c r="O5" s="472"/>
    </row>
    <row r="6" spans="1:15" ht="18" customHeight="1">
      <c r="A6" s="466"/>
      <c r="B6" s="482"/>
      <c r="C6" s="36" t="s">
        <v>8</v>
      </c>
      <c r="D6" s="36" t="s">
        <v>10</v>
      </c>
      <c r="E6" s="36" t="s">
        <v>9</v>
      </c>
      <c r="F6" s="36" t="s">
        <v>11</v>
      </c>
      <c r="G6" s="36" t="s">
        <v>12</v>
      </c>
      <c r="H6" s="36" t="s">
        <v>13</v>
      </c>
      <c r="I6" s="36" t="s">
        <v>14</v>
      </c>
      <c r="J6" s="36" t="s">
        <v>15</v>
      </c>
      <c r="K6" s="36" t="s">
        <v>16</v>
      </c>
      <c r="L6" s="36" t="s">
        <v>17</v>
      </c>
      <c r="M6" s="36" t="s">
        <v>18</v>
      </c>
      <c r="N6" s="36" t="s">
        <v>19</v>
      </c>
      <c r="O6" s="473"/>
    </row>
    <row r="7" spans="1:15" s="3" customFormat="1" ht="15.75" customHeight="1">
      <c r="A7" s="7">
        <v>1996</v>
      </c>
      <c r="B7" s="17">
        <f>AVERAGE(C7:N7)</f>
        <v>70.538027739673836</v>
      </c>
      <c r="C7" s="18">
        <v>67.890682705497525</v>
      </c>
      <c r="D7" s="18">
        <v>69.142837044071612</v>
      </c>
      <c r="E7" s="18">
        <v>70.029193485983598</v>
      </c>
      <c r="F7" s="18">
        <v>70.212092434314656</v>
      </c>
      <c r="G7" s="18">
        <v>70.74672012943617</v>
      </c>
      <c r="H7" s="18">
        <v>70.486440856811228</v>
      </c>
      <c r="I7" s="18">
        <v>70.261334458865321</v>
      </c>
      <c r="J7" s="18">
        <v>70.957757377510461</v>
      </c>
      <c r="K7" s="18">
        <v>71.464246772888742</v>
      </c>
      <c r="L7" s="18">
        <v>71.597903696669121</v>
      </c>
      <c r="M7" s="18">
        <v>71.295416974429315</v>
      </c>
      <c r="N7" s="19">
        <v>72.37170693960816</v>
      </c>
      <c r="O7" s="13">
        <v>1996</v>
      </c>
    </row>
    <row r="8" spans="1:15" ht="15.75" customHeight="1">
      <c r="A8" s="8">
        <v>1997</v>
      </c>
      <c r="B8" s="20">
        <f t="shared" ref="B8:B21" si="0">AVERAGE(C8:N8)</f>
        <v>75.462816409318464</v>
      </c>
      <c r="C8" s="21">
        <v>73.300270831135023</v>
      </c>
      <c r="D8" s="21">
        <v>73.848967676128169</v>
      </c>
      <c r="E8" s="21">
        <v>74.235869297597688</v>
      </c>
      <c r="F8" s="21">
        <v>74.847877317013115</v>
      </c>
      <c r="G8" s="21">
        <v>74.538356019837494</v>
      </c>
      <c r="H8" s="21">
        <v>75.087052864830639</v>
      </c>
      <c r="I8" s="21">
        <v>76.001547606485872</v>
      </c>
      <c r="J8" s="21">
        <v>76.100031655587216</v>
      </c>
      <c r="K8" s="21">
        <v>76.5361753016074</v>
      </c>
      <c r="L8" s="21">
        <v>76.641693925644546</v>
      </c>
      <c r="M8" s="21">
        <v>76.930111498012721</v>
      </c>
      <c r="N8" s="22">
        <v>77.485842917941682</v>
      </c>
      <c r="O8" s="14">
        <v>1997</v>
      </c>
    </row>
    <row r="9" spans="1:15" ht="15.75" customHeight="1">
      <c r="A9" s="8">
        <v>1998</v>
      </c>
      <c r="B9" s="20">
        <f t="shared" si="0"/>
        <v>80.417502022440289</v>
      </c>
      <c r="C9" s="21">
        <v>79.012345679012341</v>
      </c>
      <c r="D9" s="21">
        <v>78.491787133762429</v>
      </c>
      <c r="E9" s="21">
        <v>78.266680735816536</v>
      </c>
      <c r="F9" s="21">
        <v>78.147092961907774</v>
      </c>
      <c r="G9" s="21">
        <v>78.89979248003938</v>
      </c>
      <c r="H9" s="21">
        <v>78.794273856002249</v>
      </c>
      <c r="I9" s="21">
        <v>79.314832401252147</v>
      </c>
      <c r="J9" s="21">
        <v>79.539938799198055</v>
      </c>
      <c r="K9" s="21">
        <v>81.193063909113292</v>
      </c>
      <c r="L9" s="21">
        <v>83.007984242552141</v>
      </c>
      <c r="M9" s="21">
        <v>84.872146600541654</v>
      </c>
      <c r="N9" s="22">
        <v>85.470085470085465</v>
      </c>
      <c r="O9" s="14">
        <v>1998</v>
      </c>
    </row>
    <row r="10" spans="1:15" ht="15.75" customHeight="1">
      <c r="A10" s="8">
        <v>1999</v>
      </c>
      <c r="B10" s="20">
        <f t="shared" si="0"/>
        <v>85.01049324094592</v>
      </c>
      <c r="C10" s="21">
        <v>85.976574865463746</v>
      </c>
      <c r="D10" s="21">
        <v>84.604832752980897</v>
      </c>
      <c r="E10" s="21">
        <v>84.147585382153281</v>
      </c>
      <c r="F10" s="21">
        <v>83.521508212866237</v>
      </c>
      <c r="G10" s="21">
        <v>83.725510886004699</v>
      </c>
      <c r="H10" s="21">
        <v>84.140550807217465</v>
      </c>
      <c r="I10" s="21">
        <v>85.040976399001082</v>
      </c>
      <c r="J10" s="21">
        <v>84.738489676761276</v>
      </c>
      <c r="K10" s="21">
        <v>84.773662551440324</v>
      </c>
      <c r="L10" s="21">
        <v>85.505258344764513</v>
      </c>
      <c r="M10" s="21">
        <v>86.743343533466984</v>
      </c>
      <c r="N10" s="22">
        <v>87.207625479230416</v>
      </c>
      <c r="O10" s="14">
        <v>1999</v>
      </c>
    </row>
    <row r="11" spans="1:15" ht="15.75" customHeight="1">
      <c r="A11" s="8">
        <v>2000</v>
      </c>
      <c r="B11" s="20">
        <f t="shared" si="0"/>
        <v>86.970208575146856</v>
      </c>
      <c r="C11" s="21">
        <v>86.912173331926411</v>
      </c>
      <c r="D11" s="21">
        <v>86.80665470788928</v>
      </c>
      <c r="E11" s="21">
        <v>87.193556329358799</v>
      </c>
      <c r="F11" s="21">
        <v>86.236854138088702</v>
      </c>
      <c r="G11" s="21">
        <v>87.179487179487182</v>
      </c>
      <c r="H11" s="21">
        <v>86.841827582568314</v>
      </c>
      <c r="I11" s="21">
        <v>87.334247828074993</v>
      </c>
      <c r="J11" s="21">
        <v>86.356441911997464</v>
      </c>
      <c r="K11" s="21">
        <v>87.270936653652697</v>
      </c>
      <c r="L11" s="21">
        <v>87.05989940557842</v>
      </c>
      <c r="M11" s="21">
        <v>87.552319651085071</v>
      </c>
      <c r="N11" s="22">
        <v>86.898104182054794</v>
      </c>
      <c r="O11" s="14">
        <v>2000</v>
      </c>
    </row>
    <row r="12" spans="1:15" ht="15.75" customHeight="1">
      <c r="A12" s="8">
        <v>2001</v>
      </c>
      <c r="B12" s="20">
        <f t="shared" si="0"/>
        <v>86.749791893824806</v>
      </c>
      <c r="C12" s="21">
        <v>86.180577538602222</v>
      </c>
      <c r="D12" s="21">
        <v>86.525271710456892</v>
      </c>
      <c r="E12" s="21">
        <v>86.701136083852134</v>
      </c>
      <c r="F12" s="21">
        <v>86.933277056733843</v>
      </c>
      <c r="G12" s="21">
        <v>86.553410010200139</v>
      </c>
      <c r="H12" s="21">
        <v>86.743343533466984</v>
      </c>
      <c r="I12" s="21">
        <v>87.052864830642605</v>
      </c>
      <c r="J12" s="21">
        <v>86.110231789244125</v>
      </c>
      <c r="K12" s="21">
        <v>86.834793007632513</v>
      </c>
      <c r="L12" s="21">
        <v>86.827758432696697</v>
      </c>
      <c r="M12" s="21">
        <v>87.081003130385852</v>
      </c>
      <c r="N12" s="22">
        <v>87.453835601983741</v>
      </c>
      <c r="O12" s="14">
        <v>2001</v>
      </c>
    </row>
    <row r="13" spans="1:15" ht="15.75" customHeight="1">
      <c r="A13" s="8">
        <v>2002</v>
      </c>
      <c r="B13" s="20">
        <f t="shared" si="0"/>
        <v>90.898432462218466</v>
      </c>
      <c r="C13" s="21">
        <v>88.093981921142415</v>
      </c>
      <c r="D13" s="21">
        <v>88.698955365622027</v>
      </c>
      <c r="E13" s="21">
        <v>88.966269213182784</v>
      </c>
      <c r="F13" s="21">
        <v>89.930005979388696</v>
      </c>
      <c r="G13" s="21">
        <v>90.598290598290589</v>
      </c>
      <c r="H13" s="21">
        <v>90.302838450986599</v>
      </c>
      <c r="I13" s="21">
        <v>91.984101860645055</v>
      </c>
      <c r="J13" s="21">
        <v>91.498716190074205</v>
      </c>
      <c r="K13" s="21">
        <v>92.546867855509831</v>
      </c>
      <c r="L13" s="21">
        <v>92.708663079033443</v>
      </c>
      <c r="M13" s="21">
        <v>92.145897084168695</v>
      </c>
      <c r="N13" s="22">
        <v>93.306601948577239</v>
      </c>
      <c r="O13" s="14">
        <v>2002</v>
      </c>
    </row>
    <row r="14" spans="1:15" ht="15.75" customHeight="1">
      <c r="A14" s="8">
        <v>2003</v>
      </c>
      <c r="B14" s="20">
        <f t="shared" si="0"/>
        <v>95.76753074695462</v>
      </c>
      <c r="C14" s="21">
        <v>93.116668425310394</v>
      </c>
      <c r="D14" s="21">
        <v>94.439168513242578</v>
      </c>
      <c r="E14" s="21">
        <v>94.987865358235723</v>
      </c>
      <c r="F14" s="21">
        <v>94.938623333685058</v>
      </c>
      <c r="G14" s="21">
        <v>95.635046252330184</v>
      </c>
      <c r="H14" s="21">
        <v>95.635046252330184</v>
      </c>
      <c r="I14" s="21">
        <v>95.69835742675248</v>
      </c>
      <c r="J14" s="21">
        <v>95.037107382786388</v>
      </c>
      <c r="K14" s="21">
        <v>97.288171362245436</v>
      </c>
      <c r="L14" s="21">
        <v>96.866096866096854</v>
      </c>
      <c r="M14" s="21">
        <v>97.32334423692447</v>
      </c>
      <c r="N14" s="22">
        <v>98.244873553515518</v>
      </c>
      <c r="O14" s="14">
        <v>2003</v>
      </c>
    </row>
    <row r="15" spans="1:15" ht="15.75" customHeight="1">
      <c r="A15" s="8">
        <v>2004</v>
      </c>
      <c r="B15" s="20">
        <f t="shared" si="0"/>
        <v>100</v>
      </c>
      <c r="C15" s="21">
        <v>98.885019872674178</v>
      </c>
      <c r="D15" s="21">
        <v>98.561429425626955</v>
      </c>
      <c r="E15" s="21">
        <v>98.86391614786676</v>
      </c>
      <c r="F15" s="21">
        <v>99.539235341704469</v>
      </c>
      <c r="G15" s="21">
        <v>99.468889592346386</v>
      </c>
      <c r="H15" s="21">
        <v>99.257852344272081</v>
      </c>
      <c r="I15" s="21">
        <v>99.933171538109804</v>
      </c>
      <c r="J15" s="21">
        <v>99.321163518694377</v>
      </c>
      <c r="K15" s="21">
        <v>100.32007315957934</v>
      </c>
      <c r="L15" s="21">
        <v>100.70697478104884</v>
      </c>
      <c r="M15" s="21">
        <v>101.87471422039322</v>
      </c>
      <c r="N15" s="22">
        <v>103.26756005768351</v>
      </c>
      <c r="O15" s="14">
        <v>2004</v>
      </c>
    </row>
    <row r="16" spans="1:15" ht="15.75" customHeight="1">
      <c r="A16" s="9">
        <v>2005</v>
      </c>
      <c r="B16" s="20">
        <f t="shared" si="0"/>
        <v>105.10367845180036</v>
      </c>
      <c r="C16" s="21">
        <v>102.09065745583629</v>
      </c>
      <c r="D16" s="21">
        <v>104.28346420238313</v>
      </c>
      <c r="E16" s="21">
        <v>104.39996729832565</v>
      </c>
      <c r="F16" s="21">
        <v>104.32063623650301</v>
      </c>
      <c r="G16" s="21">
        <v>104.03698037590429</v>
      </c>
      <c r="H16" s="21">
        <v>104.59582107951181</v>
      </c>
      <c r="I16" s="21">
        <v>105.07657532971764</v>
      </c>
      <c r="J16" s="21">
        <v>104.94100840994227</v>
      </c>
      <c r="K16" s="21">
        <v>105.82751909573537</v>
      </c>
      <c r="L16" s="21">
        <v>107.31774592690449</v>
      </c>
      <c r="M16" s="21">
        <v>107.36706895561424</v>
      </c>
      <c r="N16" s="26">
        <v>106.98669705522613</v>
      </c>
      <c r="O16" s="15">
        <v>2005</v>
      </c>
    </row>
    <row r="17" spans="1:15" ht="15.75" customHeight="1">
      <c r="A17" s="8">
        <v>2006</v>
      </c>
      <c r="B17" s="20">
        <f t="shared" si="0"/>
        <v>106.96454708365356</v>
      </c>
      <c r="C17" s="21">
        <v>105.95535103640844</v>
      </c>
      <c r="D17" s="21">
        <v>106.46584775783306</v>
      </c>
      <c r="E17" s="21">
        <v>106.25794402696312</v>
      </c>
      <c r="F17" s="21">
        <v>106.18429370649655</v>
      </c>
      <c r="G17" s="21">
        <v>107.47872169817887</v>
      </c>
      <c r="H17" s="21">
        <v>106.97524083533165</v>
      </c>
      <c r="I17" s="21">
        <v>107.11933045274127</v>
      </c>
      <c r="J17" s="21">
        <v>107.12742238639291</v>
      </c>
      <c r="K17" s="21">
        <v>107.73868854200848</v>
      </c>
      <c r="L17" s="21">
        <v>107.36345487160457</v>
      </c>
      <c r="M17" s="21">
        <v>107.25980165012496</v>
      </c>
      <c r="N17" s="22">
        <v>107.64846803975891</v>
      </c>
      <c r="O17" s="14">
        <v>2006</v>
      </c>
    </row>
    <row r="18" spans="1:15" ht="15.75" customHeight="1">
      <c r="A18" s="8">
        <v>2007</v>
      </c>
      <c r="B18" s="20">
        <f t="shared" si="0"/>
        <v>110.28350378301046</v>
      </c>
      <c r="C18" s="21">
        <v>106.48239776773543</v>
      </c>
      <c r="D18" s="21">
        <v>106.89147825623702</v>
      </c>
      <c r="E18" s="21">
        <v>107.96084187470532</v>
      </c>
      <c r="F18" s="21">
        <v>108.61403233346049</v>
      </c>
      <c r="G18" s="21">
        <v>108.57</v>
      </c>
      <c r="H18" s="21">
        <v>110.03705581289819</v>
      </c>
      <c r="I18" s="21">
        <v>110.53468988986731</v>
      </c>
      <c r="J18" s="21">
        <v>112.50949150863042</v>
      </c>
      <c r="K18" s="21">
        <v>112.68569571334631</v>
      </c>
      <c r="L18" s="21">
        <v>112.82282930943491</v>
      </c>
      <c r="M18" s="21">
        <v>113.28</v>
      </c>
      <c r="N18" s="22">
        <v>113.0135329298102</v>
      </c>
      <c r="O18" s="14">
        <v>2007</v>
      </c>
    </row>
    <row r="19" spans="1:15" ht="15.75" customHeight="1">
      <c r="A19" s="8">
        <v>2008</v>
      </c>
      <c r="B19" s="20">
        <f t="shared" si="0"/>
        <v>118.13479028448829</v>
      </c>
      <c r="C19" s="25">
        <v>114.42359816175109</v>
      </c>
      <c r="D19" s="21">
        <v>114.914168318791</v>
      </c>
      <c r="E19" s="21">
        <v>115.24477133575735</v>
      </c>
      <c r="F19" s="21">
        <v>116.88809880052527</v>
      </c>
      <c r="G19" s="21">
        <v>117.33339056072688</v>
      </c>
      <c r="H19" s="21">
        <v>117.96069388101945</v>
      </c>
      <c r="I19" s="21">
        <v>118.67416958638512</v>
      </c>
      <c r="J19" s="21">
        <v>119.5573214978797</v>
      </c>
      <c r="K19" s="21">
        <v>120.52127127102369</v>
      </c>
      <c r="L19" s="27">
        <v>121.16</v>
      </c>
      <c r="M19" s="27">
        <v>120.61</v>
      </c>
      <c r="N19" s="28">
        <v>120.33</v>
      </c>
      <c r="O19" s="14">
        <v>2008</v>
      </c>
    </row>
    <row r="20" spans="1:15" ht="15.75" customHeight="1">
      <c r="A20" s="8">
        <v>2009</v>
      </c>
      <c r="B20" s="29">
        <f t="shared" si="0"/>
        <v>122.3170971907747</v>
      </c>
      <c r="C20" s="21">
        <v>118.91761827944207</v>
      </c>
      <c r="D20" s="21">
        <v>118.65802801640005</v>
      </c>
      <c r="E20" s="21">
        <v>119.75783699959401</v>
      </c>
      <c r="F20" s="21">
        <v>119.79258362184679</v>
      </c>
      <c r="G20" s="21">
        <v>121.49965416782446</v>
      </c>
      <c r="H20" s="21">
        <v>121.9042220658729</v>
      </c>
      <c r="I20" s="21">
        <v>122.33337991871402</v>
      </c>
      <c r="J20" s="21">
        <v>123.75011145891817</v>
      </c>
      <c r="K20" s="21">
        <v>124.52679495997059</v>
      </c>
      <c r="L20" s="21">
        <v>124.95586752229674</v>
      </c>
      <c r="M20" s="21">
        <v>125.2380797818309</v>
      </c>
      <c r="N20" s="22">
        <v>126.47098949658593</v>
      </c>
      <c r="O20" s="14">
        <v>2009</v>
      </c>
    </row>
    <row r="21" spans="1:15" ht="15.75" customHeight="1">
      <c r="A21" s="8">
        <v>2010</v>
      </c>
      <c r="B21" s="29">
        <f t="shared" si="0"/>
        <v>128.7418037575047</v>
      </c>
      <c r="C21" s="21">
        <v>126.68801556453707</v>
      </c>
      <c r="D21" s="21">
        <v>126.17171146551779</v>
      </c>
      <c r="E21" s="21">
        <v>126.55926638640186</v>
      </c>
      <c r="F21" s="21">
        <v>126.68871081494218</v>
      </c>
      <c r="G21" s="21">
        <v>127.04540819639429</v>
      </c>
      <c r="H21" s="21">
        <v>127.83886660463348</v>
      </c>
      <c r="I21" s="21">
        <v>129.04285520358857</v>
      </c>
      <c r="J21" s="21">
        <v>129.18450238104137</v>
      </c>
      <c r="K21" s="21">
        <v>130.54796450771298</v>
      </c>
      <c r="L21" s="21">
        <v>131.62654681662102</v>
      </c>
      <c r="M21" s="21">
        <v>131.91264432729139</v>
      </c>
      <c r="N21" s="22">
        <v>131.59515282137423</v>
      </c>
      <c r="O21" s="14">
        <v>2010</v>
      </c>
    </row>
    <row r="22" spans="1:15" ht="15.75" customHeight="1">
      <c r="A22" s="8"/>
      <c r="B22" s="483" t="s">
        <v>36</v>
      </c>
      <c r="C22" s="484"/>
      <c r="D22" s="484"/>
      <c r="E22" s="484"/>
      <c r="F22" s="484"/>
      <c r="G22" s="484"/>
      <c r="H22" s="484"/>
      <c r="I22" s="460" t="s">
        <v>1801</v>
      </c>
      <c r="J22" s="460"/>
      <c r="K22" s="460"/>
      <c r="L22" s="460"/>
      <c r="M22" s="460"/>
      <c r="N22" s="461"/>
      <c r="O22" s="14"/>
    </row>
    <row r="23" spans="1:15" ht="15.75" customHeight="1">
      <c r="A23" s="12">
        <v>2011</v>
      </c>
      <c r="B23" s="29">
        <f t="shared" ref="B23:B29" si="1">AVERAGE(C23:N23)</f>
        <v>104.13405623366158</v>
      </c>
      <c r="C23" s="23">
        <v>102.68883292482732</v>
      </c>
      <c r="D23" s="23">
        <v>102.82505002784248</v>
      </c>
      <c r="E23" s="23">
        <v>103.66675994575755</v>
      </c>
      <c r="F23" s="23">
        <v>103.65720013106524</v>
      </c>
      <c r="G23" s="23">
        <v>103.68016991338568</v>
      </c>
      <c r="H23" s="23">
        <v>103.76020370144707</v>
      </c>
      <c r="I23" s="23">
        <v>104.30008885552932</v>
      </c>
      <c r="J23" s="23">
        <v>104.606834078487</v>
      </c>
      <c r="K23" s="23">
        <v>104.76578001338976</v>
      </c>
      <c r="L23" s="23">
        <v>105.01574713856171</v>
      </c>
      <c r="M23" s="23">
        <v>105.26092261242728</v>
      </c>
      <c r="N23" s="24">
        <v>105.38108546121852</v>
      </c>
      <c r="O23" s="14">
        <v>2011</v>
      </c>
    </row>
    <row r="24" spans="1:15" ht="15.75" customHeight="1">
      <c r="A24" s="11">
        <v>2012</v>
      </c>
      <c r="B24" s="29">
        <f t="shared" si="1"/>
        <v>107.50082083781579</v>
      </c>
      <c r="C24" s="23">
        <v>106.41389443362939</v>
      </c>
      <c r="D24" s="23">
        <v>106.72551570571572</v>
      </c>
      <c r="E24" s="23">
        <v>106.95690150787968</v>
      </c>
      <c r="F24" s="23">
        <v>106.67418109053784</v>
      </c>
      <c r="G24" s="23">
        <v>106.74825673067805</v>
      </c>
      <c r="H24" s="23">
        <v>106.07289007060153</v>
      </c>
      <c r="I24" s="23">
        <v>106.26543596803769</v>
      </c>
      <c r="J24" s="23">
        <v>107.94242855263559</v>
      </c>
      <c r="K24" s="23">
        <v>109.52397003497913</v>
      </c>
      <c r="L24" s="23">
        <v>109.01272379711919</v>
      </c>
      <c r="M24" s="23">
        <v>108.97191802955899</v>
      </c>
      <c r="N24" s="24">
        <v>108.70173413241665</v>
      </c>
      <c r="O24" s="14">
        <v>2012</v>
      </c>
    </row>
    <row r="25" spans="1:15" ht="15.75" customHeight="1">
      <c r="A25" s="12">
        <v>2013</v>
      </c>
      <c r="B25" s="29">
        <f t="shared" si="1"/>
        <v>109.44338879444759</v>
      </c>
      <c r="C25" s="23">
        <v>109.1718177944784</v>
      </c>
      <c r="D25" s="23">
        <v>108.61618443700472</v>
      </c>
      <c r="E25" s="23">
        <v>107.87488167124422</v>
      </c>
      <c r="F25" s="23">
        <v>107.64312719393934</v>
      </c>
      <c r="G25" s="23">
        <v>108.10108611256064</v>
      </c>
      <c r="H25" s="23">
        <v>109.09253540592999</v>
      </c>
      <c r="I25" s="23">
        <v>109.31646533093962</v>
      </c>
      <c r="J25" s="23">
        <v>110.17588193162922</v>
      </c>
      <c r="K25" s="23">
        <v>110.47381358561275</v>
      </c>
      <c r="L25" s="23">
        <v>110.87124605972618</v>
      </c>
      <c r="M25" s="23">
        <v>110.21421619231764</v>
      </c>
      <c r="N25" s="24">
        <v>111.76940981798826</v>
      </c>
      <c r="O25" s="14">
        <v>2013</v>
      </c>
    </row>
    <row r="26" spans="1:15" ht="15.75" customHeight="1">
      <c r="A26" s="12">
        <v>2014</v>
      </c>
      <c r="B26" s="29">
        <f t="shared" si="1"/>
        <v>113.64975207490339</v>
      </c>
      <c r="C26" s="23">
        <v>113.9247418429603</v>
      </c>
      <c r="D26" s="23">
        <v>113.74885694826152</v>
      </c>
      <c r="E26" s="23">
        <v>114.04214038440976</v>
      </c>
      <c r="F26" s="23">
        <v>113.61660681961233</v>
      </c>
      <c r="G26" s="23">
        <v>113.16400707337348</v>
      </c>
      <c r="H26" s="23">
        <v>112.79578040646913</v>
      </c>
      <c r="I26" s="23">
        <v>113.58952430892519</v>
      </c>
      <c r="J26" s="23">
        <v>113.37764513767009</v>
      </c>
      <c r="K26" s="23">
        <v>113.66503693544094</v>
      </c>
      <c r="L26" s="23">
        <v>114.1222757447299</v>
      </c>
      <c r="M26" s="23">
        <v>113.49338565038857</v>
      </c>
      <c r="N26" s="24">
        <v>114.25702364659915</v>
      </c>
      <c r="O26" s="16">
        <v>2014</v>
      </c>
    </row>
    <row r="27" spans="1:15" ht="15.75" customHeight="1">
      <c r="A27" s="12">
        <v>2015</v>
      </c>
      <c r="B27" s="29">
        <f t="shared" si="1"/>
        <v>114.02027156227769</v>
      </c>
      <c r="C27" s="23">
        <v>113.06111209739076</v>
      </c>
      <c r="D27" s="23">
        <v>112.91909998200899</v>
      </c>
      <c r="E27" s="23">
        <v>113.68395302488132</v>
      </c>
      <c r="F27" s="23">
        <v>113.86079453344213</v>
      </c>
      <c r="G27" s="23">
        <v>114.24054447464214</v>
      </c>
      <c r="H27" s="23">
        <v>114.781679197619</v>
      </c>
      <c r="I27" s="23">
        <v>114.6306410966765</v>
      </c>
      <c r="J27" s="23">
        <v>114.20540888850644</v>
      </c>
      <c r="K27" s="23">
        <v>113.86058319748112</v>
      </c>
      <c r="L27" s="23">
        <v>115.11915443225067</v>
      </c>
      <c r="M27" s="23">
        <v>114.28661013283322</v>
      </c>
      <c r="N27" s="24">
        <v>113.59367768959977</v>
      </c>
      <c r="O27" s="16">
        <v>2015</v>
      </c>
    </row>
    <row r="28" spans="1:15" ht="15.75" customHeight="1">
      <c r="A28" s="12">
        <v>2016</v>
      </c>
      <c r="B28" s="29">
        <f t="shared" si="1"/>
        <v>112.92517627472405</v>
      </c>
      <c r="C28" s="23">
        <v>111.69660354539957</v>
      </c>
      <c r="D28" s="23">
        <v>111.12596753403086</v>
      </c>
      <c r="E28" s="23">
        <v>112.14612293886113</v>
      </c>
      <c r="F28" s="23">
        <v>111.51970076731843</v>
      </c>
      <c r="G28" s="23">
        <v>111.48283225980892</v>
      </c>
      <c r="H28" s="23">
        <v>113.42848656661906</v>
      </c>
      <c r="I28" s="23">
        <v>113.65974233450767</v>
      </c>
      <c r="J28" s="23">
        <v>113.25161431142975</v>
      </c>
      <c r="K28" s="23">
        <v>114.18771396618878</v>
      </c>
      <c r="L28" s="23">
        <v>114.3244709322764</v>
      </c>
      <c r="M28" s="23">
        <v>114.21333534255287</v>
      </c>
      <c r="N28" s="24">
        <v>114.06552479769522</v>
      </c>
      <c r="O28" s="16">
        <v>2016</v>
      </c>
    </row>
    <row r="29" spans="1:15" ht="15.75" customHeight="1">
      <c r="A29" s="30">
        <v>2017</v>
      </c>
      <c r="B29" s="29">
        <f t="shared" si="1"/>
        <v>115.38740142373501</v>
      </c>
      <c r="C29" s="32">
        <v>115.23204230533416</v>
      </c>
      <c r="D29" s="32">
        <v>115.63838938091766</v>
      </c>
      <c r="E29" s="32">
        <v>114.83174524127367</v>
      </c>
      <c r="F29" s="32">
        <v>115.52735736625058</v>
      </c>
      <c r="G29" s="32">
        <v>115.33153612455702</v>
      </c>
      <c r="H29" s="32">
        <v>114.99921244131772</v>
      </c>
      <c r="I29" s="32">
        <v>114.85381803904413</v>
      </c>
      <c r="J29" s="32">
        <v>115.39058479467634</v>
      </c>
      <c r="K29" s="32">
        <v>115.71394353137593</v>
      </c>
      <c r="L29" s="32">
        <v>115.80622558272435</v>
      </c>
      <c r="M29" s="32">
        <v>115.62438653981415</v>
      </c>
      <c r="N29" s="32">
        <v>115.6995757375343</v>
      </c>
      <c r="O29" s="37">
        <v>2017</v>
      </c>
    </row>
    <row r="30" spans="1:15" ht="16.899999999999999" customHeight="1">
      <c r="A30" s="477" t="s">
        <v>2123</v>
      </c>
      <c r="B30" s="477"/>
      <c r="C30" s="477"/>
      <c r="D30" s="477"/>
      <c r="E30" s="477"/>
      <c r="F30" s="477"/>
      <c r="G30" s="477"/>
      <c r="H30" s="485" t="s">
        <v>2124</v>
      </c>
      <c r="I30" s="485"/>
      <c r="J30" s="485"/>
      <c r="K30" s="485"/>
      <c r="L30" s="485"/>
      <c r="M30" s="485"/>
      <c r="N30" s="485"/>
      <c r="O30" s="485"/>
    </row>
    <row r="31" spans="1:15" ht="21" customHeight="1">
      <c r="A31" s="478"/>
      <c r="B31" s="478"/>
      <c r="C31" s="478"/>
      <c r="D31" s="478"/>
      <c r="E31" s="478"/>
      <c r="F31" s="478"/>
      <c r="G31" s="478"/>
      <c r="H31" s="486"/>
      <c r="I31" s="486"/>
      <c r="J31" s="486"/>
      <c r="K31" s="486"/>
      <c r="L31" s="486"/>
      <c r="M31" s="486"/>
      <c r="N31" s="486"/>
      <c r="O31" s="486"/>
    </row>
  </sheetData>
  <mergeCells count="12">
    <mergeCell ref="B22:H22"/>
    <mergeCell ref="I22:N22"/>
    <mergeCell ref="A30:G31"/>
    <mergeCell ref="H30:O31"/>
    <mergeCell ref="A1:O1"/>
    <mergeCell ref="A2:O2"/>
    <mergeCell ref="A3:O3"/>
    <mergeCell ref="A4:A6"/>
    <mergeCell ref="C4:H4"/>
    <mergeCell ref="I4:N4"/>
    <mergeCell ref="O4:O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8" orientation="landscape" useFirstPageNumber="1" r:id="rId1"/>
  <headerFooter alignWithMargins="0">
    <oddHeader>&amp;L&amp;8PCBS: Prices and Price Indices Annual Bulletin, 2017
&amp;R&amp;1&amp;K00+000ء&amp;8&amp;K01+000 PCBS&amp;K000000: الأسعار والأرقام القياسية النشرة السنوية، 2017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Z42"/>
  <sheetViews>
    <sheetView rightToLeft="1" view="pageBreakPreview" zoomScaleNormal="100" zoomScaleSheetLayoutView="100" workbookViewId="0">
      <selection sqref="A1:L41"/>
    </sheetView>
  </sheetViews>
  <sheetFormatPr defaultColWidth="8.7109375" defaultRowHeight="16.5" customHeight="1"/>
  <cols>
    <col min="1" max="1" width="24.7109375" style="39" customWidth="1"/>
    <col min="2" max="11" width="8.28515625" style="39" customWidth="1"/>
    <col min="12" max="12" width="33.5703125" style="39" customWidth="1"/>
    <col min="13" max="21" width="7.85546875" style="39" customWidth="1"/>
    <col min="22" max="22" width="33.28515625" style="39" customWidth="1"/>
    <col min="23" max="16384" width="8.7109375" style="39"/>
  </cols>
  <sheetData>
    <row r="1" spans="1:26" ht="19.899999999999999" customHeight="1">
      <c r="A1" s="488" t="s">
        <v>1816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6" ht="19.899999999999999" customHeight="1">
      <c r="A2" s="489" t="s">
        <v>2125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6" ht="19.899999999999999" customHeight="1">
      <c r="A3" s="488" t="s">
        <v>37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6" s="42" customFormat="1" ht="4.9000000000000004" customHeight="1"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6" s="43" customFormat="1" ht="19.899999999999999" customHeight="1">
      <c r="A5" s="490" t="s">
        <v>38</v>
      </c>
      <c r="B5" s="493">
        <v>2008</v>
      </c>
      <c r="C5" s="494"/>
      <c r="D5" s="493">
        <v>2009</v>
      </c>
      <c r="E5" s="494"/>
      <c r="F5" s="493">
        <v>2010</v>
      </c>
      <c r="G5" s="494"/>
      <c r="H5" s="493">
        <v>2011</v>
      </c>
      <c r="I5" s="494"/>
      <c r="J5" s="493">
        <v>2012</v>
      </c>
      <c r="K5" s="494"/>
      <c r="L5" s="471" t="s">
        <v>39</v>
      </c>
      <c r="M5" s="44"/>
      <c r="N5" s="495"/>
      <c r="O5" s="495"/>
      <c r="P5" s="495"/>
      <c r="Q5" s="495"/>
      <c r="R5" s="495"/>
      <c r="S5" s="495"/>
      <c r="T5" s="495"/>
      <c r="U5" s="495"/>
    </row>
    <row r="6" spans="1:26" s="43" customFormat="1" ht="19.899999999999999" customHeight="1">
      <c r="A6" s="491"/>
      <c r="B6" s="45" t="s">
        <v>40</v>
      </c>
      <c r="C6" s="45" t="s">
        <v>41</v>
      </c>
      <c r="D6" s="45" t="s">
        <v>40</v>
      </c>
      <c r="E6" s="45" t="s">
        <v>41</v>
      </c>
      <c r="F6" s="45" t="s">
        <v>40</v>
      </c>
      <c r="G6" s="45" t="s">
        <v>41</v>
      </c>
      <c r="H6" s="45" t="s">
        <v>40</v>
      </c>
      <c r="I6" s="45" t="s">
        <v>41</v>
      </c>
      <c r="J6" s="45" t="s">
        <v>40</v>
      </c>
      <c r="K6" s="45" t="s">
        <v>41</v>
      </c>
      <c r="L6" s="472"/>
      <c r="M6" s="46"/>
      <c r="N6" s="47"/>
      <c r="O6" s="47"/>
      <c r="P6" s="47"/>
      <c r="Q6" s="47"/>
      <c r="R6" s="47"/>
      <c r="S6" s="47"/>
      <c r="T6" s="47"/>
      <c r="U6" s="47"/>
    </row>
    <row r="7" spans="1:26" s="43" customFormat="1" ht="25.15" customHeight="1">
      <c r="A7" s="492"/>
      <c r="B7" s="48" t="s">
        <v>42</v>
      </c>
      <c r="C7" s="48" t="s">
        <v>43</v>
      </c>
      <c r="D7" s="48" t="s">
        <v>42</v>
      </c>
      <c r="E7" s="48" t="s">
        <v>43</v>
      </c>
      <c r="F7" s="48" t="s">
        <v>42</v>
      </c>
      <c r="G7" s="48" t="s">
        <v>43</v>
      </c>
      <c r="H7" s="48" t="s">
        <v>42</v>
      </c>
      <c r="I7" s="48" t="s">
        <v>43</v>
      </c>
      <c r="J7" s="48" t="s">
        <v>42</v>
      </c>
      <c r="K7" s="48" t="s">
        <v>43</v>
      </c>
      <c r="L7" s="473"/>
      <c r="M7" s="49"/>
      <c r="N7" s="50"/>
      <c r="O7" s="50"/>
      <c r="P7" s="50"/>
      <c r="Q7" s="50"/>
      <c r="R7" s="50"/>
      <c r="S7" s="50"/>
      <c r="T7" s="50"/>
      <c r="U7" s="50"/>
    </row>
    <row r="8" spans="1:26" s="57" customFormat="1" ht="18" customHeight="1">
      <c r="A8" s="51" t="s">
        <v>44</v>
      </c>
      <c r="B8" s="52">
        <v>93.353251131673673</v>
      </c>
      <c r="C8" s="18">
        <v>17.26112645876951</v>
      </c>
      <c r="D8" s="18">
        <v>96.711467044754897</v>
      </c>
      <c r="E8" s="18">
        <f>D8/B8*100-100</f>
        <v>3.5973207921216215</v>
      </c>
      <c r="F8" s="18">
        <v>100</v>
      </c>
      <c r="G8" s="18">
        <f>F8/D8*100-100</f>
        <v>3.4003547415150592</v>
      </c>
      <c r="H8" s="18">
        <v>102.40429791554105</v>
      </c>
      <c r="I8" s="18">
        <f>H8/F8*100-100</f>
        <v>2.4042979155410364</v>
      </c>
      <c r="J8" s="18">
        <v>104.57760869260967</v>
      </c>
      <c r="K8" s="18">
        <f>J8/H8*100-100</f>
        <v>2.1222847295541101</v>
      </c>
      <c r="L8" s="53" t="s">
        <v>45</v>
      </c>
      <c r="M8" s="54"/>
      <c r="N8" s="55"/>
      <c r="O8" s="55"/>
      <c r="P8" s="55"/>
      <c r="Q8" s="55"/>
      <c r="R8" s="55"/>
      <c r="S8" s="55"/>
      <c r="T8" s="55"/>
      <c r="U8" s="55"/>
      <c r="V8" s="56"/>
      <c r="Y8" s="496"/>
      <c r="Z8" s="497"/>
    </row>
    <row r="9" spans="1:26" s="57" customFormat="1" ht="18" customHeight="1">
      <c r="A9" s="58" t="s">
        <v>46</v>
      </c>
      <c r="B9" s="29">
        <v>81.133132314441966</v>
      </c>
      <c r="C9" s="21">
        <v>7.441933745844878</v>
      </c>
      <c r="D9" s="21">
        <v>89.185785801323377</v>
      </c>
      <c r="E9" s="21">
        <f t="shared" ref="E9:E20" si="0">D9/B9*100-100</f>
        <v>9.925234312009934</v>
      </c>
      <c r="F9" s="21">
        <v>100.00000000000001</v>
      </c>
      <c r="G9" s="21">
        <f t="shared" ref="G9:G20" si="1">F9/D9*100-100</f>
        <v>12.125490739933767</v>
      </c>
      <c r="H9" s="21">
        <v>106.21574163342801</v>
      </c>
      <c r="I9" s="21">
        <f t="shared" ref="I9:I20" si="2">H9/F9*100-100</f>
        <v>6.2157416334279958</v>
      </c>
      <c r="J9" s="21">
        <v>114.52601614635573</v>
      </c>
      <c r="K9" s="21">
        <f t="shared" ref="K9:K20" si="3">J9/H9*100-100</f>
        <v>7.8239575275086395</v>
      </c>
      <c r="L9" s="59" t="s">
        <v>47</v>
      </c>
      <c r="M9" s="54"/>
      <c r="N9" s="55"/>
      <c r="O9" s="55"/>
      <c r="P9" s="55"/>
      <c r="Q9" s="55"/>
      <c r="R9" s="55"/>
      <c r="S9" s="55"/>
      <c r="T9" s="55"/>
      <c r="U9" s="55"/>
      <c r="V9" s="56"/>
    </row>
    <row r="10" spans="1:26" s="57" customFormat="1" ht="18" customHeight="1">
      <c r="A10" s="60" t="s">
        <v>48</v>
      </c>
      <c r="B10" s="29">
        <v>92.736992181960787</v>
      </c>
      <c r="C10" s="21">
        <v>0.50860136755275676</v>
      </c>
      <c r="D10" s="61">
        <v>96.228238800718188</v>
      </c>
      <c r="E10" s="21">
        <f t="shared" si="0"/>
        <v>3.7646752785632316</v>
      </c>
      <c r="F10" s="21">
        <v>100</v>
      </c>
      <c r="G10" s="21">
        <f t="shared" si="1"/>
        <v>3.9195991179812069</v>
      </c>
      <c r="H10" s="21">
        <v>104.59657607369002</v>
      </c>
      <c r="I10" s="21">
        <f t="shared" si="2"/>
        <v>4.5965760736900165</v>
      </c>
      <c r="J10" s="21">
        <v>105.95561584311052</v>
      </c>
      <c r="K10" s="21">
        <f t="shared" si="3"/>
        <v>1.2993157333018672</v>
      </c>
      <c r="L10" s="59" t="s">
        <v>49</v>
      </c>
      <c r="M10" s="54"/>
      <c r="N10" s="55"/>
      <c r="O10" s="55"/>
      <c r="P10" s="55"/>
      <c r="Q10" s="55"/>
      <c r="R10" s="55"/>
      <c r="S10" s="55"/>
      <c r="T10" s="55"/>
      <c r="U10" s="55"/>
      <c r="V10" s="56"/>
    </row>
    <row r="11" spans="1:26" s="57" customFormat="1" ht="18" customHeight="1">
      <c r="A11" s="62" t="s">
        <v>50</v>
      </c>
      <c r="B11" s="21">
        <v>95.825201110715</v>
      </c>
      <c r="C11" s="21">
        <v>7.6411031106597989</v>
      </c>
      <c r="D11" s="21">
        <v>95.128763733746041</v>
      </c>
      <c r="E11" s="21">
        <f t="shared" si="0"/>
        <v>-0.72677893591300347</v>
      </c>
      <c r="F11" s="63">
        <v>100</v>
      </c>
      <c r="G11" s="21">
        <f t="shared" si="1"/>
        <v>5.1206765178699811</v>
      </c>
      <c r="H11" s="63">
        <v>102.94512704554815</v>
      </c>
      <c r="I11" s="21">
        <f t="shared" si="2"/>
        <v>2.9451270455481477</v>
      </c>
      <c r="J11" s="63">
        <v>106.97291992667273</v>
      </c>
      <c r="K11" s="21">
        <f t="shared" si="3"/>
        <v>3.912562932039009</v>
      </c>
      <c r="L11" s="64" t="s">
        <v>51</v>
      </c>
      <c r="M11" s="54"/>
      <c r="N11" s="65"/>
      <c r="O11" s="55"/>
      <c r="P11" s="65"/>
      <c r="Q11" s="55"/>
      <c r="R11" s="65"/>
      <c r="S11" s="55"/>
      <c r="T11" s="55"/>
      <c r="U11" s="55"/>
      <c r="V11" s="56"/>
    </row>
    <row r="12" spans="1:26" s="57" customFormat="1" ht="18" customHeight="1">
      <c r="A12" s="60" t="s">
        <v>52</v>
      </c>
      <c r="B12" s="29">
        <v>90.864769909878035</v>
      </c>
      <c r="C12" s="21">
        <v>6.4926919613399008</v>
      </c>
      <c r="D12" s="21">
        <v>97.418603101478638</v>
      </c>
      <c r="E12" s="21">
        <f t="shared" si="0"/>
        <v>7.2127329416019563</v>
      </c>
      <c r="F12" s="21">
        <v>100</v>
      </c>
      <c r="G12" s="21">
        <f t="shared" si="1"/>
        <v>2.6497987205096507</v>
      </c>
      <c r="H12" s="21">
        <v>99.971916098958289</v>
      </c>
      <c r="I12" s="21">
        <f t="shared" si="2"/>
        <v>-2.8083901041711101E-2</v>
      </c>
      <c r="J12" s="21">
        <v>101.26406349332409</v>
      </c>
      <c r="K12" s="21">
        <f t="shared" si="3"/>
        <v>1.2925103817023569</v>
      </c>
      <c r="L12" s="59" t="s">
        <v>53</v>
      </c>
      <c r="M12" s="54"/>
      <c r="N12" s="55"/>
      <c r="O12" s="55"/>
      <c r="P12" s="55"/>
      <c r="Q12" s="55"/>
      <c r="R12" s="55"/>
      <c r="S12" s="55"/>
      <c r="T12" s="55"/>
      <c r="U12" s="55"/>
      <c r="V12" s="56"/>
    </row>
    <row r="13" spans="1:26" s="57" customFormat="1" ht="18" customHeight="1">
      <c r="A13" s="62" t="s">
        <v>54</v>
      </c>
      <c r="B13" s="21">
        <v>99.43916222327401</v>
      </c>
      <c r="C13" s="21">
        <v>7.2543937103889391</v>
      </c>
      <c r="D13" s="21">
        <v>99.092402662412056</v>
      </c>
      <c r="E13" s="21">
        <f t="shared" si="0"/>
        <v>-0.3487152879298776</v>
      </c>
      <c r="F13" s="21">
        <v>100.00000000000001</v>
      </c>
      <c r="G13" s="21">
        <f t="shared" si="1"/>
        <v>0.91591011339180284</v>
      </c>
      <c r="H13" s="21">
        <v>101.32975177921503</v>
      </c>
      <c r="I13" s="21">
        <f t="shared" si="2"/>
        <v>1.329751779215016</v>
      </c>
      <c r="J13" s="21">
        <v>104.42963728422694</v>
      </c>
      <c r="K13" s="21">
        <f t="shared" si="3"/>
        <v>3.0592056632746676</v>
      </c>
      <c r="L13" s="64" t="s">
        <v>55</v>
      </c>
      <c r="M13" s="54"/>
      <c r="N13" s="55"/>
      <c r="O13" s="55"/>
      <c r="P13" s="55"/>
      <c r="Q13" s="55"/>
      <c r="R13" s="55"/>
      <c r="S13" s="55"/>
      <c r="T13" s="55"/>
      <c r="U13" s="55"/>
      <c r="V13" s="56"/>
    </row>
    <row r="14" spans="1:26" s="57" customFormat="1" ht="18" customHeight="1">
      <c r="A14" s="62" t="s">
        <v>56</v>
      </c>
      <c r="B14" s="21">
        <v>100.07189700677147</v>
      </c>
      <c r="C14" s="21">
        <v>8.0082594684480028</v>
      </c>
      <c r="D14" s="21">
        <v>97.432167986419259</v>
      </c>
      <c r="E14" s="21">
        <f t="shared" si="0"/>
        <v>-2.6378324977426928</v>
      </c>
      <c r="F14" s="21">
        <v>100</v>
      </c>
      <c r="G14" s="21">
        <f t="shared" si="1"/>
        <v>2.6355074167482968</v>
      </c>
      <c r="H14" s="21">
        <v>104.77736221700792</v>
      </c>
      <c r="I14" s="21">
        <f t="shared" si="2"/>
        <v>4.7773622170079335</v>
      </c>
      <c r="J14" s="21">
        <v>107.08339532256097</v>
      </c>
      <c r="K14" s="21">
        <f t="shared" si="3"/>
        <v>2.2008886812563162</v>
      </c>
      <c r="L14" s="64" t="s">
        <v>57</v>
      </c>
      <c r="M14" s="54"/>
      <c r="N14" s="55"/>
      <c r="O14" s="55"/>
      <c r="P14" s="55"/>
      <c r="Q14" s="55"/>
      <c r="R14" s="55"/>
      <c r="S14" s="55"/>
      <c r="T14" s="55"/>
      <c r="U14" s="55"/>
      <c r="V14" s="56"/>
    </row>
    <row r="15" spans="1:26" s="57" customFormat="1" ht="18" customHeight="1">
      <c r="A15" s="62" t="s">
        <v>58</v>
      </c>
      <c r="B15" s="21">
        <v>103.00671800133556</v>
      </c>
      <c r="C15" s="21">
        <v>0.62496924244047136</v>
      </c>
      <c r="D15" s="21">
        <v>102.0832585237565</v>
      </c>
      <c r="E15" s="21">
        <f t="shared" si="0"/>
        <v>-0.89650412662122392</v>
      </c>
      <c r="F15" s="21">
        <v>99.999999999999986</v>
      </c>
      <c r="G15" s="21">
        <f t="shared" si="1"/>
        <v>-2.0407445391956287</v>
      </c>
      <c r="H15" s="21">
        <v>100.38546924791139</v>
      </c>
      <c r="I15" s="21">
        <f t="shared" si="2"/>
        <v>0.38546924791140214</v>
      </c>
      <c r="J15" s="21">
        <v>100.64174359785575</v>
      </c>
      <c r="K15" s="21">
        <f t="shared" si="3"/>
        <v>0.25529028440507773</v>
      </c>
      <c r="L15" s="64" t="s">
        <v>59</v>
      </c>
      <c r="M15" s="54"/>
      <c r="N15" s="55"/>
      <c r="O15" s="55"/>
      <c r="P15" s="55"/>
      <c r="Q15" s="55"/>
      <c r="R15" s="55"/>
      <c r="S15" s="55"/>
      <c r="T15" s="55"/>
      <c r="U15" s="55"/>
      <c r="V15" s="56"/>
    </row>
    <row r="16" spans="1:26" s="57" customFormat="1" ht="18" customHeight="1">
      <c r="A16" s="58" t="s">
        <v>60</v>
      </c>
      <c r="B16" s="29">
        <v>96.150831768329297</v>
      </c>
      <c r="C16" s="21">
        <v>1.3936596561456156</v>
      </c>
      <c r="D16" s="21">
        <v>98.257727372075465</v>
      </c>
      <c r="E16" s="21">
        <f t="shared" si="0"/>
        <v>2.191240122417895</v>
      </c>
      <c r="F16" s="21">
        <v>99.999999999999986</v>
      </c>
      <c r="G16" s="21">
        <f t="shared" si="1"/>
        <v>1.7731660140347003</v>
      </c>
      <c r="H16" s="21">
        <v>101.20522085155402</v>
      </c>
      <c r="I16" s="21">
        <f t="shared" si="2"/>
        <v>1.2052208515540315</v>
      </c>
      <c r="J16" s="21">
        <v>102.46339976134654</v>
      </c>
      <c r="K16" s="21">
        <f t="shared" si="3"/>
        <v>1.2431956565145867</v>
      </c>
      <c r="L16" s="59" t="s">
        <v>61</v>
      </c>
      <c r="M16" s="54"/>
      <c r="N16" s="55"/>
      <c r="O16" s="55"/>
      <c r="P16" s="55"/>
      <c r="Q16" s="55"/>
      <c r="R16" s="55"/>
      <c r="S16" s="55"/>
      <c r="T16" s="55"/>
      <c r="U16" s="55"/>
      <c r="V16" s="56"/>
    </row>
    <row r="17" spans="1:26" s="57" customFormat="1" ht="18" customHeight="1">
      <c r="A17" s="62" t="s">
        <v>62</v>
      </c>
      <c r="B17" s="21">
        <v>90.34543598053979</v>
      </c>
      <c r="C17" s="21">
        <v>-0.58773397880294453</v>
      </c>
      <c r="D17" s="21">
        <v>94.336124171288972</v>
      </c>
      <c r="E17" s="21">
        <f t="shared" si="0"/>
        <v>4.4171442059439272</v>
      </c>
      <c r="F17" s="21">
        <v>100</v>
      </c>
      <c r="G17" s="21">
        <f t="shared" si="1"/>
        <v>6.0039310269170727</v>
      </c>
      <c r="H17" s="21">
        <v>102.09557816923353</v>
      </c>
      <c r="I17" s="21">
        <f t="shared" si="2"/>
        <v>2.0955781692335336</v>
      </c>
      <c r="J17" s="21">
        <v>107.67548254342761</v>
      </c>
      <c r="K17" s="21">
        <f t="shared" si="3"/>
        <v>5.4653732064133322</v>
      </c>
      <c r="L17" s="64" t="s">
        <v>63</v>
      </c>
      <c r="M17" s="54"/>
      <c r="N17" s="55"/>
      <c r="O17" s="55"/>
      <c r="P17" s="55"/>
      <c r="Q17" s="55"/>
      <c r="R17" s="55"/>
      <c r="S17" s="55"/>
      <c r="T17" s="55"/>
      <c r="U17" s="55"/>
      <c r="V17" s="56"/>
    </row>
    <row r="18" spans="1:26" s="57" customFormat="1" ht="18" customHeight="1">
      <c r="A18" s="60" t="s">
        <v>64</v>
      </c>
      <c r="B18" s="29">
        <v>92.495470308146366</v>
      </c>
      <c r="C18" s="21">
        <v>12.940343481302179</v>
      </c>
      <c r="D18" s="21">
        <v>96.872743196451609</v>
      </c>
      <c r="E18" s="21">
        <f t="shared" si="0"/>
        <v>4.7324186511214634</v>
      </c>
      <c r="F18" s="21">
        <v>100</v>
      </c>
      <c r="G18" s="21">
        <f t="shared" si="1"/>
        <v>3.2282112598035013</v>
      </c>
      <c r="H18" s="21">
        <v>105.88635628154441</v>
      </c>
      <c r="I18" s="21">
        <f t="shared" si="2"/>
        <v>5.8863562815444084</v>
      </c>
      <c r="J18" s="21">
        <v>110.01599587259891</v>
      </c>
      <c r="K18" s="21">
        <f t="shared" si="3"/>
        <v>3.9000677103989432</v>
      </c>
      <c r="L18" s="66" t="s">
        <v>65</v>
      </c>
      <c r="M18" s="54"/>
      <c r="N18" s="55"/>
      <c r="O18" s="55"/>
      <c r="P18" s="55"/>
      <c r="Q18" s="55"/>
      <c r="R18" s="55"/>
      <c r="S18" s="55"/>
      <c r="T18" s="55"/>
      <c r="U18" s="55"/>
      <c r="V18" s="56"/>
    </row>
    <row r="19" spans="1:26" s="57" customFormat="1" ht="18" customHeight="1">
      <c r="A19" s="67" t="s">
        <v>66</v>
      </c>
      <c r="B19" s="29">
        <v>91.004413560437357</v>
      </c>
      <c r="C19" s="21">
        <v>1.0841386376311561</v>
      </c>
      <c r="D19" s="21">
        <v>95.060582928210906</v>
      </c>
      <c r="E19" s="21">
        <f t="shared" si="0"/>
        <v>4.4571128026442182</v>
      </c>
      <c r="F19" s="21">
        <v>100</v>
      </c>
      <c r="G19" s="21">
        <f t="shared" si="1"/>
        <v>5.1960727776299223</v>
      </c>
      <c r="H19" s="21">
        <v>103.98586299892338</v>
      </c>
      <c r="I19" s="21">
        <f t="shared" si="2"/>
        <v>3.9858629989233805</v>
      </c>
      <c r="J19" s="21">
        <v>109.2500125649439</v>
      </c>
      <c r="K19" s="21">
        <f t="shared" si="3"/>
        <v>5.0623704167123407</v>
      </c>
      <c r="L19" s="59" t="s">
        <v>67</v>
      </c>
      <c r="M19" s="54"/>
      <c r="N19" s="55"/>
      <c r="O19" s="55"/>
      <c r="P19" s="55"/>
      <c r="Q19" s="55"/>
      <c r="R19" s="55"/>
      <c r="S19" s="55"/>
      <c r="T19" s="55"/>
      <c r="U19" s="55"/>
      <c r="V19" s="56"/>
    </row>
    <row r="20" spans="1:26" s="75" customFormat="1" ht="18" customHeight="1">
      <c r="A20" s="68" t="s">
        <v>68</v>
      </c>
      <c r="B20" s="69">
        <v>93.803410026520098</v>
      </c>
      <c r="C20" s="70">
        <v>9.890350045100277</v>
      </c>
      <c r="D20" s="70">
        <v>96.386325080214036</v>
      </c>
      <c r="E20" s="70">
        <f t="shared" si="0"/>
        <v>2.7535406793459885</v>
      </c>
      <c r="F20" s="70">
        <v>99.999999999999986</v>
      </c>
      <c r="G20" s="70">
        <f t="shared" si="1"/>
        <v>3.7491572759710436</v>
      </c>
      <c r="H20" s="70">
        <v>102.87724358495934</v>
      </c>
      <c r="I20" s="70">
        <f t="shared" si="2"/>
        <v>2.8772435849593592</v>
      </c>
      <c r="J20" s="70">
        <v>105.73629238985882</v>
      </c>
      <c r="K20" s="70">
        <f t="shared" si="3"/>
        <v>2.7790876828249935</v>
      </c>
      <c r="L20" s="71" t="s">
        <v>2138</v>
      </c>
      <c r="M20" s="72"/>
      <c r="N20" s="73"/>
      <c r="O20" s="73"/>
      <c r="P20" s="73"/>
      <c r="Q20" s="73"/>
      <c r="R20" s="73"/>
      <c r="S20" s="73"/>
      <c r="T20" s="73"/>
      <c r="U20" s="73"/>
      <c r="V20" s="74"/>
    </row>
    <row r="21" spans="1:26" ht="16.5" customHeight="1">
      <c r="M21" s="76"/>
      <c r="N21" s="43"/>
      <c r="O21" s="43"/>
      <c r="P21" s="43"/>
      <c r="Q21" s="43"/>
      <c r="R21" s="43"/>
      <c r="S21" s="43"/>
      <c r="T21" s="43"/>
      <c r="U21" s="43"/>
      <c r="V21" s="43"/>
    </row>
    <row r="22" spans="1:26" ht="19.899999999999999" customHeight="1">
      <c r="A22" s="488" t="s">
        <v>1817</v>
      </c>
      <c r="B22" s="488"/>
      <c r="C22" s="488"/>
      <c r="D22" s="488"/>
      <c r="E22" s="488"/>
      <c r="F22" s="488"/>
      <c r="G22" s="488"/>
      <c r="H22" s="488"/>
      <c r="I22" s="488"/>
      <c r="J22" s="488"/>
      <c r="K22" s="488"/>
      <c r="L22" s="488"/>
      <c r="M22" s="38"/>
      <c r="N22" s="38"/>
      <c r="O22" s="38"/>
      <c r="P22" s="38"/>
      <c r="Q22" s="38"/>
      <c r="R22" s="38"/>
      <c r="S22" s="38"/>
      <c r="T22" s="38"/>
      <c r="U22" s="38"/>
      <c r="V22" s="38"/>
    </row>
    <row r="23" spans="1:26" ht="19.899999999999999" customHeight="1">
      <c r="A23" s="489" t="s">
        <v>2126</v>
      </c>
      <c r="B23" s="489"/>
      <c r="C23" s="489"/>
      <c r="D23" s="489"/>
      <c r="E23" s="489"/>
      <c r="F23" s="489"/>
      <c r="G23" s="489"/>
      <c r="H23" s="489"/>
      <c r="I23" s="489"/>
      <c r="J23" s="489"/>
      <c r="K23" s="489"/>
      <c r="L23" s="489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1:26" ht="19.899999999999999" customHeight="1">
      <c r="A24" s="488" t="s">
        <v>37</v>
      </c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1:26" s="42" customFormat="1" ht="4.9000000000000004" customHeight="1">
      <c r="M25" s="76"/>
      <c r="N25" s="43"/>
      <c r="O25" s="43"/>
      <c r="P25" s="43"/>
      <c r="Q25" s="43"/>
      <c r="R25" s="43"/>
      <c r="S25" s="43"/>
      <c r="T25" s="43"/>
      <c r="U25" s="43"/>
      <c r="V25" s="43"/>
    </row>
    <row r="26" spans="1:26" s="43" customFormat="1" ht="19.899999999999999" customHeight="1">
      <c r="A26" s="490" t="s">
        <v>38</v>
      </c>
      <c r="B26" s="493">
        <v>2013</v>
      </c>
      <c r="C26" s="494"/>
      <c r="D26" s="493">
        <v>2014</v>
      </c>
      <c r="E26" s="494"/>
      <c r="F26" s="493">
        <v>2015</v>
      </c>
      <c r="G26" s="494"/>
      <c r="H26" s="493">
        <v>2016</v>
      </c>
      <c r="I26" s="494"/>
      <c r="J26" s="493">
        <v>2017</v>
      </c>
      <c r="K26" s="494"/>
      <c r="L26" s="498" t="s">
        <v>39</v>
      </c>
      <c r="M26" s="76"/>
    </row>
    <row r="27" spans="1:26" s="43" customFormat="1" ht="19.899999999999999" customHeight="1">
      <c r="A27" s="491"/>
      <c r="B27" s="45" t="s">
        <v>40</v>
      </c>
      <c r="C27" s="45" t="s">
        <v>41</v>
      </c>
      <c r="D27" s="45" t="s">
        <v>40</v>
      </c>
      <c r="E27" s="45" t="s">
        <v>41</v>
      </c>
      <c r="F27" s="45" t="s">
        <v>40</v>
      </c>
      <c r="G27" s="45" t="s">
        <v>41</v>
      </c>
      <c r="H27" s="45" t="s">
        <v>40</v>
      </c>
      <c r="I27" s="45" t="s">
        <v>41</v>
      </c>
      <c r="J27" s="45" t="s">
        <v>40</v>
      </c>
      <c r="K27" s="45" t="s">
        <v>41</v>
      </c>
      <c r="L27" s="499"/>
      <c r="M27" s="76"/>
    </row>
    <row r="28" spans="1:26" s="43" customFormat="1" ht="25.15" customHeight="1">
      <c r="A28" s="492"/>
      <c r="B28" s="48" t="s">
        <v>42</v>
      </c>
      <c r="C28" s="48" t="s">
        <v>43</v>
      </c>
      <c r="D28" s="48" t="s">
        <v>42</v>
      </c>
      <c r="E28" s="48" t="s">
        <v>43</v>
      </c>
      <c r="F28" s="48" t="s">
        <v>42</v>
      </c>
      <c r="G28" s="48" t="s">
        <v>43</v>
      </c>
      <c r="H28" s="48" t="s">
        <v>42</v>
      </c>
      <c r="I28" s="48" t="s">
        <v>43</v>
      </c>
      <c r="J28" s="48" t="s">
        <v>42</v>
      </c>
      <c r="K28" s="48" t="s">
        <v>43</v>
      </c>
      <c r="L28" s="500"/>
      <c r="M28" s="76"/>
    </row>
    <row r="29" spans="1:26" s="57" customFormat="1" ht="18" customHeight="1">
      <c r="A29" s="51" t="s">
        <v>44</v>
      </c>
      <c r="B29" s="52">
        <v>105.41739280562258</v>
      </c>
      <c r="C29" s="18">
        <f t="shared" ref="C29:C41" si="4">B29/J8*100-100</f>
        <v>0.80302478084131224</v>
      </c>
      <c r="D29" s="18">
        <v>105.80501115955167</v>
      </c>
      <c r="E29" s="18">
        <f>D29/B29*100-100</f>
        <v>0.36769867249877564</v>
      </c>
      <c r="F29" s="18">
        <v>107.81964670464656</v>
      </c>
      <c r="G29" s="18">
        <f>F29/D29*100-100</f>
        <v>1.9041021999013594</v>
      </c>
      <c r="H29" s="18">
        <v>106.19879406281494</v>
      </c>
      <c r="I29" s="18">
        <f>H29/F29*100-100</f>
        <v>-1.5032999006866135</v>
      </c>
      <c r="J29" s="18">
        <v>105.17228799156169</v>
      </c>
      <c r="K29" s="19">
        <f>J29/H29*100-100</f>
        <v>-0.96658919746874972</v>
      </c>
      <c r="L29" s="53" t="s">
        <v>45</v>
      </c>
      <c r="M29" s="79"/>
      <c r="N29" s="56"/>
      <c r="O29" s="56"/>
      <c r="P29" s="56"/>
      <c r="Q29" s="56"/>
      <c r="R29" s="56"/>
      <c r="S29" s="56"/>
      <c r="T29" s="56"/>
      <c r="U29" s="56"/>
      <c r="V29" s="56"/>
      <c r="Y29" s="496"/>
      <c r="Z29" s="497"/>
    </row>
    <row r="30" spans="1:26" s="57" customFormat="1" ht="18" customHeight="1">
      <c r="A30" s="58" t="s">
        <v>46</v>
      </c>
      <c r="B30" s="29">
        <v>128.68720890979043</v>
      </c>
      <c r="C30" s="21">
        <f t="shared" si="4"/>
        <v>12.365044415181387</v>
      </c>
      <c r="D30" s="21">
        <v>143.87829341673611</v>
      </c>
      <c r="E30" s="21">
        <f t="shared" ref="E30:E41" si="5">D30/B30*100-100</f>
        <v>11.804657693364533</v>
      </c>
      <c r="F30" s="21">
        <v>159.59065320877164</v>
      </c>
      <c r="G30" s="21">
        <f t="shared" ref="G30:G41" si="6">F30/D30*100-100</f>
        <v>10.92059088199322</v>
      </c>
      <c r="H30" s="21">
        <v>166.00377947265298</v>
      </c>
      <c r="I30" s="21">
        <f t="shared" ref="I30:I41" si="7">H30/F30*100-100</f>
        <v>4.0184848767376593</v>
      </c>
      <c r="J30" s="21">
        <v>164.80801881721322</v>
      </c>
      <c r="K30" s="22">
        <f t="shared" ref="K30:K41" si="8">J30/H30*100-100</f>
        <v>-0.72032134403104919</v>
      </c>
      <c r="L30" s="59" t="s">
        <v>47</v>
      </c>
      <c r="M30" s="79"/>
      <c r="N30" s="56"/>
      <c r="O30" s="56"/>
      <c r="P30" s="56"/>
      <c r="Q30" s="56"/>
      <c r="R30" s="56"/>
      <c r="S30" s="56"/>
      <c r="T30" s="56"/>
      <c r="U30" s="56"/>
      <c r="V30" s="56"/>
    </row>
    <row r="31" spans="1:26" s="57" customFormat="1" ht="18" customHeight="1">
      <c r="A31" s="60" t="s">
        <v>48</v>
      </c>
      <c r="B31" s="29">
        <v>105.25978655488763</v>
      </c>
      <c r="C31" s="21">
        <f t="shared" si="4"/>
        <v>-0.65671770456529543</v>
      </c>
      <c r="D31" s="21">
        <v>104.33033770526862</v>
      </c>
      <c r="E31" s="21">
        <f t="shared" si="5"/>
        <v>-0.8830046877725124</v>
      </c>
      <c r="F31" s="21">
        <v>109.28535929731807</v>
      </c>
      <c r="G31" s="21">
        <f t="shared" si="6"/>
        <v>4.7493583372147299</v>
      </c>
      <c r="H31" s="21">
        <v>112.402804663553</v>
      </c>
      <c r="I31" s="21">
        <f t="shared" si="7"/>
        <v>2.8525736533049297</v>
      </c>
      <c r="J31" s="21">
        <v>112.21872326375096</v>
      </c>
      <c r="K31" s="22">
        <f t="shared" si="8"/>
        <v>-0.16376940090866299</v>
      </c>
      <c r="L31" s="59" t="s">
        <v>49</v>
      </c>
      <c r="M31" s="79"/>
      <c r="N31" s="56"/>
      <c r="O31" s="56"/>
      <c r="P31" s="56"/>
      <c r="Q31" s="56"/>
      <c r="R31" s="56"/>
      <c r="S31" s="56"/>
      <c r="T31" s="56"/>
      <c r="U31" s="56"/>
      <c r="V31" s="56"/>
    </row>
    <row r="32" spans="1:26" s="57" customFormat="1" ht="18" customHeight="1">
      <c r="A32" s="62" t="s">
        <v>50</v>
      </c>
      <c r="B32" s="80">
        <v>111.08040607224865</v>
      </c>
      <c r="C32" s="21">
        <f t="shared" si="4"/>
        <v>3.8397438794710865</v>
      </c>
      <c r="D32" s="63">
        <v>114.75350928792557</v>
      </c>
      <c r="E32" s="21">
        <f t="shared" si="5"/>
        <v>3.3067066871252564</v>
      </c>
      <c r="F32" s="63">
        <v>108.27962916225609</v>
      </c>
      <c r="G32" s="21">
        <f t="shared" si="6"/>
        <v>-5.6415530695675784</v>
      </c>
      <c r="H32" s="63">
        <v>105.45574488454616</v>
      </c>
      <c r="I32" s="21">
        <f t="shared" si="7"/>
        <v>-2.6079552539641213</v>
      </c>
      <c r="J32" s="21">
        <v>109.05035148793131</v>
      </c>
      <c r="K32" s="22">
        <f t="shared" si="8"/>
        <v>3.4086399060767576</v>
      </c>
      <c r="L32" s="64" t="s">
        <v>51</v>
      </c>
      <c r="M32" s="79"/>
      <c r="N32" s="56"/>
      <c r="O32" s="56"/>
      <c r="P32" s="56"/>
      <c r="Q32" s="56"/>
      <c r="R32" s="56"/>
      <c r="S32" s="56"/>
      <c r="T32" s="56"/>
      <c r="U32" s="56"/>
      <c r="V32" s="56"/>
    </row>
    <row r="33" spans="1:22" s="57" customFormat="1" ht="18" customHeight="1">
      <c r="A33" s="60" t="s">
        <v>52</v>
      </c>
      <c r="B33" s="29">
        <v>102.99692218125567</v>
      </c>
      <c r="C33" s="21">
        <f t="shared" si="4"/>
        <v>1.7112276834968583</v>
      </c>
      <c r="D33" s="21">
        <v>101.90102655043381</v>
      </c>
      <c r="E33" s="21">
        <f t="shared" si="5"/>
        <v>-1.0640081350132817</v>
      </c>
      <c r="F33" s="21">
        <v>105.372240244328</v>
      </c>
      <c r="G33" s="21">
        <f t="shared" si="6"/>
        <v>3.4064560597690985</v>
      </c>
      <c r="H33" s="21">
        <v>105.53699509205622</v>
      </c>
      <c r="I33" s="21">
        <f t="shared" si="7"/>
        <v>0.15635507733935583</v>
      </c>
      <c r="J33" s="21">
        <v>106.00380032903995</v>
      </c>
      <c r="K33" s="22">
        <f t="shared" si="8"/>
        <v>0.44231431506700858</v>
      </c>
      <c r="L33" s="59" t="s">
        <v>53</v>
      </c>
      <c r="M33" s="79"/>
      <c r="N33" s="56"/>
      <c r="O33" s="56"/>
      <c r="P33" s="56"/>
      <c r="Q33" s="56"/>
      <c r="R33" s="56"/>
      <c r="S33" s="56"/>
      <c r="T33" s="56"/>
      <c r="U33" s="56"/>
      <c r="V33" s="56"/>
    </row>
    <row r="34" spans="1:22" s="57" customFormat="1" ht="18" customHeight="1">
      <c r="A34" s="62" t="s">
        <v>54</v>
      </c>
      <c r="B34" s="29">
        <v>106.20798434053457</v>
      </c>
      <c r="C34" s="21">
        <f t="shared" si="4"/>
        <v>1.7029141367861769</v>
      </c>
      <c r="D34" s="21">
        <v>115.45891590879138</v>
      </c>
      <c r="E34" s="21">
        <f t="shared" si="5"/>
        <v>8.7102034990096229</v>
      </c>
      <c r="F34" s="21">
        <v>116.66971018587027</v>
      </c>
      <c r="G34" s="21">
        <f t="shared" si="6"/>
        <v>1.0486797555204532</v>
      </c>
      <c r="H34" s="21">
        <v>117.99385104962126</v>
      </c>
      <c r="I34" s="21">
        <f t="shared" si="7"/>
        <v>1.1349482754705207</v>
      </c>
      <c r="J34" s="21">
        <v>119.9004768077819</v>
      </c>
      <c r="K34" s="22">
        <f t="shared" si="8"/>
        <v>1.61586874332869</v>
      </c>
      <c r="L34" s="64" t="s">
        <v>55</v>
      </c>
      <c r="M34" s="79"/>
      <c r="N34" s="56"/>
      <c r="O34" s="56"/>
      <c r="P34" s="56"/>
      <c r="Q34" s="56"/>
      <c r="R34" s="56"/>
      <c r="S34" s="56"/>
      <c r="T34" s="56"/>
      <c r="U34" s="56"/>
      <c r="V34" s="56"/>
    </row>
    <row r="35" spans="1:22" s="57" customFormat="1" ht="18" customHeight="1">
      <c r="A35" s="62" t="s">
        <v>56</v>
      </c>
      <c r="B35" s="29">
        <v>106.28761392798526</v>
      </c>
      <c r="C35" s="21">
        <f t="shared" si="4"/>
        <v>-0.74314172816301038</v>
      </c>
      <c r="D35" s="21">
        <v>103.24926752972418</v>
      </c>
      <c r="E35" s="21">
        <f t="shared" si="5"/>
        <v>-2.8586081538340835</v>
      </c>
      <c r="F35" s="21">
        <v>102.22073959832427</v>
      </c>
      <c r="G35" s="21">
        <f t="shared" si="6"/>
        <v>-0.99616002709539941</v>
      </c>
      <c r="H35" s="21">
        <v>101.40743942859621</v>
      </c>
      <c r="I35" s="21">
        <f t="shared" si="7"/>
        <v>-0.79563127103551778</v>
      </c>
      <c r="J35" s="21">
        <v>101.30084787309887</v>
      </c>
      <c r="K35" s="22">
        <f t="shared" si="8"/>
        <v>-0.10511216543672219</v>
      </c>
      <c r="L35" s="64" t="s">
        <v>57</v>
      </c>
      <c r="M35" s="79"/>
      <c r="N35" s="56"/>
      <c r="O35" s="56"/>
      <c r="P35" s="56"/>
      <c r="Q35" s="56"/>
      <c r="R35" s="56"/>
      <c r="S35" s="56"/>
      <c r="T35" s="56"/>
      <c r="U35" s="56"/>
      <c r="V35" s="56"/>
    </row>
    <row r="36" spans="1:22" s="57" customFormat="1" ht="18" customHeight="1">
      <c r="A36" s="62" t="s">
        <v>58</v>
      </c>
      <c r="B36" s="29">
        <v>100.37431903604886</v>
      </c>
      <c r="C36" s="21">
        <f t="shared" si="4"/>
        <v>-0.26571932505011375</v>
      </c>
      <c r="D36" s="21">
        <v>97.795471429216718</v>
      </c>
      <c r="E36" s="21">
        <f t="shared" si="5"/>
        <v>-2.5692304880354584</v>
      </c>
      <c r="F36" s="21">
        <v>95.744177425227974</v>
      </c>
      <c r="G36" s="21">
        <f t="shared" si="6"/>
        <v>-2.0975347569886793</v>
      </c>
      <c r="H36" s="21">
        <v>94.445779308478578</v>
      </c>
      <c r="I36" s="21">
        <f t="shared" si="7"/>
        <v>-1.3561118301563511</v>
      </c>
      <c r="J36" s="21">
        <v>94.733764026902861</v>
      </c>
      <c r="K36" s="22">
        <f t="shared" si="8"/>
        <v>0.30492068627403057</v>
      </c>
      <c r="L36" s="64" t="s">
        <v>59</v>
      </c>
      <c r="M36" s="79"/>
      <c r="N36" s="56"/>
      <c r="O36" s="56"/>
      <c r="P36" s="56"/>
      <c r="Q36" s="56"/>
      <c r="R36" s="56"/>
      <c r="S36" s="56"/>
      <c r="T36" s="56"/>
      <c r="U36" s="56"/>
      <c r="V36" s="56"/>
    </row>
    <row r="37" spans="1:22" s="57" customFormat="1" ht="18" customHeight="1">
      <c r="A37" s="58" t="s">
        <v>60</v>
      </c>
      <c r="B37" s="29">
        <v>101.89551607445212</v>
      </c>
      <c r="C37" s="21">
        <f t="shared" si="4"/>
        <v>-0.5542307674907363</v>
      </c>
      <c r="D37" s="21">
        <v>100.11387276059781</v>
      </c>
      <c r="E37" s="21">
        <f t="shared" si="5"/>
        <v>-1.7485002112875208</v>
      </c>
      <c r="F37" s="21">
        <v>102.22200670089491</v>
      </c>
      <c r="G37" s="21">
        <f t="shared" si="6"/>
        <v>2.1057360804913401</v>
      </c>
      <c r="H37" s="21">
        <v>101.83009692011827</v>
      </c>
      <c r="I37" s="21">
        <f t="shared" si="7"/>
        <v>-0.38339081125982943</v>
      </c>
      <c r="J37" s="21">
        <v>103.84580404677581</v>
      </c>
      <c r="K37" s="22">
        <f t="shared" si="8"/>
        <v>1.9794807111288293</v>
      </c>
      <c r="L37" s="59" t="s">
        <v>61</v>
      </c>
      <c r="M37" s="79"/>
      <c r="N37" s="56"/>
      <c r="O37" s="56"/>
      <c r="P37" s="56"/>
      <c r="Q37" s="56"/>
      <c r="R37" s="56"/>
      <c r="S37" s="56"/>
      <c r="T37" s="56"/>
      <c r="U37" s="56"/>
      <c r="V37" s="56"/>
    </row>
    <row r="38" spans="1:22" s="57" customFormat="1" ht="18" customHeight="1">
      <c r="A38" s="62" t="s">
        <v>62</v>
      </c>
      <c r="B38" s="29">
        <v>115.15661276045914</v>
      </c>
      <c r="C38" s="21">
        <f t="shared" si="4"/>
        <v>6.9478492599410941</v>
      </c>
      <c r="D38" s="21">
        <v>115.2122860430528</v>
      </c>
      <c r="E38" s="21">
        <f t="shared" si="5"/>
        <v>4.834571047123859E-2</v>
      </c>
      <c r="F38" s="21">
        <v>120.95305322632846</v>
      </c>
      <c r="G38" s="21">
        <f t="shared" si="6"/>
        <v>4.9827734354046527</v>
      </c>
      <c r="H38" s="21">
        <v>124.68826277478185</v>
      </c>
      <c r="I38" s="21">
        <f t="shared" si="7"/>
        <v>3.0881482102514752</v>
      </c>
      <c r="J38" s="21">
        <v>123.92298230949426</v>
      </c>
      <c r="K38" s="22">
        <f t="shared" si="8"/>
        <v>-0.61375501451156822</v>
      </c>
      <c r="L38" s="64" t="s">
        <v>63</v>
      </c>
      <c r="M38" s="79"/>
      <c r="N38" s="56"/>
      <c r="O38" s="56"/>
      <c r="P38" s="56"/>
      <c r="Q38" s="56"/>
      <c r="R38" s="56"/>
      <c r="S38" s="56"/>
      <c r="T38" s="56"/>
      <c r="U38" s="56"/>
      <c r="V38" s="56"/>
    </row>
    <row r="39" spans="1:22" s="57" customFormat="1" ht="18" customHeight="1">
      <c r="A39" s="60" t="s">
        <v>64</v>
      </c>
      <c r="B39" s="29">
        <v>114.04902707173032</v>
      </c>
      <c r="C39" s="21">
        <f t="shared" si="4"/>
        <v>3.66585892091706</v>
      </c>
      <c r="D39" s="21">
        <v>119.2017592442182</v>
      </c>
      <c r="E39" s="21">
        <f t="shared" si="5"/>
        <v>4.5179974830009684</v>
      </c>
      <c r="F39" s="21">
        <v>121.90915779165643</v>
      </c>
      <c r="G39" s="21">
        <f t="shared" si="6"/>
        <v>2.2712739850519768</v>
      </c>
      <c r="H39" s="21">
        <v>125.55221447055447</v>
      </c>
      <c r="I39" s="21">
        <f t="shared" si="7"/>
        <v>2.9883371724411774</v>
      </c>
      <c r="J39" s="21">
        <v>126.07101948237691</v>
      </c>
      <c r="K39" s="22">
        <f t="shared" si="8"/>
        <v>0.41321852745505794</v>
      </c>
      <c r="L39" s="66" t="s">
        <v>65</v>
      </c>
      <c r="M39" s="79"/>
      <c r="N39" s="56"/>
      <c r="O39" s="56"/>
      <c r="P39" s="56"/>
      <c r="Q39" s="56"/>
      <c r="R39" s="56"/>
      <c r="S39" s="56"/>
      <c r="T39" s="56"/>
      <c r="U39" s="56"/>
      <c r="V39" s="56"/>
    </row>
    <row r="40" spans="1:22" s="57" customFormat="1" ht="18" customHeight="1">
      <c r="A40" s="67" t="s">
        <v>66</v>
      </c>
      <c r="B40" s="29">
        <v>107.79671366292007</v>
      </c>
      <c r="C40" s="21">
        <f t="shared" si="4"/>
        <v>-1.3302505582412749</v>
      </c>
      <c r="D40" s="21">
        <v>117.01490640913052</v>
      </c>
      <c r="E40" s="21">
        <f t="shared" si="5"/>
        <v>8.5514599035325887</v>
      </c>
      <c r="F40" s="21">
        <v>118.21581781481915</v>
      </c>
      <c r="G40" s="21">
        <f t="shared" si="6"/>
        <v>1.0262892502684906</v>
      </c>
      <c r="H40" s="21">
        <v>118.31780367090033</v>
      </c>
      <c r="I40" s="21">
        <f t="shared" si="7"/>
        <v>8.6270905168504441E-2</v>
      </c>
      <c r="J40" s="21">
        <v>120.21664866888699</v>
      </c>
      <c r="K40" s="22">
        <f t="shared" si="8"/>
        <v>1.6048683622189799</v>
      </c>
      <c r="L40" s="59" t="s">
        <v>67</v>
      </c>
      <c r="M40" s="79"/>
      <c r="N40" s="56"/>
      <c r="O40" s="56"/>
      <c r="P40" s="56"/>
      <c r="Q40" s="56"/>
      <c r="R40" s="56"/>
      <c r="S40" s="56"/>
      <c r="T40" s="56"/>
      <c r="U40" s="56"/>
      <c r="V40" s="56"/>
    </row>
    <row r="41" spans="1:22" s="75" customFormat="1" ht="18" customHeight="1">
      <c r="A41" s="68" t="s">
        <v>68</v>
      </c>
      <c r="B41" s="69">
        <v>107.55960831402507</v>
      </c>
      <c r="C41" s="70">
        <f t="shared" si="4"/>
        <v>1.724399336269073</v>
      </c>
      <c r="D41" s="70">
        <v>109.42360030012848</v>
      </c>
      <c r="E41" s="70">
        <f t="shared" si="5"/>
        <v>1.7329851003746768</v>
      </c>
      <c r="F41" s="70">
        <v>110.99012109989583</v>
      </c>
      <c r="G41" s="70">
        <f t="shared" si="6"/>
        <v>1.4316114581047117</v>
      </c>
      <c r="H41" s="70">
        <v>110.74693441377109</v>
      </c>
      <c r="I41" s="70">
        <f t="shared" si="7"/>
        <v>-0.21910660490753742</v>
      </c>
      <c r="J41" s="70">
        <v>110.98215609471261</v>
      </c>
      <c r="K41" s="81">
        <f t="shared" si="8"/>
        <v>0.21239565879329803</v>
      </c>
      <c r="L41" s="71" t="s">
        <v>2138</v>
      </c>
      <c r="M41" s="82"/>
      <c r="N41" s="74"/>
      <c r="O41" s="74"/>
      <c r="P41" s="74"/>
      <c r="Q41" s="74"/>
      <c r="R41" s="74"/>
      <c r="S41" s="74"/>
      <c r="T41" s="74"/>
      <c r="U41" s="74"/>
      <c r="V41" s="74"/>
    </row>
    <row r="42" spans="1:22" ht="16.5" customHeight="1">
      <c r="L42" s="83"/>
      <c r="M42" s="43"/>
      <c r="N42" s="43"/>
      <c r="O42" s="43"/>
      <c r="P42" s="43"/>
      <c r="Q42" s="43"/>
      <c r="R42" s="43"/>
      <c r="S42" s="43"/>
      <c r="T42" s="43"/>
      <c r="U42" s="43"/>
      <c r="V42" s="43"/>
    </row>
  </sheetData>
  <mergeCells count="26">
    <mergeCell ref="R5:S5"/>
    <mergeCell ref="T5:U5"/>
    <mergeCell ref="Y8:Z8"/>
    <mergeCell ref="Y29:Z29"/>
    <mergeCell ref="B26:C26"/>
    <mergeCell ref="D26:E26"/>
    <mergeCell ref="F26:G26"/>
    <mergeCell ref="H26:I26"/>
    <mergeCell ref="J26:K26"/>
    <mergeCell ref="L26:L28"/>
    <mergeCell ref="A26:A28"/>
    <mergeCell ref="A24:L24"/>
    <mergeCell ref="A23:L23"/>
    <mergeCell ref="N5:O5"/>
    <mergeCell ref="P5:Q5"/>
    <mergeCell ref="A22:L22"/>
    <mergeCell ref="A1:L1"/>
    <mergeCell ref="A2:L2"/>
    <mergeCell ref="A3:L3"/>
    <mergeCell ref="A5:A7"/>
    <mergeCell ref="B5:C5"/>
    <mergeCell ref="D5:E5"/>
    <mergeCell ref="F5:G5"/>
    <mergeCell ref="H5:I5"/>
    <mergeCell ref="J5:K5"/>
    <mergeCell ref="L5:L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9" orientation="landscape" useFirstPageNumber="1" r:id="rId1"/>
  <headerFooter alignWithMargins="0">
    <oddHeader>&amp;L&amp;8PCBS: Prices and Price Indices Annual Bulletin, 2017&amp;R&amp;1&amp;K00+000ء &amp;8&amp;K000000PCBS: الأسعار والأرقام القياسية النشرة السنوية، 2017</oddHeader>
    <oddFooter>&amp;C&amp;P</oddFooter>
  </headerFooter>
  <rowBreaks count="1" manualBreakCount="1">
    <brk id="2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Z43"/>
  <sheetViews>
    <sheetView rightToLeft="1" view="pageBreakPreview" zoomScaleNormal="100" zoomScaleSheetLayoutView="100" workbookViewId="0">
      <selection sqref="A1:L43"/>
    </sheetView>
  </sheetViews>
  <sheetFormatPr defaultColWidth="8.7109375" defaultRowHeight="16.5" customHeight="1"/>
  <cols>
    <col min="1" max="1" width="24.7109375" style="39" customWidth="1"/>
    <col min="2" max="11" width="8.28515625" style="39" customWidth="1"/>
    <col min="12" max="12" width="33.5703125" style="39" customWidth="1"/>
    <col min="13" max="21" width="7.85546875" style="39" customWidth="1"/>
    <col min="22" max="22" width="33.28515625" style="39" customWidth="1"/>
    <col min="23" max="16384" width="8.7109375" style="39"/>
  </cols>
  <sheetData>
    <row r="1" spans="1:26" ht="19.899999999999999" customHeight="1">
      <c r="A1" s="488" t="s">
        <v>1818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6" ht="19.899999999999999" customHeight="1">
      <c r="A2" s="489" t="s">
        <v>2127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6" ht="19.899999999999999" customHeight="1">
      <c r="A3" s="488" t="s">
        <v>37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6" s="42" customFormat="1" ht="5.0999999999999996" customHeight="1"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6" s="43" customFormat="1" ht="19.899999999999999" customHeight="1">
      <c r="A5" s="490" t="s">
        <v>38</v>
      </c>
      <c r="B5" s="493">
        <v>2008</v>
      </c>
      <c r="C5" s="494"/>
      <c r="D5" s="493">
        <v>2009</v>
      </c>
      <c r="E5" s="494"/>
      <c r="F5" s="493">
        <v>2010</v>
      </c>
      <c r="G5" s="494"/>
      <c r="H5" s="493">
        <v>2011</v>
      </c>
      <c r="I5" s="494"/>
      <c r="J5" s="493">
        <v>2012</v>
      </c>
      <c r="K5" s="494"/>
      <c r="L5" s="471" t="s">
        <v>39</v>
      </c>
      <c r="M5" s="44"/>
      <c r="N5" s="495"/>
      <c r="O5" s="495"/>
      <c r="P5" s="495"/>
      <c r="Q5" s="495"/>
      <c r="R5" s="495"/>
      <c r="S5" s="495"/>
      <c r="T5" s="495"/>
      <c r="U5" s="495"/>
    </row>
    <row r="6" spans="1:26" s="43" customFormat="1" ht="19.899999999999999" customHeight="1">
      <c r="A6" s="491"/>
      <c r="B6" s="45" t="s">
        <v>40</v>
      </c>
      <c r="C6" s="45" t="s">
        <v>41</v>
      </c>
      <c r="D6" s="45" t="s">
        <v>40</v>
      </c>
      <c r="E6" s="45" t="s">
        <v>41</v>
      </c>
      <c r="F6" s="45" t="s">
        <v>40</v>
      </c>
      <c r="G6" s="45" t="s">
        <v>41</v>
      </c>
      <c r="H6" s="45" t="s">
        <v>40</v>
      </c>
      <c r="I6" s="45" t="s">
        <v>41</v>
      </c>
      <c r="J6" s="45" t="s">
        <v>40</v>
      </c>
      <c r="K6" s="45" t="s">
        <v>41</v>
      </c>
      <c r="L6" s="472"/>
      <c r="M6" s="46"/>
      <c r="N6" s="47"/>
      <c r="O6" s="47"/>
      <c r="P6" s="47"/>
      <c r="Q6" s="47"/>
      <c r="R6" s="47"/>
      <c r="S6" s="47"/>
      <c r="T6" s="47"/>
      <c r="U6" s="47"/>
    </row>
    <row r="7" spans="1:26" s="43" customFormat="1" ht="25.15" customHeight="1">
      <c r="A7" s="492"/>
      <c r="B7" s="48" t="s">
        <v>42</v>
      </c>
      <c r="C7" s="48" t="s">
        <v>43</v>
      </c>
      <c r="D7" s="48" t="s">
        <v>42</v>
      </c>
      <c r="E7" s="48" t="s">
        <v>43</v>
      </c>
      <c r="F7" s="48" t="s">
        <v>42</v>
      </c>
      <c r="G7" s="48" t="s">
        <v>43</v>
      </c>
      <c r="H7" s="48" t="s">
        <v>42</v>
      </c>
      <c r="I7" s="48" t="s">
        <v>43</v>
      </c>
      <c r="J7" s="48" t="s">
        <v>42</v>
      </c>
      <c r="K7" s="48" t="s">
        <v>43</v>
      </c>
      <c r="L7" s="473"/>
      <c r="M7" s="49"/>
      <c r="N7" s="50"/>
      <c r="O7" s="50"/>
      <c r="P7" s="50"/>
      <c r="Q7" s="50"/>
      <c r="R7" s="50"/>
      <c r="S7" s="50"/>
      <c r="T7" s="50"/>
      <c r="U7" s="50"/>
    </row>
    <row r="8" spans="1:26" s="57" customFormat="1" ht="18" customHeight="1">
      <c r="A8" s="51" t="s">
        <v>44</v>
      </c>
      <c r="B8" s="52">
        <v>94.584319823478623</v>
      </c>
      <c r="C8" s="18">
        <v>17.682398704676004</v>
      </c>
      <c r="D8" s="18">
        <v>95.474876670139608</v>
      </c>
      <c r="E8" s="18">
        <f>D8/B8*100-100</f>
        <v>0.94154807934656048</v>
      </c>
      <c r="F8" s="18">
        <v>100</v>
      </c>
      <c r="G8" s="18">
        <f>F8/D8*100-100</f>
        <v>4.7395958891829082</v>
      </c>
      <c r="H8" s="18">
        <v>102.71396576989578</v>
      </c>
      <c r="I8" s="18">
        <f>H8/F8*100-100</f>
        <v>2.7139657698957791</v>
      </c>
      <c r="J8" s="18">
        <v>105.24735004576387</v>
      </c>
      <c r="K8" s="19">
        <f>J8/H8*100-100</f>
        <v>2.4664457816218288</v>
      </c>
      <c r="L8" s="53" t="s">
        <v>45</v>
      </c>
      <c r="M8" s="54"/>
      <c r="N8" s="55"/>
      <c r="O8" s="55"/>
      <c r="P8" s="55"/>
      <c r="Q8" s="55"/>
      <c r="R8" s="55"/>
      <c r="S8" s="55"/>
      <c r="T8" s="55"/>
      <c r="U8" s="55"/>
      <c r="V8" s="56"/>
      <c r="Y8" s="496"/>
      <c r="Z8" s="497"/>
    </row>
    <row r="9" spans="1:26" s="57" customFormat="1" ht="18" customHeight="1">
      <c r="A9" s="58" t="s">
        <v>46</v>
      </c>
      <c r="B9" s="29">
        <v>75.715803018538764</v>
      </c>
      <c r="C9" s="21">
        <v>-1.1842343091544194E-2</v>
      </c>
      <c r="D9" s="21">
        <v>86.100968594605362</v>
      </c>
      <c r="E9" s="21">
        <f t="shared" ref="E9:E20" si="0">D9/B9*100-100</f>
        <v>13.71598155476714</v>
      </c>
      <c r="F9" s="21">
        <v>100</v>
      </c>
      <c r="G9" s="21">
        <f t="shared" ref="G9:G20" si="1">F9/D9*100-100</f>
        <v>16.142712018532947</v>
      </c>
      <c r="H9" s="21">
        <v>107.42944532646287</v>
      </c>
      <c r="I9" s="21">
        <f t="shared" ref="I9:I20" si="2">H9/F9*100-100</f>
        <v>7.4294453264628544</v>
      </c>
      <c r="J9" s="21">
        <v>118.87199981731777</v>
      </c>
      <c r="K9" s="22">
        <f t="shared" ref="K9:K20" si="3">J9/H9*100-100</f>
        <v>10.651227376332997</v>
      </c>
      <c r="L9" s="59" t="s">
        <v>47</v>
      </c>
      <c r="M9" s="54"/>
      <c r="N9" s="55"/>
      <c r="O9" s="55"/>
      <c r="P9" s="55"/>
      <c r="Q9" s="55"/>
      <c r="R9" s="55"/>
      <c r="S9" s="55"/>
      <c r="T9" s="55"/>
      <c r="U9" s="55"/>
      <c r="V9" s="56"/>
    </row>
    <row r="10" spans="1:26" s="57" customFormat="1" ht="18" customHeight="1">
      <c r="A10" s="60" t="s">
        <v>48</v>
      </c>
      <c r="B10" s="29">
        <v>102.67991593599199</v>
      </c>
      <c r="C10" s="21">
        <v>2.3180588518223431</v>
      </c>
      <c r="D10" s="61">
        <v>98.224346757309903</v>
      </c>
      <c r="E10" s="21">
        <f t="shared" si="0"/>
        <v>-4.3392801192587314</v>
      </c>
      <c r="F10" s="21">
        <v>100</v>
      </c>
      <c r="G10" s="21">
        <f t="shared" si="1"/>
        <v>1.8077526614428194</v>
      </c>
      <c r="H10" s="21">
        <v>105.2991039319103</v>
      </c>
      <c r="I10" s="21">
        <f t="shared" si="2"/>
        <v>5.2991039319102811</v>
      </c>
      <c r="J10" s="21">
        <v>112.06150478188123</v>
      </c>
      <c r="K10" s="22">
        <f t="shared" si="3"/>
        <v>6.4220877457264152</v>
      </c>
      <c r="L10" s="59" t="s">
        <v>49</v>
      </c>
      <c r="M10" s="54"/>
      <c r="N10" s="55"/>
      <c r="O10" s="55"/>
      <c r="P10" s="55"/>
      <c r="Q10" s="55"/>
      <c r="R10" s="55"/>
      <c r="S10" s="55"/>
      <c r="T10" s="55"/>
      <c r="U10" s="55"/>
      <c r="V10" s="56"/>
    </row>
    <row r="11" spans="1:26" s="57" customFormat="1" ht="18" customHeight="1">
      <c r="A11" s="62" t="s">
        <v>50</v>
      </c>
      <c r="B11" s="29">
        <v>96.788240066694414</v>
      </c>
      <c r="C11" s="21">
        <v>10.861941568919647</v>
      </c>
      <c r="D11" s="21">
        <v>94.753716193996027</v>
      </c>
      <c r="E11" s="21">
        <f t="shared" si="0"/>
        <v>-2.102036230120973</v>
      </c>
      <c r="F11" s="63">
        <v>99.999999999999957</v>
      </c>
      <c r="G11" s="21">
        <f t="shared" si="1"/>
        <v>5.5367578357167844</v>
      </c>
      <c r="H11" s="63">
        <v>103.55479820204584</v>
      </c>
      <c r="I11" s="21">
        <f t="shared" si="2"/>
        <v>3.5547982020459017</v>
      </c>
      <c r="J11" s="63">
        <v>107.91115603909282</v>
      </c>
      <c r="K11" s="22">
        <f t="shared" si="3"/>
        <v>4.2068140855697322</v>
      </c>
      <c r="L11" s="64" t="s">
        <v>51</v>
      </c>
      <c r="M11" s="54"/>
      <c r="N11" s="65"/>
      <c r="O11" s="55"/>
      <c r="P11" s="65"/>
      <c r="Q11" s="55"/>
      <c r="R11" s="65"/>
      <c r="S11" s="55"/>
      <c r="T11" s="55"/>
      <c r="U11" s="55"/>
      <c r="V11" s="56"/>
    </row>
    <row r="12" spans="1:26" s="57" customFormat="1" ht="18" customHeight="1">
      <c r="A12" s="60" t="s">
        <v>52</v>
      </c>
      <c r="B12" s="29">
        <v>104.42243896545317</v>
      </c>
      <c r="C12" s="21">
        <v>3.4046880795750525</v>
      </c>
      <c r="D12" s="21">
        <v>101.4056854800814</v>
      </c>
      <c r="E12" s="21">
        <f t="shared" si="0"/>
        <v>-2.8889896800531716</v>
      </c>
      <c r="F12" s="21">
        <v>100</v>
      </c>
      <c r="G12" s="21">
        <f t="shared" si="1"/>
        <v>-1.3861998697868927</v>
      </c>
      <c r="H12" s="21">
        <v>101.1975789726735</v>
      </c>
      <c r="I12" s="21">
        <f t="shared" si="2"/>
        <v>1.1975789726734973</v>
      </c>
      <c r="J12" s="21">
        <v>105.7090838597374</v>
      </c>
      <c r="K12" s="22">
        <f t="shared" si="3"/>
        <v>4.4581154340482385</v>
      </c>
      <c r="L12" s="59" t="s">
        <v>53</v>
      </c>
      <c r="M12" s="54"/>
      <c r="N12" s="55"/>
      <c r="O12" s="55"/>
      <c r="P12" s="55"/>
      <c r="Q12" s="55"/>
      <c r="R12" s="55"/>
      <c r="S12" s="55"/>
      <c r="T12" s="55"/>
      <c r="U12" s="55"/>
      <c r="V12" s="56"/>
    </row>
    <row r="13" spans="1:26" s="57" customFormat="1" ht="18" customHeight="1">
      <c r="A13" s="62" t="s">
        <v>54</v>
      </c>
      <c r="B13" s="29">
        <v>99.277035700036734</v>
      </c>
      <c r="C13" s="21">
        <v>0.35225569795653655</v>
      </c>
      <c r="D13" s="21">
        <v>98.618334379199496</v>
      </c>
      <c r="E13" s="21">
        <f t="shared" si="0"/>
        <v>-0.6634981757790257</v>
      </c>
      <c r="F13" s="21">
        <v>99.999999999999986</v>
      </c>
      <c r="G13" s="21">
        <f t="shared" si="1"/>
        <v>1.4010230749667869</v>
      </c>
      <c r="H13" s="21">
        <v>103.49173677086559</v>
      </c>
      <c r="I13" s="21">
        <f t="shared" si="2"/>
        <v>3.4917367708656002</v>
      </c>
      <c r="J13" s="21">
        <v>110.86802860244192</v>
      </c>
      <c r="K13" s="22">
        <f t="shared" si="3"/>
        <v>7.1274210499604465</v>
      </c>
      <c r="L13" s="64" t="s">
        <v>55</v>
      </c>
      <c r="M13" s="54"/>
      <c r="N13" s="55"/>
      <c r="O13" s="55"/>
      <c r="P13" s="55"/>
      <c r="Q13" s="55"/>
      <c r="R13" s="55"/>
      <c r="S13" s="55"/>
      <c r="T13" s="55"/>
      <c r="U13" s="55"/>
      <c r="V13" s="56"/>
    </row>
    <row r="14" spans="1:26" s="57" customFormat="1" ht="18" customHeight="1">
      <c r="A14" s="62" t="s">
        <v>56</v>
      </c>
      <c r="B14" s="29">
        <v>100.60698999496846</v>
      </c>
      <c r="C14" s="21">
        <v>7.0294044435865288</v>
      </c>
      <c r="D14" s="21">
        <v>97.710102068844051</v>
      </c>
      <c r="E14" s="21">
        <f t="shared" si="0"/>
        <v>-2.8794101943307169</v>
      </c>
      <c r="F14" s="21">
        <v>100</v>
      </c>
      <c r="G14" s="21">
        <f t="shared" si="1"/>
        <v>2.3435631348972947</v>
      </c>
      <c r="H14" s="21">
        <v>105.0217553780962</v>
      </c>
      <c r="I14" s="21">
        <f t="shared" si="2"/>
        <v>5.0217553780961879</v>
      </c>
      <c r="J14" s="21">
        <v>108.08235076902128</v>
      </c>
      <c r="K14" s="22">
        <f t="shared" si="3"/>
        <v>2.9142489381427765</v>
      </c>
      <c r="L14" s="64" t="s">
        <v>57</v>
      </c>
      <c r="M14" s="54"/>
      <c r="N14" s="55"/>
      <c r="O14" s="55"/>
      <c r="P14" s="55"/>
      <c r="Q14" s="55"/>
      <c r="R14" s="55"/>
      <c r="S14" s="55"/>
      <c r="T14" s="55"/>
      <c r="U14" s="55"/>
      <c r="V14" s="56"/>
    </row>
    <row r="15" spans="1:26" s="57" customFormat="1" ht="18" customHeight="1">
      <c r="A15" s="62" t="s">
        <v>58</v>
      </c>
      <c r="B15" s="29">
        <v>102.42743225047899</v>
      </c>
      <c r="C15" s="21">
        <v>0.46406228451208165</v>
      </c>
      <c r="D15" s="21">
        <v>102.23065813367622</v>
      </c>
      <c r="E15" s="21">
        <f t="shared" si="0"/>
        <v>-0.19211075829917945</v>
      </c>
      <c r="F15" s="21">
        <v>100</v>
      </c>
      <c r="G15" s="21">
        <f t="shared" si="1"/>
        <v>-2.1819854967180419</v>
      </c>
      <c r="H15" s="21">
        <v>100.45937375759911</v>
      </c>
      <c r="I15" s="21">
        <f t="shared" si="2"/>
        <v>0.45937375759909571</v>
      </c>
      <c r="J15" s="21">
        <v>100.32796667406819</v>
      </c>
      <c r="K15" s="22">
        <f t="shared" si="3"/>
        <v>-0.13080619420144046</v>
      </c>
      <c r="L15" s="64" t="s">
        <v>59</v>
      </c>
      <c r="M15" s="54"/>
      <c r="N15" s="55"/>
      <c r="O15" s="55"/>
      <c r="P15" s="55"/>
      <c r="Q15" s="55"/>
      <c r="R15" s="55"/>
      <c r="S15" s="55"/>
      <c r="T15" s="55"/>
      <c r="U15" s="55"/>
      <c r="V15" s="56"/>
    </row>
    <row r="16" spans="1:26" s="57" customFormat="1" ht="18" customHeight="1">
      <c r="A16" s="58" t="s">
        <v>60</v>
      </c>
      <c r="B16" s="29">
        <v>100.63493308373332</v>
      </c>
      <c r="C16" s="21">
        <v>0.16404342176561215</v>
      </c>
      <c r="D16" s="21">
        <v>99.259617326831403</v>
      </c>
      <c r="E16" s="21">
        <f t="shared" si="0"/>
        <v>-1.3666385168235564</v>
      </c>
      <c r="F16" s="21">
        <v>100</v>
      </c>
      <c r="G16" s="21">
        <f t="shared" si="1"/>
        <v>0.74590522622179378</v>
      </c>
      <c r="H16" s="21">
        <v>99.95141167529323</v>
      </c>
      <c r="I16" s="21">
        <f t="shared" si="2"/>
        <v>-4.8588324706770436E-2</v>
      </c>
      <c r="J16" s="21">
        <v>103.8699901758763</v>
      </c>
      <c r="K16" s="22">
        <f t="shared" si="3"/>
        <v>3.9204833977864553</v>
      </c>
      <c r="L16" s="59" t="s">
        <v>61</v>
      </c>
      <c r="M16" s="54"/>
      <c r="N16" s="55"/>
      <c r="O16" s="55"/>
      <c r="P16" s="55"/>
      <c r="Q16" s="55"/>
      <c r="R16" s="55"/>
      <c r="S16" s="55"/>
      <c r="T16" s="55"/>
      <c r="U16" s="55"/>
      <c r="V16" s="56"/>
    </row>
    <row r="17" spans="1:26" s="57" customFormat="1" ht="18" customHeight="1">
      <c r="A17" s="62" t="s">
        <v>62</v>
      </c>
      <c r="B17" s="29">
        <v>86.016835612285931</v>
      </c>
      <c r="C17" s="21">
        <v>-0.18583384791990909</v>
      </c>
      <c r="D17" s="21">
        <v>92.438668010250396</v>
      </c>
      <c r="E17" s="21">
        <f t="shared" si="0"/>
        <v>7.4657854503162184</v>
      </c>
      <c r="F17" s="21">
        <v>100</v>
      </c>
      <c r="G17" s="21">
        <f t="shared" si="1"/>
        <v>8.1798365905825676</v>
      </c>
      <c r="H17" s="21">
        <v>102.8581646772052</v>
      </c>
      <c r="I17" s="21">
        <f t="shared" si="2"/>
        <v>2.8581646772051954</v>
      </c>
      <c r="J17" s="21">
        <v>108.77847832986173</v>
      </c>
      <c r="K17" s="22">
        <f t="shared" si="3"/>
        <v>5.7558033154061974</v>
      </c>
      <c r="L17" s="64" t="s">
        <v>63</v>
      </c>
      <c r="M17" s="54"/>
      <c r="N17" s="55"/>
      <c r="O17" s="55"/>
      <c r="P17" s="55"/>
      <c r="Q17" s="55"/>
      <c r="R17" s="55"/>
      <c r="S17" s="55"/>
      <c r="T17" s="55"/>
      <c r="U17" s="55"/>
      <c r="V17" s="56"/>
    </row>
    <row r="18" spans="1:26" s="57" customFormat="1" ht="18" customHeight="1">
      <c r="A18" s="60" t="s">
        <v>64</v>
      </c>
      <c r="B18" s="29">
        <v>93.712149103872505</v>
      </c>
      <c r="C18" s="21">
        <v>10.543238002605904</v>
      </c>
      <c r="D18" s="21">
        <v>96.800603841217153</v>
      </c>
      <c r="E18" s="21">
        <f t="shared" si="0"/>
        <v>3.2956823281486578</v>
      </c>
      <c r="F18" s="21">
        <v>100</v>
      </c>
      <c r="G18" s="21">
        <f t="shared" si="1"/>
        <v>3.3051407034927678</v>
      </c>
      <c r="H18" s="21">
        <v>108.77623792083149</v>
      </c>
      <c r="I18" s="21">
        <f t="shared" si="2"/>
        <v>8.7762379208314911</v>
      </c>
      <c r="J18" s="21">
        <v>114.93416349258604</v>
      </c>
      <c r="K18" s="22">
        <f t="shared" si="3"/>
        <v>5.661094453584937</v>
      </c>
      <c r="L18" s="66" t="s">
        <v>65</v>
      </c>
      <c r="M18" s="54"/>
      <c r="N18" s="55"/>
      <c r="O18" s="55"/>
      <c r="P18" s="55"/>
      <c r="Q18" s="55"/>
      <c r="R18" s="55"/>
      <c r="S18" s="55"/>
      <c r="T18" s="55"/>
      <c r="U18" s="55"/>
      <c r="V18" s="56"/>
    </row>
    <row r="19" spans="1:26" s="57" customFormat="1" ht="18" customHeight="1">
      <c r="A19" s="67" t="s">
        <v>66</v>
      </c>
      <c r="B19" s="29">
        <v>90.915219373361268</v>
      </c>
      <c r="C19" s="21">
        <v>3.9729716941097735</v>
      </c>
      <c r="D19" s="21">
        <v>96.710673884869834</v>
      </c>
      <c r="E19" s="21">
        <f t="shared" si="0"/>
        <v>6.3745702330743939</v>
      </c>
      <c r="F19" s="21">
        <v>100</v>
      </c>
      <c r="G19" s="21">
        <f t="shared" si="1"/>
        <v>3.4012027659387201</v>
      </c>
      <c r="H19" s="21">
        <v>106.53214036424085</v>
      </c>
      <c r="I19" s="21">
        <f t="shared" si="2"/>
        <v>6.5321403642408313</v>
      </c>
      <c r="J19" s="21">
        <v>114.45523444666701</v>
      </c>
      <c r="K19" s="22">
        <f t="shared" si="3"/>
        <v>7.4372804820559821</v>
      </c>
      <c r="L19" s="59" t="s">
        <v>67</v>
      </c>
      <c r="M19" s="54"/>
      <c r="N19" s="55"/>
      <c r="O19" s="55"/>
      <c r="P19" s="55"/>
      <c r="Q19" s="55"/>
      <c r="R19" s="55"/>
      <c r="S19" s="55"/>
      <c r="T19" s="55"/>
      <c r="U19" s="55"/>
      <c r="V19" s="56"/>
    </row>
    <row r="20" spans="1:26" s="75" customFormat="1" ht="18" customHeight="1">
      <c r="A20" s="68" t="s">
        <v>68</v>
      </c>
      <c r="B20" s="69">
        <v>95.389295227758524</v>
      </c>
      <c r="C20" s="70">
        <v>9.8073246801929201</v>
      </c>
      <c r="D20" s="70">
        <v>95.935775009045656</v>
      </c>
      <c r="E20" s="70">
        <f t="shared" si="0"/>
        <v>0.57289424351267826</v>
      </c>
      <c r="F20" s="70">
        <v>100</v>
      </c>
      <c r="G20" s="70">
        <f t="shared" si="1"/>
        <v>4.2364018955088909</v>
      </c>
      <c r="H20" s="70">
        <v>103.54455255490105</v>
      </c>
      <c r="I20" s="70">
        <f t="shared" si="2"/>
        <v>3.5445525549010455</v>
      </c>
      <c r="J20" s="70">
        <v>107.76832492263281</v>
      </c>
      <c r="K20" s="81">
        <f t="shared" si="3"/>
        <v>4.0791835625464188</v>
      </c>
      <c r="L20" s="71" t="s">
        <v>2138</v>
      </c>
      <c r="M20" s="72"/>
      <c r="N20" s="73"/>
      <c r="O20" s="73"/>
      <c r="P20" s="73"/>
      <c r="Q20" s="73"/>
      <c r="R20" s="73"/>
      <c r="S20" s="73"/>
      <c r="T20" s="73"/>
      <c r="U20" s="73"/>
      <c r="V20" s="74"/>
    </row>
    <row r="21" spans="1:26" ht="16.5" customHeight="1">
      <c r="A21" s="501"/>
      <c r="B21" s="501"/>
      <c r="C21" s="501"/>
      <c r="D21" s="501"/>
      <c r="E21" s="501"/>
      <c r="F21" s="501"/>
      <c r="G21" s="502"/>
      <c r="H21" s="502"/>
      <c r="I21" s="502"/>
      <c r="J21" s="502"/>
      <c r="K21" s="502"/>
      <c r="L21" s="502"/>
      <c r="M21" s="43"/>
      <c r="N21" s="43"/>
      <c r="O21" s="43"/>
      <c r="P21" s="43"/>
      <c r="Q21" s="43"/>
      <c r="R21" s="43"/>
      <c r="S21" s="43"/>
      <c r="T21" s="43"/>
      <c r="U21" s="43"/>
      <c r="V21" s="43"/>
    </row>
    <row r="22" spans="1:26" ht="19.899999999999999" customHeight="1">
      <c r="A22" s="488" t="s">
        <v>1819</v>
      </c>
      <c r="B22" s="488"/>
      <c r="C22" s="488"/>
      <c r="D22" s="488"/>
      <c r="E22" s="488"/>
      <c r="F22" s="488"/>
      <c r="G22" s="488"/>
      <c r="H22" s="488"/>
      <c r="I22" s="488"/>
      <c r="J22" s="488"/>
      <c r="K22" s="488"/>
      <c r="L22" s="488"/>
      <c r="M22" s="77"/>
      <c r="N22" s="38"/>
      <c r="O22" s="38"/>
      <c r="P22" s="38"/>
      <c r="Q22" s="38"/>
      <c r="R22" s="38"/>
      <c r="S22" s="38"/>
      <c r="T22" s="38"/>
      <c r="U22" s="38"/>
      <c r="V22" s="38"/>
    </row>
    <row r="23" spans="1:26" ht="19.899999999999999" customHeight="1">
      <c r="A23" s="489" t="s">
        <v>2128</v>
      </c>
      <c r="B23" s="489"/>
      <c r="C23" s="489"/>
      <c r="D23" s="489"/>
      <c r="E23" s="489"/>
      <c r="F23" s="489"/>
      <c r="G23" s="489"/>
      <c r="H23" s="489"/>
      <c r="I23" s="489"/>
      <c r="J23" s="489"/>
      <c r="K23" s="489"/>
      <c r="L23" s="489"/>
      <c r="M23" s="78"/>
      <c r="N23" s="41"/>
      <c r="O23" s="41"/>
      <c r="P23" s="41"/>
      <c r="Q23" s="41"/>
      <c r="R23" s="41"/>
      <c r="S23" s="41"/>
      <c r="T23" s="41"/>
      <c r="U23" s="41"/>
      <c r="V23" s="41"/>
    </row>
    <row r="24" spans="1:26" ht="19.899999999999999" customHeight="1">
      <c r="A24" s="488" t="s">
        <v>37</v>
      </c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78"/>
      <c r="N24" s="41"/>
      <c r="O24" s="41"/>
      <c r="P24" s="41"/>
      <c r="Q24" s="41"/>
      <c r="R24" s="41"/>
      <c r="S24" s="41"/>
      <c r="T24" s="41"/>
      <c r="U24" s="41"/>
      <c r="V24" s="41"/>
    </row>
    <row r="25" spans="1:26" s="42" customFormat="1" ht="4.9000000000000004" customHeight="1">
      <c r="M25" s="76"/>
      <c r="N25" s="43"/>
      <c r="O25" s="43"/>
      <c r="P25" s="43"/>
      <c r="Q25" s="43"/>
      <c r="R25" s="43"/>
      <c r="S25" s="43"/>
      <c r="T25" s="43"/>
      <c r="U25" s="43"/>
      <c r="V25" s="43"/>
    </row>
    <row r="26" spans="1:26" s="43" customFormat="1" ht="19.899999999999999" customHeight="1">
      <c r="A26" s="490" t="s">
        <v>38</v>
      </c>
      <c r="B26" s="493">
        <v>2013</v>
      </c>
      <c r="C26" s="494"/>
      <c r="D26" s="493">
        <v>2014</v>
      </c>
      <c r="E26" s="494"/>
      <c r="F26" s="493">
        <v>2015</v>
      </c>
      <c r="G26" s="494"/>
      <c r="H26" s="493">
        <v>2016</v>
      </c>
      <c r="I26" s="494"/>
      <c r="J26" s="493">
        <v>2017</v>
      </c>
      <c r="K26" s="494"/>
      <c r="L26" s="498" t="s">
        <v>39</v>
      </c>
      <c r="M26" s="76"/>
    </row>
    <row r="27" spans="1:26" s="43" customFormat="1" ht="19.899999999999999" customHeight="1">
      <c r="A27" s="491"/>
      <c r="B27" s="45" t="s">
        <v>40</v>
      </c>
      <c r="C27" s="45" t="s">
        <v>41</v>
      </c>
      <c r="D27" s="45" t="s">
        <v>40</v>
      </c>
      <c r="E27" s="45" t="s">
        <v>41</v>
      </c>
      <c r="F27" s="45" t="s">
        <v>40</v>
      </c>
      <c r="G27" s="45" t="s">
        <v>41</v>
      </c>
      <c r="H27" s="45" t="s">
        <v>40</v>
      </c>
      <c r="I27" s="45" t="s">
        <v>41</v>
      </c>
      <c r="J27" s="45" t="s">
        <v>40</v>
      </c>
      <c r="K27" s="45" t="s">
        <v>41</v>
      </c>
      <c r="L27" s="499"/>
      <c r="M27" s="76"/>
    </row>
    <row r="28" spans="1:26" s="43" customFormat="1" ht="25.15" customHeight="1">
      <c r="A28" s="492"/>
      <c r="B28" s="48" t="s">
        <v>42</v>
      </c>
      <c r="C28" s="48" t="s">
        <v>43</v>
      </c>
      <c r="D28" s="48" t="s">
        <v>42</v>
      </c>
      <c r="E28" s="48" t="s">
        <v>43</v>
      </c>
      <c r="F28" s="48" t="s">
        <v>42</v>
      </c>
      <c r="G28" s="48" t="s">
        <v>43</v>
      </c>
      <c r="H28" s="48" t="s">
        <v>42</v>
      </c>
      <c r="I28" s="48" t="s">
        <v>43</v>
      </c>
      <c r="J28" s="48" t="s">
        <v>42</v>
      </c>
      <c r="K28" s="48" t="s">
        <v>43</v>
      </c>
      <c r="L28" s="500"/>
      <c r="M28" s="76"/>
    </row>
    <row r="29" spans="1:26" s="57" customFormat="1" ht="18" customHeight="1">
      <c r="A29" s="51" t="s">
        <v>44</v>
      </c>
      <c r="B29" s="52">
        <v>108.41883803753221</v>
      </c>
      <c r="C29" s="18">
        <f>B29/J8*100-100</f>
        <v>3.0133661231273976</v>
      </c>
      <c r="D29" s="18">
        <v>106.82398999516526</v>
      </c>
      <c r="E29" s="18">
        <f>D29/B29*100-100</f>
        <v>-1.4710063963375433</v>
      </c>
      <c r="F29" s="18">
        <v>109.61772531254319</v>
      </c>
      <c r="G29" s="18">
        <f>F29/D29*100-100</f>
        <v>2.61526958270737</v>
      </c>
      <c r="H29" s="18">
        <v>108.87416181229111</v>
      </c>
      <c r="I29" s="18">
        <f>H29/F29*100-100</f>
        <v>-0.67832414705927135</v>
      </c>
      <c r="J29" s="18">
        <v>106.99554104548569</v>
      </c>
      <c r="K29" s="19">
        <f>J29/H29*100-100</f>
        <v>-1.7254973407228817</v>
      </c>
      <c r="L29" s="53" t="s">
        <v>45</v>
      </c>
      <c r="M29" s="79"/>
      <c r="N29" s="56"/>
      <c r="O29" s="56"/>
      <c r="P29" s="56"/>
      <c r="Q29" s="56"/>
      <c r="R29" s="56"/>
      <c r="S29" s="56"/>
      <c r="T29" s="56"/>
      <c r="U29" s="56"/>
      <c r="V29" s="56"/>
      <c r="Y29" s="496"/>
      <c r="Z29" s="497"/>
    </row>
    <row r="30" spans="1:26" s="57" customFormat="1" ht="18" customHeight="1">
      <c r="A30" s="58" t="s">
        <v>46</v>
      </c>
      <c r="B30" s="29">
        <v>141.20960875422983</v>
      </c>
      <c r="C30" s="21">
        <f t="shared" ref="C30:C41" si="4">B30/J9*100-100</f>
        <v>18.791312480012493</v>
      </c>
      <c r="D30" s="21">
        <v>157.89813708389491</v>
      </c>
      <c r="E30" s="21">
        <f t="shared" ref="E30:E41" si="5">D30/B30*100-100</f>
        <v>11.818266814059967</v>
      </c>
      <c r="F30" s="21">
        <v>160.35387749630723</v>
      </c>
      <c r="G30" s="21">
        <f t="shared" ref="G30:G41" si="6">F30/D30*100-100</f>
        <v>1.5552687686920024</v>
      </c>
      <c r="H30" s="21">
        <v>160.45568004482956</v>
      </c>
      <c r="I30" s="21">
        <f t="shared" ref="I30:I41" si="7">H30/F30*100-100</f>
        <v>6.3486178265108606E-2</v>
      </c>
      <c r="J30" s="21">
        <v>160.11672355471677</v>
      </c>
      <c r="K30" s="22">
        <f t="shared" ref="K30:K41" si="8">J30/H30*100-100</f>
        <v>-0.21124617714878013</v>
      </c>
      <c r="L30" s="59" t="s">
        <v>47</v>
      </c>
      <c r="M30" s="79"/>
      <c r="N30" s="56"/>
      <c r="O30" s="56"/>
      <c r="P30" s="56"/>
      <c r="Q30" s="56"/>
      <c r="R30" s="56"/>
      <c r="S30" s="56"/>
      <c r="T30" s="56"/>
      <c r="U30" s="56"/>
      <c r="V30" s="56"/>
    </row>
    <row r="31" spans="1:26" s="57" customFormat="1" ht="18" customHeight="1">
      <c r="A31" s="60" t="s">
        <v>48</v>
      </c>
      <c r="B31" s="29">
        <v>112.31430474467724</v>
      </c>
      <c r="C31" s="21">
        <f t="shared" si="4"/>
        <v>0.22559036958146805</v>
      </c>
      <c r="D31" s="21">
        <v>114.87565852657582</v>
      </c>
      <c r="E31" s="21">
        <f t="shared" si="5"/>
        <v>2.2805232046988664</v>
      </c>
      <c r="F31" s="21">
        <v>119.74436005642472</v>
      </c>
      <c r="G31" s="21">
        <f t="shared" si="6"/>
        <v>4.2382360130040553</v>
      </c>
      <c r="H31" s="21">
        <v>121.74322316112722</v>
      </c>
      <c r="I31" s="21">
        <f t="shared" si="7"/>
        <v>1.6692753660887405</v>
      </c>
      <c r="J31" s="21">
        <v>120.04269580470206</v>
      </c>
      <c r="K31" s="22">
        <f t="shared" si="8"/>
        <v>-1.3968147977933114</v>
      </c>
      <c r="L31" s="59" t="s">
        <v>49</v>
      </c>
      <c r="M31" s="79"/>
      <c r="N31" s="56"/>
      <c r="O31" s="56"/>
      <c r="P31" s="56"/>
      <c r="Q31" s="56"/>
      <c r="R31" s="56"/>
      <c r="S31" s="56"/>
      <c r="T31" s="56"/>
      <c r="U31" s="56"/>
      <c r="V31" s="56"/>
    </row>
    <row r="32" spans="1:26" s="57" customFormat="1" ht="18" customHeight="1">
      <c r="A32" s="62" t="s">
        <v>50</v>
      </c>
      <c r="B32" s="80">
        <v>110.06461403578419</v>
      </c>
      <c r="C32" s="21">
        <f t="shared" si="4"/>
        <v>1.995584215510803</v>
      </c>
      <c r="D32" s="63">
        <v>121.08037927899183</v>
      </c>
      <c r="E32" s="21">
        <f t="shared" si="5"/>
        <v>10.008453070690095</v>
      </c>
      <c r="F32" s="63">
        <v>112.55174702363996</v>
      </c>
      <c r="G32" s="21">
        <f t="shared" si="6"/>
        <v>-7.0437772875655611</v>
      </c>
      <c r="H32" s="63">
        <v>108.93296042567361</v>
      </c>
      <c r="I32" s="21">
        <f t="shared" si="7"/>
        <v>-3.2152202819262072</v>
      </c>
      <c r="J32" s="21">
        <v>113.18086367018348</v>
      </c>
      <c r="K32" s="22">
        <f t="shared" si="8"/>
        <v>3.8995573313260508</v>
      </c>
      <c r="L32" s="64" t="s">
        <v>51</v>
      </c>
      <c r="M32" s="79"/>
      <c r="N32" s="56"/>
      <c r="O32" s="56"/>
      <c r="P32" s="56"/>
      <c r="Q32" s="56"/>
      <c r="R32" s="56"/>
      <c r="S32" s="56"/>
      <c r="T32" s="56"/>
      <c r="U32" s="56"/>
      <c r="V32" s="56"/>
    </row>
    <row r="33" spans="1:22" s="57" customFormat="1" ht="18" customHeight="1">
      <c r="A33" s="60" t="s">
        <v>52</v>
      </c>
      <c r="B33" s="29">
        <v>107.23519907441157</v>
      </c>
      <c r="C33" s="21">
        <f t="shared" si="4"/>
        <v>1.4436935398088622</v>
      </c>
      <c r="D33" s="21">
        <v>106.79718112214761</v>
      </c>
      <c r="E33" s="21">
        <f t="shared" si="5"/>
        <v>-0.40846471685105712</v>
      </c>
      <c r="F33" s="21">
        <v>111.45902520302498</v>
      </c>
      <c r="G33" s="21">
        <f t="shared" si="6"/>
        <v>4.3651377610289757</v>
      </c>
      <c r="H33" s="21">
        <v>112.39746118264692</v>
      </c>
      <c r="I33" s="21">
        <f t="shared" si="7"/>
        <v>0.84195602636265221</v>
      </c>
      <c r="J33" s="21">
        <v>113.28191701056339</v>
      </c>
      <c r="K33" s="22">
        <f t="shared" si="8"/>
        <v>0.78690018316270027</v>
      </c>
      <c r="L33" s="59" t="s">
        <v>53</v>
      </c>
      <c r="M33" s="79"/>
      <c r="N33" s="56"/>
      <c r="O33" s="56"/>
      <c r="P33" s="56"/>
      <c r="Q33" s="56"/>
      <c r="R33" s="56"/>
      <c r="S33" s="56"/>
      <c r="T33" s="56"/>
      <c r="U33" s="56"/>
      <c r="V33" s="56"/>
    </row>
    <row r="34" spans="1:22" s="57" customFormat="1" ht="18" customHeight="1">
      <c r="A34" s="62" t="s">
        <v>54</v>
      </c>
      <c r="B34" s="29">
        <v>115.952574756289</v>
      </c>
      <c r="C34" s="21">
        <f t="shared" si="4"/>
        <v>4.5861247989531506</v>
      </c>
      <c r="D34" s="21">
        <v>120.18564167525892</v>
      </c>
      <c r="E34" s="21">
        <f t="shared" si="5"/>
        <v>3.650688160971896</v>
      </c>
      <c r="F34" s="21">
        <v>121.77293224333175</v>
      </c>
      <c r="G34" s="21">
        <f t="shared" si="6"/>
        <v>1.3206990002696699</v>
      </c>
      <c r="H34" s="21">
        <v>124.89568828767676</v>
      </c>
      <c r="I34" s="21">
        <f t="shared" si="7"/>
        <v>2.5644090084855549</v>
      </c>
      <c r="J34" s="21">
        <v>126.82244440313441</v>
      </c>
      <c r="K34" s="22">
        <f t="shared" si="8"/>
        <v>1.5426922593353822</v>
      </c>
      <c r="L34" s="64" t="s">
        <v>55</v>
      </c>
      <c r="M34" s="79"/>
      <c r="N34" s="56"/>
      <c r="O34" s="56"/>
      <c r="P34" s="56"/>
      <c r="Q34" s="56"/>
      <c r="R34" s="56"/>
      <c r="S34" s="56"/>
      <c r="T34" s="56"/>
      <c r="U34" s="56"/>
      <c r="V34" s="56"/>
    </row>
    <row r="35" spans="1:22" s="57" customFormat="1" ht="18" customHeight="1">
      <c r="A35" s="62" t="s">
        <v>56</v>
      </c>
      <c r="B35" s="29">
        <v>107.63686286278914</v>
      </c>
      <c r="C35" s="21">
        <f t="shared" si="4"/>
        <v>-0.41217451606337363</v>
      </c>
      <c r="D35" s="21">
        <v>102.18554455356174</v>
      </c>
      <c r="E35" s="21">
        <f t="shared" si="5"/>
        <v>-5.0645458853408911</v>
      </c>
      <c r="F35" s="21">
        <v>101.15090300506159</v>
      </c>
      <c r="G35" s="21">
        <f t="shared" si="6"/>
        <v>-1.0125126337784707</v>
      </c>
      <c r="H35" s="21">
        <v>101.0178071239943</v>
      </c>
      <c r="I35" s="21">
        <f t="shared" si="7"/>
        <v>-0.1315815055656202</v>
      </c>
      <c r="J35" s="21">
        <v>101.13630097386874</v>
      </c>
      <c r="K35" s="22">
        <f t="shared" si="8"/>
        <v>0.11729996249967201</v>
      </c>
      <c r="L35" s="64" t="s">
        <v>57</v>
      </c>
      <c r="M35" s="79"/>
      <c r="N35" s="56"/>
      <c r="O35" s="56"/>
      <c r="P35" s="56"/>
      <c r="Q35" s="56"/>
      <c r="R35" s="56"/>
      <c r="S35" s="56"/>
      <c r="T35" s="56"/>
      <c r="U35" s="56"/>
      <c r="V35" s="56"/>
    </row>
    <row r="36" spans="1:22" s="57" customFormat="1" ht="18" customHeight="1">
      <c r="A36" s="62" t="s">
        <v>58</v>
      </c>
      <c r="B36" s="29">
        <v>99.516730207668857</v>
      </c>
      <c r="C36" s="21">
        <f t="shared" si="4"/>
        <v>-0.80858457845036469</v>
      </c>
      <c r="D36" s="21">
        <v>97.375495145687452</v>
      </c>
      <c r="E36" s="21">
        <f t="shared" si="5"/>
        <v>-2.1516332555472104</v>
      </c>
      <c r="F36" s="21">
        <v>95.480474059206117</v>
      </c>
      <c r="G36" s="21">
        <f t="shared" si="6"/>
        <v>-1.9460964831512513</v>
      </c>
      <c r="H36" s="21">
        <v>94.328395351236011</v>
      </c>
      <c r="I36" s="21">
        <f t="shared" si="7"/>
        <v>-1.2066118432295525</v>
      </c>
      <c r="J36" s="21">
        <v>94.693011204601262</v>
      </c>
      <c r="K36" s="22">
        <f t="shared" si="8"/>
        <v>0.38653880627099113</v>
      </c>
      <c r="L36" s="64" t="s">
        <v>59</v>
      </c>
      <c r="M36" s="79"/>
      <c r="N36" s="56"/>
      <c r="O36" s="56"/>
      <c r="P36" s="56"/>
      <c r="Q36" s="56"/>
      <c r="R36" s="56"/>
      <c r="S36" s="56"/>
      <c r="T36" s="56"/>
      <c r="U36" s="56"/>
      <c r="V36" s="56"/>
    </row>
    <row r="37" spans="1:22" s="57" customFormat="1" ht="18" customHeight="1">
      <c r="A37" s="58" t="s">
        <v>60</v>
      </c>
      <c r="B37" s="29">
        <v>105.32919590892239</v>
      </c>
      <c r="C37" s="21">
        <f t="shared" si="4"/>
        <v>1.4048386165968765</v>
      </c>
      <c r="D37" s="21">
        <v>102.4760632667607</v>
      </c>
      <c r="E37" s="21">
        <f t="shared" si="5"/>
        <v>-2.7087766288738919</v>
      </c>
      <c r="F37" s="21">
        <v>105.56466597068568</v>
      </c>
      <c r="G37" s="21">
        <f t="shared" si="6"/>
        <v>3.0139747814910294</v>
      </c>
      <c r="H37" s="21">
        <v>105.25808060248335</v>
      </c>
      <c r="I37" s="21">
        <f t="shared" si="7"/>
        <v>-0.29042422990991668</v>
      </c>
      <c r="J37" s="21">
        <v>108.08457506555372</v>
      </c>
      <c r="K37" s="22">
        <f t="shared" si="8"/>
        <v>2.6852992633837687</v>
      </c>
      <c r="L37" s="59" t="s">
        <v>61</v>
      </c>
      <c r="M37" s="79"/>
      <c r="N37" s="56"/>
      <c r="O37" s="56"/>
      <c r="P37" s="56"/>
      <c r="Q37" s="56"/>
      <c r="R37" s="56"/>
      <c r="S37" s="56"/>
      <c r="T37" s="56"/>
      <c r="U37" s="56"/>
      <c r="V37" s="56"/>
    </row>
    <row r="38" spans="1:22" s="57" customFormat="1" ht="18" customHeight="1">
      <c r="A38" s="62" t="s">
        <v>62</v>
      </c>
      <c r="B38" s="29">
        <v>113.11886684623431</v>
      </c>
      <c r="C38" s="21">
        <f t="shared" si="4"/>
        <v>3.9901169634040343</v>
      </c>
      <c r="D38" s="21">
        <v>118.9031124592364</v>
      </c>
      <c r="E38" s="21">
        <f t="shared" si="5"/>
        <v>5.1134225211650914</v>
      </c>
      <c r="F38" s="21">
        <v>127.16852913776194</v>
      </c>
      <c r="G38" s="21">
        <f t="shared" si="6"/>
        <v>6.9513879894095965</v>
      </c>
      <c r="H38" s="21">
        <v>131.64910717913014</v>
      </c>
      <c r="I38" s="21">
        <f t="shared" si="7"/>
        <v>3.5233387314831646</v>
      </c>
      <c r="J38" s="21">
        <v>130.89208824137174</v>
      </c>
      <c r="K38" s="22">
        <f t="shared" si="8"/>
        <v>-0.57502777951114581</v>
      </c>
      <c r="L38" s="64" t="s">
        <v>63</v>
      </c>
      <c r="M38" s="79"/>
      <c r="N38" s="56"/>
      <c r="O38" s="56"/>
      <c r="P38" s="56"/>
      <c r="Q38" s="56"/>
      <c r="R38" s="56"/>
      <c r="S38" s="56"/>
      <c r="T38" s="56"/>
      <c r="U38" s="56"/>
      <c r="V38" s="56"/>
    </row>
    <row r="39" spans="1:22" s="57" customFormat="1" ht="18" customHeight="1">
      <c r="A39" s="60" t="s">
        <v>64</v>
      </c>
      <c r="B39" s="29">
        <v>119.09023863897528</v>
      </c>
      <c r="C39" s="21">
        <f t="shared" si="4"/>
        <v>3.6160485447456381</v>
      </c>
      <c r="D39" s="21">
        <v>129.01018038246977</v>
      </c>
      <c r="E39" s="21">
        <f t="shared" si="5"/>
        <v>8.3297689691990797</v>
      </c>
      <c r="F39" s="21">
        <v>130.33970370123433</v>
      </c>
      <c r="G39" s="21">
        <f t="shared" si="6"/>
        <v>1.0305569024266106</v>
      </c>
      <c r="H39" s="21">
        <v>132.62738381770438</v>
      </c>
      <c r="I39" s="21">
        <f t="shared" si="7"/>
        <v>1.7551674980893779</v>
      </c>
      <c r="J39" s="21">
        <v>134.10751010602021</v>
      </c>
      <c r="K39" s="22">
        <f t="shared" si="8"/>
        <v>1.1160035323853208</v>
      </c>
      <c r="L39" s="66" t="s">
        <v>65</v>
      </c>
      <c r="M39" s="79"/>
      <c r="N39" s="56"/>
      <c r="O39" s="56"/>
      <c r="P39" s="56"/>
      <c r="Q39" s="56"/>
      <c r="R39" s="56"/>
      <c r="S39" s="56"/>
      <c r="T39" s="56"/>
      <c r="U39" s="56"/>
      <c r="V39" s="56"/>
    </row>
    <row r="40" spans="1:22" s="57" customFormat="1" ht="18" customHeight="1">
      <c r="A40" s="67" t="s">
        <v>66</v>
      </c>
      <c r="B40" s="29">
        <v>110.8236276027027</v>
      </c>
      <c r="C40" s="21">
        <f t="shared" si="4"/>
        <v>-3.1729495479357297</v>
      </c>
      <c r="D40" s="21">
        <v>115.92619050372298</v>
      </c>
      <c r="E40" s="21">
        <f t="shared" si="5"/>
        <v>4.6042193450955438</v>
      </c>
      <c r="F40" s="21">
        <v>119.59842153262112</v>
      </c>
      <c r="G40" s="21">
        <f t="shared" si="6"/>
        <v>3.1677319964897919</v>
      </c>
      <c r="H40" s="21">
        <v>120.09535299059793</v>
      </c>
      <c r="I40" s="21">
        <f t="shared" si="7"/>
        <v>0.4155000138035092</v>
      </c>
      <c r="J40" s="21">
        <v>121.90327342874986</v>
      </c>
      <c r="K40" s="22">
        <f t="shared" si="8"/>
        <v>1.5054041585551374</v>
      </c>
      <c r="L40" s="59" t="s">
        <v>67</v>
      </c>
      <c r="M40" s="79"/>
      <c r="N40" s="56"/>
      <c r="O40" s="56"/>
      <c r="P40" s="56"/>
      <c r="Q40" s="56"/>
      <c r="R40" s="56"/>
      <c r="S40" s="56"/>
      <c r="T40" s="56"/>
      <c r="U40" s="56"/>
      <c r="V40" s="56"/>
    </row>
    <row r="41" spans="1:22" s="75" customFormat="1" ht="18" customHeight="1">
      <c r="A41" s="68" t="s">
        <v>68</v>
      </c>
      <c r="B41" s="69">
        <v>111.10908306485537</v>
      </c>
      <c r="C41" s="70">
        <f t="shared" si="4"/>
        <v>3.0999443896162546</v>
      </c>
      <c r="D41" s="70">
        <v>112.44086827076397</v>
      </c>
      <c r="E41" s="70">
        <f t="shared" si="5"/>
        <v>1.1986285631852667</v>
      </c>
      <c r="F41" s="70">
        <v>113.88722874012448</v>
      </c>
      <c r="G41" s="70">
        <f t="shared" si="6"/>
        <v>1.2863298652920463</v>
      </c>
      <c r="H41" s="70">
        <v>113.79999695913919</v>
      </c>
      <c r="I41" s="70">
        <f t="shared" si="7"/>
        <v>-7.6594875430984644E-2</v>
      </c>
      <c r="J41" s="70">
        <v>113.79094307582703</v>
      </c>
      <c r="K41" s="81">
        <f t="shared" si="8"/>
        <v>-7.9559609438462076E-3</v>
      </c>
      <c r="L41" s="71" t="s">
        <v>2138</v>
      </c>
      <c r="M41" s="82"/>
      <c r="N41" s="74"/>
      <c r="O41" s="74"/>
      <c r="P41" s="74"/>
      <c r="Q41" s="74"/>
      <c r="R41" s="74"/>
      <c r="S41" s="74"/>
      <c r="T41" s="74"/>
      <c r="U41" s="74"/>
      <c r="V41" s="74"/>
    </row>
    <row r="42" spans="1:22" ht="18" customHeight="1">
      <c r="A42" s="477" t="s">
        <v>2122</v>
      </c>
      <c r="B42" s="477"/>
      <c r="C42" s="477"/>
      <c r="D42" s="477"/>
      <c r="E42" s="477"/>
      <c r="F42" s="477"/>
      <c r="G42" s="479" t="s">
        <v>2133</v>
      </c>
      <c r="H42" s="479"/>
      <c r="I42" s="479"/>
      <c r="J42" s="479"/>
      <c r="K42" s="479"/>
      <c r="L42" s="479"/>
      <c r="M42" s="43"/>
      <c r="N42" s="43"/>
      <c r="O42" s="43"/>
      <c r="P42" s="43"/>
      <c r="Q42" s="43"/>
      <c r="R42" s="43"/>
      <c r="S42" s="43"/>
      <c r="T42" s="43"/>
      <c r="U42" s="43"/>
      <c r="V42" s="43"/>
    </row>
    <row r="43" spans="1:22" ht="22.5" customHeight="1">
      <c r="A43" s="478"/>
      <c r="B43" s="478"/>
      <c r="C43" s="478"/>
      <c r="D43" s="478"/>
      <c r="E43" s="478"/>
      <c r="F43" s="478"/>
      <c r="G43" s="480"/>
      <c r="H43" s="480"/>
      <c r="I43" s="480"/>
      <c r="J43" s="480"/>
      <c r="K43" s="480"/>
      <c r="L43" s="480"/>
    </row>
  </sheetData>
  <mergeCells count="30">
    <mergeCell ref="A21:F21"/>
    <mergeCell ref="G21:L21"/>
    <mergeCell ref="Y29:Z29"/>
    <mergeCell ref="A42:F43"/>
    <mergeCell ref="G42:L43"/>
    <mergeCell ref="A22:L22"/>
    <mergeCell ref="A23:L23"/>
    <mergeCell ref="A24:L24"/>
    <mergeCell ref="A26:A28"/>
    <mergeCell ref="B26:C26"/>
    <mergeCell ref="D26:E26"/>
    <mergeCell ref="F26:G26"/>
    <mergeCell ref="H26:I26"/>
    <mergeCell ref="J26:K26"/>
    <mergeCell ref="L26:L28"/>
    <mergeCell ref="T5:U5"/>
    <mergeCell ref="Y8:Z8"/>
    <mergeCell ref="A1:L1"/>
    <mergeCell ref="A2:L2"/>
    <mergeCell ref="A3:L3"/>
    <mergeCell ref="A5:A7"/>
    <mergeCell ref="B5:C5"/>
    <mergeCell ref="D5:E5"/>
    <mergeCell ref="F5:G5"/>
    <mergeCell ref="H5:I5"/>
    <mergeCell ref="J5:K5"/>
    <mergeCell ref="L5:L7"/>
    <mergeCell ref="N5:O5"/>
    <mergeCell ref="P5:Q5"/>
    <mergeCell ref="R5:S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1" orientation="landscape" useFirstPageNumber="1" r:id="rId1"/>
  <headerFooter alignWithMargins="0">
    <oddHeader>&amp;L&amp;8PCBS: Prices and Price Indices Annual Bulletin, 2017&amp;R&amp;1&amp;K00+000ء &amp;8&amp;K000000PCBS: الأسعار والأرقام القياسية النشرة السنوية، 2017</oddHeader>
    <oddFooter>&amp;C&amp;P</oddFooter>
  </headerFooter>
  <rowBreaks count="1" manualBreakCount="1">
    <brk id="2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Z42"/>
  <sheetViews>
    <sheetView rightToLeft="1" view="pageBreakPreview" zoomScaleNormal="100" zoomScaleSheetLayoutView="100" workbookViewId="0">
      <selection sqref="A1:L41"/>
    </sheetView>
  </sheetViews>
  <sheetFormatPr defaultColWidth="8.7109375" defaultRowHeight="16.5" customHeight="1"/>
  <cols>
    <col min="1" max="1" width="24.7109375" style="39" customWidth="1"/>
    <col min="2" max="11" width="8.28515625" style="39" customWidth="1"/>
    <col min="12" max="12" width="33.5703125" style="39" customWidth="1"/>
    <col min="13" max="21" width="7.85546875" style="39" customWidth="1"/>
    <col min="22" max="22" width="33.28515625" style="39" customWidth="1"/>
    <col min="23" max="16384" width="8.7109375" style="39"/>
  </cols>
  <sheetData>
    <row r="1" spans="1:26" ht="19.899999999999999" customHeight="1">
      <c r="A1" s="488" t="s">
        <v>1820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6" ht="19.899999999999999" customHeight="1">
      <c r="A2" s="489" t="s">
        <v>2129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6" ht="19.899999999999999" customHeight="1">
      <c r="A3" s="488" t="s">
        <v>37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6" s="42" customFormat="1" ht="4.9000000000000004" customHeight="1"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6" s="43" customFormat="1" ht="19.899999999999999" customHeight="1">
      <c r="A5" s="490" t="s">
        <v>38</v>
      </c>
      <c r="B5" s="493">
        <v>2008</v>
      </c>
      <c r="C5" s="494"/>
      <c r="D5" s="493">
        <v>2009</v>
      </c>
      <c r="E5" s="494"/>
      <c r="F5" s="493">
        <v>2010</v>
      </c>
      <c r="G5" s="494"/>
      <c r="H5" s="493">
        <v>2011</v>
      </c>
      <c r="I5" s="494"/>
      <c r="J5" s="493">
        <v>2012</v>
      </c>
      <c r="K5" s="494"/>
      <c r="L5" s="471" t="s">
        <v>39</v>
      </c>
      <c r="M5" s="44"/>
      <c r="N5" s="495"/>
      <c r="O5" s="495"/>
      <c r="P5" s="495"/>
      <c r="Q5" s="495"/>
      <c r="R5" s="495"/>
      <c r="S5" s="495"/>
      <c r="T5" s="495"/>
      <c r="U5" s="495"/>
    </row>
    <row r="6" spans="1:26" s="43" customFormat="1" ht="19.899999999999999" customHeight="1">
      <c r="A6" s="491"/>
      <c r="B6" s="45" t="s">
        <v>40</v>
      </c>
      <c r="C6" s="45" t="s">
        <v>41</v>
      </c>
      <c r="D6" s="45" t="s">
        <v>40</v>
      </c>
      <c r="E6" s="45" t="s">
        <v>41</v>
      </c>
      <c r="F6" s="45" t="s">
        <v>40</v>
      </c>
      <c r="G6" s="45" t="s">
        <v>41</v>
      </c>
      <c r="H6" s="45" t="s">
        <v>40</v>
      </c>
      <c r="I6" s="45" t="s">
        <v>41</v>
      </c>
      <c r="J6" s="45" t="s">
        <v>40</v>
      </c>
      <c r="K6" s="45" t="s">
        <v>41</v>
      </c>
      <c r="L6" s="472"/>
      <c r="M6" s="46"/>
      <c r="N6" s="47"/>
      <c r="O6" s="47"/>
      <c r="P6" s="47"/>
      <c r="Q6" s="47"/>
      <c r="R6" s="47"/>
      <c r="S6" s="47"/>
      <c r="T6" s="47"/>
      <c r="U6" s="47"/>
    </row>
    <row r="7" spans="1:26" s="43" customFormat="1" ht="25.15" customHeight="1">
      <c r="A7" s="492"/>
      <c r="B7" s="48" t="s">
        <v>42</v>
      </c>
      <c r="C7" s="48" t="s">
        <v>43</v>
      </c>
      <c r="D7" s="48" t="s">
        <v>42</v>
      </c>
      <c r="E7" s="48" t="s">
        <v>43</v>
      </c>
      <c r="F7" s="48" t="s">
        <v>42</v>
      </c>
      <c r="G7" s="48" t="s">
        <v>43</v>
      </c>
      <c r="H7" s="48" t="s">
        <v>42</v>
      </c>
      <c r="I7" s="48" t="s">
        <v>43</v>
      </c>
      <c r="J7" s="48" t="s">
        <v>42</v>
      </c>
      <c r="K7" s="48" t="s">
        <v>43</v>
      </c>
      <c r="L7" s="473"/>
      <c r="M7" s="49"/>
      <c r="N7" s="50"/>
      <c r="O7" s="50"/>
      <c r="P7" s="50"/>
      <c r="Q7" s="50"/>
      <c r="R7" s="50"/>
      <c r="S7" s="50"/>
      <c r="T7" s="50"/>
      <c r="U7" s="50"/>
    </row>
    <row r="8" spans="1:26" s="57" customFormat="1" ht="18" customHeight="1">
      <c r="A8" s="51" t="s">
        <v>44</v>
      </c>
      <c r="B8" s="52">
        <v>95.664881524177886</v>
      </c>
      <c r="C8" s="18">
        <v>21.970102854963187</v>
      </c>
      <c r="D8" s="18">
        <v>100.31646449922893</v>
      </c>
      <c r="E8" s="18">
        <f>D8/B8*100-100</f>
        <v>4.8623725874530379</v>
      </c>
      <c r="F8" s="18">
        <v>100.00000000000001</v>
      </c>
      <c r="G8" s="18">
        <f>F8/D8*100-100</f>
        <v>-0.31546616082283663</v>
      </c>
      <c r="H8" s="18">
        <v>101.08029482041013</v>
      </c>
      <c r="I8" s="18">
        <f>H8/F8*100-100</f>
        <v>1.080294820410117</v>
      </c>
      <c r="J8" s="18">
        <v>101.66783883275025</v>
      </c>
      <c r="K8" s="19">
        <f>J8/H8*100-100</f>
        <v>0.58126464053553661</v>
      </c>
      <c r="L8" s="53" t="s">
        <v>45</v>
      </c>
      <c r="M8" s="54"/>
      <c r="N8" s="55"/>
      <c r="O8" s="55"/>
      <c r="P8" s="55"/>
      <c r="Q8" s="55"/>
      <c r="R8" s="55"/>
      <c r="S8" s="55"/>
      <c r="T8" s="55"/>
      <c r="U8" s="55"/>
      <c r="V8" s="56"/>
      <c r="Y8" s="496"/>
      <c r="Z8" s="497"/>
    </row>
    <row r="9" spans="1:26" s="57" customFormat="1" ht="18" customHeight="1">
      <c r="A9" s="58" t="s">
        <v>46</v>
      </c>
      <c r="B9" s="29">
        <v>91.43218081289892</v>
      </c>
      <c r="C9" s="21">
        <v>19.450343347332051</v>
      </c>
      <c r="D9" s="21">
        <v>96.105838988934536</v>
      </c>
      <c r="E9" s="21">
        <f t="shared" ref="E9:E20" si="0">D9/B9*100-100</f>
        <v>5.111611835661563</v>
      </c>
      <c r="F9" s="21">
        <v>99.999999999999986</v>
      </c>
      <c r="G9" s="21">
        <f t="shared" ref="G9:G20" si="1">F9/D9*100-100</f>
        <v>4.051950487122653</v>
      </c>
      <c r="H9" s="21">
        <v>100.40519708364708</v>
      </c>
      <c r="I9" s="21">
        <f t="shared" ref="I9:I20" si="2">H9/F9*100-100</f>
        <v>0.40519708364709572</v>
      </c>
      <c r="J9" s="21">
        <v>100.38969522621363</v>
      </c>
      <c r="K9" s="22">
        <f t="shared" ref="K9:K20" si="3">J9/H9*100-100</f>
        <v>-1.5439297848828915E-2</v>
      </c>
      <c r="L9" s="59" t="s">
        <v>47</v>
      </c>
      <c r="M9" s="54"/>
      <c r="N9" s="55"/>
      <c r="O9" s="55"/>
      <c r="P9" s="55"/>
      <c r="Q9" s="55"/>
      <c r="R9" s="55"/>
      <c r="S9" s="55"/>
      <c r="T9" s="55"/>
      <c r="U9" s="55"/>
      <c r="V9" s="56"/>
    </row>
    <row r="10" spans="1:26" s="57" customFormat="1" ht="18" customHeight="1">
      <c r="A10" s="60" t="s">
        <v>48</v>
      </c>
      <c r="B10" s="29">
        <v>89.394315594720908</v>
      </c>
      <c r="C10" s="21">
        <v>6.6580032950178492</v>
      </c>
      <c r="D10" s="61">
        <v>98.429545899439233</v>
      </c>
      <c r="E10" s="21">
        <f t="shared" si="0"/>
        <v>10.107164247087638</v>
      </c>
      <c r="F10" s="21">
        <v>100</v>
      </c>
      <c r="G10" s="21">
        <f t="shared" si="1"/>
        <v>1.5955108663868316</v>
      </c>
      <c r="H10" s="21">
        <v>98.552380342135677</v>
      </c>
      <c r="I10" s="21">
        <f t="shared" si="2"/>
        <v>-1.4476196578643226</v>
      </c>
      <c r="J10" s="21">
        <v>92.606925767478401</v>
      </c>
      <c r="K10" s="22">
        <f t="shared" si="3"/>
        <v>-6.0327863761554568</v>
      </c>
      <c r="L10" s="59" t="s">
        <v>49</v>
      </c>
      <c r="M10" s="54"/>
      <c r="N10" s="55"/>
      <c r="O10" s="55"/>
      <c r="P10" s="55"/>
      <c r="Q10" s="55"/>
      <c r="R10" s="55"/>
      <c r="S10" s="55"/>
      <c r="T10" s="55"/>
      <c r="U10" s="55"/>
      <c r="V10" s="56"/>
    </row>
    <row r="11" spans="1:26" s="57" customFormat="1" ht="18" customHeight="1">
      <c r="A11" s="62" t="s">
        <v>50</v>
      </c>
      <c r="B11" s="29">
        <v>93.934783971731875</v>
      </c>
      <c r="C11" s="21">
        <v>9.9017431943440215</v>
      </c>
      <c r="D11" s="21">
        <v>93.626587051526144</v>
      </c>
      <c r="E11" s="21">
        <f t="shared" si="0"/>
        <v>-0.32809669344476333</v>
      </c>
      <c r="F11" s="63">
        <v>100.00000000000001</v>
      </c>
      <c r="G11" s="21">
        <f t="shared" si="1"/>
        <v>6.8072682655476342</v>
      </c>
      <c r="H11" s="63">
        <v>103.32644354377042</v>
      </c>
      <c r="I11" s="21">
        <f t="shared" si="2"/>
        <v>3.3264435437704094</v>
      </c>
      <c r="J11" s="63">
        <v>106.4075734973021</v>
      </c>
      <c r="K11" s="22">
        <f t="shared" si="3"/>
        <v>2.9819374865316632</v>
      </c>
      <c r="L11" s="64" t="s">
        <v>51</v>
      </c>
      <c r="M11" s="54"/>
      <c r="N11" s="65"/>
      <c r="O11" s="55"/>
      <c r="P11" s="65"/>
      <c r="Q11" s="55"/>
      <c r="R11" s="65"/>
      <c r="S11" s="55"/>
      <c r="T11" s="55"/>
      <c r="U11" s="55"/>
      <c r="V11" s="56"/>
    </row>
    <row r="12" spans="1:26" s="57" customFormat="1" ht="18" customHeight="1">
      <c r="A12" s="60" t="s">
        <v>52</v>
      </c>
      <c r="B12" s="29">
        <v>83.637928592637437</v>
      </c>
      <c r="C12" s="21">
        <v>18.036141662049516</v>
      </c>
      <c r="D12" s="21">
        <v>95.424523615594126</v>
      </c>
      <c r="E12" s="21">
        <f t="shared" si="0"/>
        <v>14.092404273142463</v>
      </c>
      <c r="F12" s="21">
        <v>100</v>
      </c>
      <c r="G12" s="21">
        <f t="shared" si="1"/>
        <v>4.794864266587922</v>
      </c>
      <c r="H12" s="21">
        <v>93.804492498265361</v>
      </c>
      <c r="I12" s="21">
        <f t="shared" si="2"/>
        <v>-6.1955075017346388</v>
      </c>
      <c r="J12" s="21">
        <v>91.219233328531047</v>
      </c>
      <c r="K12" s="22">
        <f t="shared" si="3"/>
        <v>-2.7560078423558707</v>
      </c>
      <c r="L12" s="59" t="s">
        <v>53</v>
      </c>
      <c r="M12" s="54"/>
      <c r="N12" s="55"/>
      <c r="O12" s="55"/>
      <c r="P12" s="55"/>
      <c r="Q12" s="55"/>
      <c r="R12" s="55"/>
      <c r="S12" s="55"/>
      <c r="T12" s="55"/>
      <c r="U12" s="55"/>
      <c r="V12" s="56"/>
    </row>
    <row r="13" spans="1:26" s="57" customFormat="1" ht="18" customHeight="1">
      <c r="A13" s="62" t="s">
        <v>54</v>
      </c>
      <c r="B13" s="29">
        <v>105.49994977279135</v>
      </c>
      <c r="C13" s="21">
        <v>-0.40330047011718761</v>
      </c>
      <c r="D13" s="21">
        <v>100.26604530676768</v>
      </c>
      <c r="E13" s="21">
        <f t="shared" si="0"/>
        <v>-4.9610492491187017</v>
      </c>
      <c r="F13" s="21">
        <v>100</v>
      </c>
      <c r="G13" s="21">
        <f t="shared" si="1"/>
        <v>-0.26533938379009214</v>
      </c>
      <c r="H13" s="21">
        <v>101.21312060370757</v>
      </c>
      <c r="I13" s="21">
        <f t="shared" si="2"/>
        <v>1.2131206037075799</v>
      </c>
      <c r="J13" s="21">
        <v>101.36583069955542</v>
      </c>
      <c r="K13" s="22">
        <f t="shared" si="3"/>
        <v>0.15087974260350734</v>
      </c>
      <c r="L13" s="64" t="s">
        <v>55</v>
      </c>
      <c r="M13" s="54"/>
      <c r="N13" s="55"/>
      <c r="O13" s="55"/>
      <c r="P13" s="55"/>
      <c r="Q13" s="55"/>
      <c r="R13" s="55"/>
      <c r="S13" s="55"/>
      <c r="T13" s="55"/>
      <c r="U13" s="55"/>
      <c r="V13" s="56"/>
    </row>
    <row r="14" spans="1:26" s="57" customFormat="1" ht="18" customHeight="1">
      <c r="A14" s="62" t="s">
        <v>56</v>
      </c>
      <c r="B14" s="29">
        <v>98.380671881873084</v>
      </c>
      <c r="C14" s="21">
        <v>10.070108610741485</v>
      </c>
      <c r="D14" s="21">
        <v>98.507995769046104</v>
      </c>
      <c r="E14" s="21">
        <f t="shared" si="0"/>
        <v>0.12941961539550562</v>
      </c>
      <c r="F14" s="21">
        <v>100.00000000000001</v>
      </c>
      <c r="G14" s="21">
        <f t="shared" si="1"/>
        <v>1.5146021592520782</v>
      </c>
      <c r="H14" s="21">
        <v>100.59845600272889</v>
      </c>
      <c r="I14" s="21">
        <f t="shared" si="2"/>
        <v>0.59845600272888078</v>
      </c>
      <c r="J14" s="21">
        <v>101.53955979216089</v>
      </c>
      <c r="K14" s="22">
        <f t="shared" si="3"/>
        <v>0.9355052023924344</v>
      </c>
      <c r="L14" s="64" t="s">
        <v>57</v>
      </c>
      <c r="M14" s="54"/>
      <c r="N14" s="55"/>
      <c r="O14" s="55"/>
      <c r="P14" s="55"/>
      <c r="Q14" s="55"/>
      <c r="R14" s="55"/>
      <c r="S14" s="55"/>
      <c r="T14" s="55"/>
      <c r="U14" s="55"/>
      <c r="V14" s="56"/>
    </row>
    <row r="15" spans="1:26" s="57" customFormat="1" ht="18" customHeight="1">
      <c r="A15" s="62" t="s">
        <v>58</v>
      </c>
      <c r="B15" s="29">
        <v>103.12052734729309</v>
      </c>
      <c r="C15" s="21">
        <v>0.2259426667254445</v>
      </c>
      <c r="D15" s="21">
        <v>101.49325415192357</v>
      </c>
      <c r="E15" s="21">
        <f t="shared" si="0"/>
        <v>-1.5780303274527796</v>
      </c>
      <c r="F15" s="21">
        <v>100</v>
      </c>
      <c r="G15" s="21">
        <f t="shared" si="1"/>
        <v>-1.4712841404103045</v>
      </c>
      <c r="H15" s="21">
        <v>100.62121872129535</v>
      </c>
      <c r="I15" s="21">
        <f t="shared" si="2"/>
        <v>0.6212187212953495</v>
      </c>
      <c r="J15" s="21">
        <v>101.21289115061346</v>
      </c>
      <c r="K15" s="22">
        <f t="shared" si="3"/>
        <v>0.58801954183932992</v>
      </c>
      <c r="L15" s="64" t="s">
        <v>59</v>
      </c>
      <c r="M15" s="54"/>
      <c r="N15" s="55"/>
      <c r="O15" s="55"/>
      <c r="P15" s="55"/>
      <c r="Q15" s="55"/>
      <c r="R15" s="55"/>
      <c r="S15" s="55"/>
      <c r="T15" s="55"/>
      <c r="U15" s="55"/>
      <c r="V15" s="56"/>
    </row>
    <row r="16" spans="1:26" s="57" customFormat="1" ht="18" customHeight="1">
      <c r="A16" s="58" t="s">
        <v>60</v>
      </c>
      <c r="B16" s="29">
        <v>96.457230470289119</v>
      </c>
      <c r="C16" s="21">
        <v>3.3331623410293361</v>
      </c>
      <c r="D16" s="21">
        <v>98.144789629352786</v>
      </c>
      <c r="E16" s="21">
        <f t="shared" si="0"/>
        <v>1.7495413779099493</v>
      </c>
      <c r="F16" s="21">
        <v>100.00000000000001</v>
      </c>
      <c r="G16" s="21">
        <f t="shared" si="1"/>
        <v>1.8902790231182962</v>
      </c>
      <c r="H16" s="21">
        <v>99.372648761065548</v>
      </c>
      <c r="I16" s="21">
        <f t="shared" si="2"/>
        <v>-0.62735123893446598</v>
      </c>
      <c r="J16" s="21">
        <v>97.009350433438101</v>
      </c>
      <c r="K16" s="22">
        <f t="shared" si="3"/>
        <v>-2.378218108395032</v>
      </c>
      <c r="L16" s="59" t="s">
        <v>61</v>
      </c>
      <c r="M16" s="54"/>
      <c r="N16" s="55"/>
      <c r="O16" s="55"/>
      <c r="P16" s="55"/>
      <c r="Q16" s="55"/>
      <c r="R16" s="55"/>
      <c r="S16" s="55"/>
      <c r="T16" s="55"/>
      <c r="U16" s="55"/>
      <c r="V16" s="56"/>
    </row>
    <row r="17" spans="1:26" s="57" customFormat="1" ht="18" customHeight="1">
      <c r="A17" s="62" t="s">
        <v>62</v>
      </c>
      <c r="B17" s="29">
        <v>94.009671163302869</v>
      </c>
      <c r="C17" s="21">
        <v>0.87448001971766587</v>
      </c>
      <c r="D17" s="21">
        <v>95.585557424381591</v>
      </c>
      <c r="E17" s="21">
        <f t="shared" si="0"/>
        <v>1.6763022799444371</v>
      </c>
      <c r="F17" s="21">
        <v>100</v>
      </c>
      <c r="G17" s="21">
        <f t="shared" si="1"/>
        <v>4.6183154595407387</v>
      </c>
      <c r="H17" s="21">
        <v>100.44538411593453</v>
      </c>
      <c r="I17" s="21">
        <f t="shared" si="2"/>
        <v>0.4453841159345302</v>
      </c>
      <c r="J17" s="21">
        <v>106.84126332091954</v>
      </c>
      <c r="K17" s="22">
        <f t="shared" si="3"/>
        <v>6.367519285508294</v>
      </c>
      <c r="L17" s="64" t="s">
        <v>63</v>
      </c>
      <c r="M17" s="54"/>
      <c r="N17" s="55"/>
      <c r="O17" s="55"/>
      <c r="P17" s="55"/>
      <c r="Q17" s="55"/>
      <c r="R17" s="55"/>
      <c r="S17" s="55"/>
      <c r="T17" s="55"/>
      <c r="U17" s="55"/>
      <c r="V17" s="56"/>
    </row>
    <row r="18" spans="1:26" s="57" customFormat="1" ht="18" customHeight="1">
      <c r="A18" s="60" t="s">
        <v>64</v>
      </c>
      <c r="B18" s="29">
        <v>85.772684455843091</v>
      </c>
      <c r="C18" s="21">
        <v>19.803629523422941</v>
      </c>
      <c r="D18" s="21">
        <v>95.426847988883921</v>
      </c>
      <c r="E18" s="21">
        <f t="shared" si="0"/>
        <v>11.255522191346273</v>
      </c>
      <c r="F18" s="21">
        <v>100</v>
      </c>
      <c r="G18" s="21">
        <f t="shared" si="1"/>
        <v>4.7923117104829771</v>
      </c>
      <c r="H18" s="21">
        <v>104.23568016961981</v>
      </c>
      <c r="I18" s="21">
        <f t="shared" si="2"/>
        <v>4.2356801696198119</v>
      </c>
      <c r="J18" s="21">
        <v>103.05463048340135</v>
      </c>
      <c r="K18" s="22">
        <f t="shared" si="3"/>
        <v>-1.1330570149267203</v>
      </c>
      <c r="L18" s="66" t="s">
        <v>65</v>
      </c>
      <c r="M18" s="54"/>
      <c r="N18" s="55"/>
      <c r="O18" s="55"/>
      <c r="P18" s="55"/>
      <c r="Q18" s="55"/>
      <c r="R18" s="55"/>
      <c r="S18" s="55"/>
      <c r="T18" s="55"/>
      <c r="U18" s="55"/>
      <c r="V18" s="56"/>
    </row>
    <row r="19" spans="1:26" s="57" customFormat="1" ht="18" customHeight="1">
      <c r="A19" s="67" t="s">
        <v>66</v>
      </c>
      <c r="B19" s="29">
        <v>89.077112375717959</v>
      </c>
      <c r="C19" s="21">
        <v>1.9521030366262124</v>
      </c>
      <c r="D19" s="21">
        <v>95.463027123352745</v>
      </c>
      <c r="E19" s="21">
        <f t="shared" si="0"/>
        <v>7.1689736873145051</v>
      </c>
      <c r="F19" s="21">
        <v>100</v>
      </c>
      <c r="G19" s="21">
        <f t="shared" si="1"/>
        <v>4.7525969093613583</v>
      </c>
      <c r="H19" s="21">
        <v>102.44516142985729</v>
      </c>
      <c r="I19" s="21">
        <f t="shared" si="2"/>
        <v>2.4451614298572935</v>
      </c>
      <c r="J19" s="21">
        <v>108.72976100181369</v>
      </c>
      <c r="K19" s="22">
        <f t="shared" si="3"/>
        <v>6.1345987299354903</v>
      </c>
      <c r="L19" s="59" t="s">
        <v>67</v>
      </c>
      <c r="M19" s="54"/>
      <c r="N19" s="55"/>
      <c r="O19" s="55"/>
      <c r="P19" s="55"/>
      <c r="Q19" s="55"/>
      <c r="R19" s="55"/>
      <c r="S19" s="55"/>
      <c r="T19" s="55"/>
      <c r="U19" s="55"/>
      <c r="V19" s="56"/>
    </row>
    <row r="20" spans="1:26" s="75" customFormat="1" ht="18" customHeight="1">
      <c r="A20" s="68" t="s">
        <v>68</v>
      </c>
      <c r="B20" s="69">
        <v>94.149911510377834</v>
      </c>
      <c r="C20" s="70">
        <v>13.976996902554902</v>
      </c>
      <c r="D20" s="70">
        <v>98.311925773415979</v>
      </c>
      <c r="E20" s="70">
        <f t="shared" si="0"/>
        <v>4.4206247210114356</v>
      </c>
      <c r="F20" s="70">
        <v>100</v>
      </c>
      <c r="G20" s="70">
        <f t="shared" si="1"/>
        <v>1.7170594648655282</v>
      </c>
      <c r="H20" s="70">
        <v>100.57340943524157</v>
      </c>
      <c r="I20" s="70">
        <f t="shared" si="2"/>
        <v>0.5734094352415724</v>
      </c>
      <c r="J20" s="70">
        <v>101.05610881651428</v>
      </c>
      <c r="K20" s="81">
        <f t="shared" si="3"/>
        <v>0.47994731806673485</v>
      </c>
      <c r="L20" s="71" t="s">
        <v>2138</v>
      </c>
      <c r="M20" s="72"/>
      <c r="N20" s="73"/>
      <c r="O20" s="73"/>
      <c r="P20" s="73"/>
      <c r="Q20" s="73"/>
      <c r="R20" s="73"/>
      <c r="S20" s="73"/>
      <c r="T20" s="73"/>
      <c r="U20" s="73"/>
      <c r="V20" s="74"/>
    </row>
    <row r="21" spans="1:26" ht="16.5" customHeight="1">
      <c r="M21" s="76"/>
      <c r="N21" s="43"/>
      <c r="O21" s="43"/>
      <c r="P21" s="43"/>
      <c r="Q21" s="43"/>
      <c r="R21" s="43"/>
      <c r="S21" s="43"/>
      <c r="T21" s="43"/>
      <c r="U21" s="43"/>
      <c r="V21" s="43"/>
    </row>
    <row r="22" spans="1:26" ht="19.899999999999999" customHeight="1">
      <c r="A22" s="488" t="s">
        <v>1821</v>
      </c>
      <c r="B22" s="488"/>
      <c r="C22" s="488"/>
      <c r="D22" s="488"/>
      <c r="E22" s="488"/>
      <c r="F22" s="488"/>
      <c r="G22" s="488"/>
      <c r="H22" s="488"/>
      <c r="I22" s="488"/>
      <c r="J22" s="488"/>
      <c r="K22" s="488"/>
      <c r="L22" s="488"/>
      <c r="M22" s="77"/>
      <c r="N22" s="38"/>
      <c r="O22" s="38"/>
      <c r="P22" s="38"/>
      <c r="Q22" s="38"/>
      <c r="R22" s="38"/>
      <c r="S22" s="38"/>
      <c r="T22" s="38"/>
      <c r="U22" s="38"/>
      <c r="V22" s="38"/>
    </row>
    <row r="23" spans="1:26" ht="19.899999999999999" customHeight="1">
      <c r="A23" s="489" t="s">
        <v>2130</v>
      </c>
      <c r="B23" s="489"/>
      <c r="C23" s="489"/>
      <c r="D23" s="489"/>
      <c r="E23" s="489"/>
      <c r="F23" s="489"/>
      <c r="G23" s="489"/>
      <c r="H23" s="489"/>
      <c r="I23" s="489"/>
      <c r="J23" s="489"/>
      <c r="K23" s="489"/>
      <c r="L23" s="489"/>
      <c r="M23" s="78"/>
      <c r="N23" s="41"/>
      <c r="O23" s="41"/>
      <c r="P23" s="41"/>
      <c r="Q23" s="41"/>
      <c r="R23" s="41"/>
      <c r="S23" s="41"/>
      <c r="T23" s="41"/>
      <c r="U23" s="41"/>
      <c r="V23" s="41"/>
    </row>
    <row r="24" spans="1:26" ht="19.899999999999999" customHeight="1">
      <c r="A24" s="488" t="s">
        <v>37</v>
      </c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78"/>
      <c r="N24" s="41"/>
      <c r="O24" s="41"/>
      <c r="P24" s="41"/>
      <c r="Q24" s="41"/>
      <c r="R24" s="41"/>
      <c r="S24" s="41"/>
      <c r="T24" s="41"/>
      <c r="U24" s="41"/>
      <c r="V24" s="41"/>
    </row>
    <row r="25" spans="1:26" s="42" customFormat="1" ht="4.9000000000000004" customHeight="1">
      <c r="M25" s="76"/>
      <c r="N25" s="43"/>
      <c r="O25" s="43"/>
      <c r="P25" s="43"/>
      <c r="Q25" s="43"/>
      <c r="R25" s="43"/>
      <c r="S25" s="43"/>
      <c r="T25" s="43"/>
      <c r="U25" s="43"/>
      <c r="V25" s="43"/>
    </row>
    <row r="26" spans="1:26" s="43" customFormat="1" ht="19.899999999999999" customHeight="1">
      <c r="A26" s="490" t="s">
        <v>38</v>
      </c>
      <c r="B26" s="493">
        <v>2013</v>
      </c>
      <c r="C26" s="494"/>
      <c r="D26" s="493">
        <v>2014</v>
      </c>
      <c r="E26" s="494"/>
      <c r="F26" s="493">
        <v>2015</v>
      </c>
      <c r="G26" s="494"/>
      <c r="H26" s="493">
        <v>2016</v>
      </c>
      <c r="I26" s="494"/>
      <c r="J26" s="493">
        <v>2017</v>
      </c>
      <c r="K26" s="494"/>
      <c r="L26" s="498" t="s">
        <v>39</v>
      </c>
      <c r="M26" s="76"/>
    </row>
    <row r="27" spans="1:26" s="43" customFormat="1" ht="19.899999999999999" customHeight="1">
      <c r="A27" s="491"/>
      <c r="B27" s="45" t="s">
        <v>40</v>
      </c>
      <c r="C27" s="45" t="s">
        <v>41</v>
      </c>
      <c r="D27" s="45" t="s">
        <v>40</v>
      </c>
      <c r="E27" s="45" t="s">
        <v>41</v>
      </c>
      <c r="F27" s="45" t="s">
        <v>40</v>
      </c>
      <c r="G27" s="45" t="s">
        <v>41</v>
      </c>
      <c r="H27" s="45" t="s">
        <v>40</v>
      </c>
      <c r="I27" s="45" t="s">
        <v>41</v>
      </c>
      <c r="J27" s="45" t="s">
        <v>40</v>
      </c>
      <c r="K27" s="45" t="s">
        <v>41</v>
      </c>
      <c r="L27" s="499"/>
      <c r="M27" s="76"/>
    </row>
    <row r="28" spans="1:26" s="43" customFormat="1" ht="25.15" customHeight="1">
      <c r="A28" s="492"/>
      <c r="B28" s="48" t="s">
        <v>42</v>
      </c>
      <c r="C28" s="48" t="s">
        <v>43</v>
      </c>
      <c r="D28" s="48" t="s">
        <v>42</v>
      </c>
      <c r="E28" s="48" t="s">
        <v>43</v>
      </c>
      <c r="F28" s="48" t="s">
        <v>42</v>
      </c>
      <c r="G28" s="48" t="s">
        <v>43</v>
      </c>
      <c r="H28" s="48" t="s">
        <v>42</v>
      </c>
      <c r="I28" s="48" t="s">
        <v>43</v>
      </c>
      <c r="J28" s="48" t="s">
        <v>42</v>
      </c>
      <c r="K28" s="48" t="s">
        <v>43</v>
      </c>
      <c r="L28" s="500"/>
      <c r="M28" s="76"/>
    </row>
    <row r="29" spans="1:26" s="57" customFormat="1" ht="18" customHeight="1">
      <c r="A29" s="51" t="s">
        <v>44</v>
      </c>
      <c r="B29" s="52">
        <v>101.91209695921675</v>
      </c>
      <c r="C29" s="18">
        <f>B29/J8*100-100</f>
        <v>0.24025112490915035</v>
      </c>
      <c r="D29" s="18">
        <v>103.34179208781029</v>
      </c>
      <c r="E29" s="18">
        <f>D29/B29*100-100</f>
        <v>1.4028708772086986</v>
      </c>
      <c r="F29" s="18">
        <v>104.42400157197267</v>
      </c>
      <c r="G29" s="18">
        <f>F29/D29*100-100</f>
        <v>1.0472137770194792</v>
      </c>
      <c r="H29" s="18">
        <v>101.55198050413696</v>
      </c>
      <c r="I29" s="18">
        <f>H29/F29*100-100</f>
        <v>-2.7503457295267566</v>
      </c>
      <c r="J29" s="18">
        <v>101.75013021698517</v>
      </c>
      <c r="K29" s="19">
        <f>J29/H29*100-100</f>
        <v>0.19512146574052736</v>
      </c>
      <c r="L29" s="53" t="s">
        <v>45</v>
      </c>
      <c r="M29" s="79"/>
      <c r="N29" s="56"/>
      <c r="O29" s="56"/>
      <c r="P29" s="56"/>
      <c r="Q29" s="56"/>
      <c r="R29" s="56"/>
      <c r="S29" s="56"/>
      <c r="T29" s="56"/>
      <c r="U29" s="56"/>
      <c r="V29" s="56"/>
      <c r="Y29" s="496"/>
      <c r="Z29" s="497"/>
    </row>
    <row r="30" spans="1:26" s="57" customFormat="1" ht="18" customHeight="1">
      <c r="A30" s="58" t="s">
        <v>46</v>
      </c>
      <c r="B30" s="29">
        <v>103.32402269815378</v>
      </c>
      <c r="C30" s="21">
        <f t="shared" ref="C30:C41" si="4">B30/J9*100-100</f>
        <v>2.9229369262732376</v>
      </c>
      <c r="D30" s="21">
        <v>119.89317110165693</v>
      </c>
      <c r="E30" s="21">
        <f t="shared" ref="E30:E41" si="5">D30/B30*100-100</f>
        <v>16.036104645197113</v>
      </c>
      <c r="F30" s="21">
        <v>139.35825470417467</v>
      </c>
      <c r="G30" s="21">
        <f t="shared" ref="G30:G41" si="6">F30/D30*100-100</f>
        <v>16.235356379066303</v>
      </c>
      <c r="H30" s="21">
        <v>147.96483689437522</v>
      </c>
      <c r="I30" s="21">
        <f t="shared" ref="I30:I41" si="7">H30/F30*100-100</f>
        <v>6.1758682386417121</v>
      </c>
      <c r="J30" s="21">
        <v>146.87944295099933</v>
      </c>
      <c r="K30" s="22">
        <f t="shared" ref="K30:K41" si="8">J30/H30*100-100</f>
        <v>-0.73354856880672514</v>
      </c>
      <c r="L30" s="59" t="s">
        <v>47</v>
      </c>
      <c r="M30" s="79"/>
      <c r="N30" s="56"/>
      <c r="O30" s="56"/>
      <c r="P30" s="56"/>
      <c r="Q30" s="56"/>
      <c r="R30" s="56"/>
      <c r="S30" s="56"/>
      <c r="T30" s="56"/>
      <c r="U30" s="56"/>
      <c r="V30" s="56"/>
    </row>
    <row r="31" spans="1:26" s="57" customFormat="1" ht="18" customHeight="1">
      <c r="A31" s="60" t="s">
        <v>48</v>
      </c>
      <c r="B31" s="29">
        <v>90.169086041499313</v>
      </c>
      <c r="C31" s="21">
        <f t="shared" si="4"/>
        <v>-2.6324594038464539</v>
      </c>
      <c r="D31" s="21">
        <v>84.269879371452191</v>
      </c>
      <c r="E31" s="21">
        <f t="shared" si="5"/>
        <v>-6.5423826823885918</v>
      </c>
      <c r="F31" s="21">
        <v>87.131199099787764</v>
      </c>
      <c r="G31" s="21">
        <f t="shared" si="6"/>
        <v>3.3954240230049493</v>
      </c>
      <c r="H31" s="21">
        <v>90.291001885293895</v>
      </c>
      <c r="I31" s="21">
        <f t="shared" si="7"/>
        <v>3.6264883510754231</v>
      </c>
      <c r="J31" s="21">
        <v>91.529901103825765</v>
      </c>
      <c r="K31" s="22">
        <f t="shared" si="8"/>
        <v>1.3721181431852756</v>
      </c>
      <c r="L31" s="59" t="s">
        <v>49</v>
      </c>
      <c r="M31" s="79"/>
      <c r="N31" s="56"/>
      <c r="O31" s="56"/>
      <c r="P31" s="56"/>
      <c r="Q31" s="56"/>
      <c r="R31" s="56"/>
      <c r="S31" s="56"/>
      <c r="T31" s="56"/>
      <c r="U31" s="56"/>
      <c r="V31" s="56"/>
    </row>
    <row r="32" spans="1:26" s="57" customFormat="1" ht="18" customHeight="1">
      <c r="A32" s="62" t="s">
        <v>50</v>
      </c>
      <c r="B32" s="80">
        <v>102.57299545219807</v>
      </c>
      <c r="C32" s="21">
        <f t="shared" si="4"/>
        <v>-3.6036702267261518</v>
      </c>
      <c r="D32" s="63">
        <v>102.60979359754249</v>
      </c>
      <c r="E32" s="21">
        <f t="shared" si="5"/>
        <v>3.587508113827198E-2</v>
      </c>
      <c r="F32" s="63">
        <v>98.846575023909608</v>
      </c>
      <c r="G32" s="21">
        <f t="shared" si="6"/>
        <v>-3.6675042816994932</v>
      </c>
      <c r="H32" s="63">
        <v>97.264555689221353</v>
      </c>
      <c r="I32" s="21">
        <f t="shared" si="7"/>
        <v>-1.600479666903567</v>
      </c>
      <c r="J32" s="21">
        <v>99.622750014690908</v>
      </c>
      <c r="K32" s="22">
        <f t="shared" si="8"/>
        <v>2.4245155995000118</v>
      </c>
      <c r="L32" s="64" t="s">
        <v>51</v>
      </c>
      <c r="M32" s="79"/>
      <c r="N32" s="56"/>
      <c r="O32" s="56"/>
      <c r="P32" s="56"/>
      <c r="Q32" s="56"/>
      <c r="R32" s="56"/>
      <c r="S32" s="56"/>
      <c r="T32" s="56"/>
      <c r="U32" s="56"/>
      <c r="V32" s="56"/>
    </row>
    <row r="33" spans="1:22" s="57" customFormat="1" ht="18" customHeight="1">
      <c r="A33" s="60" t="s">
        <v>52</v>
      </c>
      <c r="B33" s="29">
        <v>88.559670889373777</v>
      </c>
      <c r="C33" s="21">
        <f t="shared" si="4"/>
        <v>-2.9155720149266244</v>
      </c>
      <c r="D33" s="21">
        <v>91.808305327665494</v>
      </c>
      <c r="E33" s="21">
        <f t="shared" si="5"/>
        <v>3.6683000350687962</v>
      </c>
      <c r="F33" s="21">
        <v>93.027040649449319</v>
      </c>
      <c r="G33" s="21">
        <f t="shared" si="6"/>
        <v>1.3274782901548292</v>
      </c>
      <c r="H33" s="21">
        <v>91.836748147048809</v>
      </c>
      <c r="I33" s="21">
        <f t="shared" si="7"/>
        <v>-1.2795123805838955</v>
      </c>
      <c r="J33" s="21">
        <v>91.830655543781731</v>
      </c>
      <c r="K33" s="22">
        <f t="shared" si="8"/>
        <v>-6.6341670300857913E-3</v>
      </c>
      <c r="L33" s="59" t="s">
        <v>53</v>
      </c>
      <c r="M33" s="79"/>
      <c r="N33" s="56"/>
      <c r="O33" s="56"/>
      <c r="P33" s="56"/>
      <c r="Q33" s="56"/>
      <c r="R33" s="56"/>
      <c r="S33" s="56"/>
      <c r="T33" s="56"/>
      <c r="U33" s="56"/>
      <c r="V33" s="56"/>
    </row>
    <row r="34" spans="1:22" s="57" customFormat="1" ht="18" customHeight="1">
      <c r="A34" s="62" t="s">
        <v>54</v>
      </c>
      <c r="B34" s="29">
        <v>98.367967465696054</v>
      </c>
      <c r="C34" s="21">
        <f t="shared" si="4"/>
        <v>-2.9574692114396157</v>
      </c>
      <c r="D34" s="21">
        <v>98.899271993912294</v>
      </c>
      <c r="E34" s="21">
        <f t="shared" si="5"/>
        <v>0.54011945342016077</v>
      </c>
      <c r="F34" s="21">
        <v>98.01727811804426</v>
      </c>
      <c r="G34" s="21">
        <f t="shared" si="6"/>
        <v>-0.89181028139653051</v>
      </c>
      <c r="H34" s="21">
        <v>95.129016231605434</v>
      </c>
      <c r="I34" s="21">
        <f t="shared" si="7"/>
        <v>-2.9466864841527638</v>
      </c>
      <c r="J34" s="21">
        <v>97.149398557598161</v>
      </c>
      <c r="K34" s="22">
        <f t="shared" si="8"/>
        <v>2.1238339320926087</v>
      </c>
      <c r="L34" s="64" t="s">
        <v>55</v>
      </c>
      <c r="M34" s="79"/>
      <c r="N34" s="56"/>
      <c r="O34" s="56"/>
      <c r="P34" s="56"/>
      <c r="Q34" s="56"/>
      <c r="R34" s="56"/>
      <c r="S34" s="56"/>
      <c r="T34" s="56"/>
      <c r="U34" s="56"/>
      <c r="V34" s="56"/>
    </row>
    <row r="35" spans="1:22" s="57" customFormat="1" ht="18" customHeight="1">
      <c r="A35" s="62" t="s">
        <v>56</v>
      </c>
      <c r="B35" s="29">
        <v>100.59898614370225</v>
      </c>
      <c r="C35" s="21">
        <f t="shared" si="4"/>
        <v>-0.92631251345177645</v>
      </c>
      <c r="D35" s="21">
        <v>95.780926373871864</v>
      </c>
      <c r="E35" s="21">
        <f t="shared" si="5"/>
        <v>-4.7893720946133129</v>
      </c>
      <c r="F35" s="21">
        <v>110.37683522567926</v>
      </c>
      <c r="G35" s="21">
        <f t="shared" si="6"/>
        <v>15.238847027678176</v>
      </c>
      <c r="H35" s="21">
        <v>112.09900710350421</v>
      </c>
      <c r="I35" s="21">
        <f t="shared" si="7"/>
        <v>1.5602656792104597</v>
      </c>
      <c r="J35" s="21">
        <v>110.03460656786025</v>
      </c>
      <c r="K35" s="22">
        <f t="shared" si="8"/>
        <v>-1.8415868159633533</v>
      </c>
      <c r="L35" s="64" t="s">
        <v>57</v>
      </c>
      <c r="M35" s="79"/>
      <c r="N35" s="56"/>
      <c r="O35" s="56"/>
      <c r="P35" s="56"/>
      <c r="Q35" s="56"/>
      <c r="R35" s="56"/>
      <c r="S35" s="56"/>
      <c r="T35" s="56"/>
      <c r="U35" s="56"/>
      <c r="V35" s="56"/>
    </row>
    <row r="36" spans="1:22" s="57" customFormat="1" ht="18" customHeight="1">
      <c r="A36" s="62" t="s">
        <v>58</v>
      </c>
      <c r="B36" s="29">
        <v>101.05293398798703</v>
      </c>
      <c r="C36" s="21">
        <f t="shared" si="4"/>
        <v>-0.15804030574365413</v>
      </c>
      <c r="D36" s="21">
        <v>96.985922249499552</v>
      </c>
      <c r="E36" s="21">
        <f t="shared" si="5"/>
        <v>-4.0246349887979989</v>
      </c>
      <c r="F36" s="21">
        <v>94.070726903117034</v>
      </c>
      <c r="G36" s="21">
        <f t="shared" si="6"/>
        <v>-3.0057922621832489</v>
      </c>
      <c r="H36" s="21">
        <v>92.985859145070847</v>
      </c>
      <c r="I36" s="21">
        <f t="shared" si="7"/>
        <v>-1.1532469172514084</v>
      </c>
      <c r="J36" s="21">
        <v>93.333138125024675</v>
      </c>
      <c r="K36" s="22">
        <f t="shared" si="8"/>
        <v>0.37347504571853563</v>
      </c>
      <c r="L36" s="64" t="s">
        <v>59</v>
      </c>
      <c r="M36" s="79"/>
      <c r="N36" s="56"/>
      <c r="O36" s="56"/>
      <c r="P36" s="56"/>
      <c r="Q36" s="56"/>
      <c r="R36" s="56"/>
      <c r="S36" s="56"/>
      <c r="T36" s="56"/>
      <c r="U36" s="56"/>
      <c r="V36" s="56"/>
    </row>
    <row r="37" spans="1:22" s="57" customFormat="1" ht="18" customHeight="1">
      <c r="A37" s="58" t="s">
        <v>60</v>
      </c>
      <c r="B37" s="29">
        <v>95.892314563565947</v>
      </c>
      <c r="C37" s="21">
        <f t="shared" si="4"/>
        <v>-1.1514723734168228</v>
      </c>
      <c r="D37" s="21">
        <v>96.090289544826376</v>
      </c>
      <c r="E37" s="21">
        <f t="shared" si="5"/>
        <v>0.2064555247847295</v>
      </c>
      <c r="F37" s="21">
        <v>97.323318181760627</v>
      </c>
      <c r="G37" s="21">
        <f t="shared" si="6"/>
        <v>1.2831979618076303</v>
      </c>
      <c r="H37" s="21">
        <v>96.750705009585303</v>
      </c>
      <c r="I37" s="21">
        <f t="shared" si="7"/>
        <v>-0.58836174400252617</v>
      </c>
      <c r="J37" s="21">
        <v>97.400737144783946</v>
      </c>
      <c r="K37" s="22">
        <f t="shared" si="8"/>
        <v>0.67186294418655734</v>
      </c>
      <c r="L37" s="59" t="s">
        <v>61</v>
      </c>
      <c r="M37" s="79"/>
      <c r="N37" s="56"/>
      <c r="O37" s="56"/>
      <c r="P37" s="56"/>
      <c r="Q37" s="56"/>
      <c r="R37" s="56"/>
      <c r="S37" s="56"/>
      <c r="T37" s="56"/>
      <c r="U37" s="56"/>
      <c r="V37" s="56"/>
    </row>
    <row r="38" spans="1:22" s="57" customFormat="1" ht="18" customHeight="1">
      <c r="A38" s="62" t="s">
        <v>62</v>
      </c>
      <c r="B38" s="29">
        <v>110.67145898109975</v>
      </c>
      <c r="C38" s="21">
        <f t="shared" si="4"/>
        <v>3.5849404444755066</v>
      </c>
      <c r="D38" s="21">
        <v>107.33693612446075</v>
      </c>
      <c r="E38" s="21">
        <f t="shared" si="5"/>
        <v>-3.0129925884581183</v>
      </c>
      <c r="F38" s="21">
        <v>109.05717480923893</v>
      </c>
      <c r="G38" s="21">
        <f t="shared" si="6"/>
        <v>1.6026530539156738</v>
      </c>
      <c r="H38" s="21">
        <v>110.3681508240392</v>
      </c>
      <c r="I38" s="21">
        <f t="shared" si="7"/>
        <v>1.2020997399698103</v>
      </c>
      <c r="J38" s="21">
        <v>106.81423433895399</v>
      </c>
      <c r="K38" s="22">
        <f t="shared" si="8"/>
        <v>-3.2200562014953533</v>
      </c>
      <c r="L38" s="64" t="s">
        <v>63</v>
      </c>
      <c r="M38" s="79"/>
      <c r="N38" s="56"/>
      <c r="O38" s="56"/>
      <c r="P38" s="56"/>
      <c r="Q38" s="56"/>
      <c r="R38" s="56"/>
      <c r="S38" s="56"/>
      <c r="T38" s="56"/>
      <c r="U38" s="56"/>
      <c r="V38" s="56"/>
    </row>
    <row r="39" spans="1:22" s="57" customFormat="1" ht="18" customHeight="1">
      <c r="A39" s="60" t="s">
        <v>64</v>
      </c>
      <c r="B39" s="29">
        <v>101.58876463410142</v>
      </c>
      <c r="C39" s="21">
        <f t="shared" si="4"/>
        <v>-1.422416287772748</v>
      </c>
      <c r="D39" s="21">
        <v>101.32987304171196</v>
      </c>
      <c r="E39" s="21">
        <f t="shared" si="5"/>
        <v>-0.25484274104712767</v>
      </c>
      <c r="F39" s="21">
        <v>106.26903863837806</v>
      </c>
      <c r="G39" s="21">
        <f t="shared" si="6"/>
        <v>4.8743430228447266</v>
      </c>
      <c r="H39" s="21">
        <v>112.72969333999474</v>
      </c>
      <c r="I39" s="21">
        <f t="shared" si="7"/>
        <v>6.0795268164621064</v>
      </c>
      <c r="J39" s="21">
        <v>109.87595599014553</v>
      </c>
      <c r="K39" s="22">
        <f t="shared" si="8"/>
        <v>-2.5314868383809852</v>
      </c>
      <c r="L39" s="66" t="s">
        <v>65</v>
      </c>
      <c r="M39" s="79"/>
      <c r="N39" s="56"/>
      <c r="O39" s="56"/>
      <c r="P39" s="56"/>
      <c r="Q39" s="56"/>
      <c r="R39" s="56"/>
      <c r="S39" s="56"/>
      <c r="T39" s="56"/>
      <c r="U39" s="56"/>
      <c r="V39" s="56"/>
    </row>
    <row r="40" spans="1:22" s="57" customFormat="1" ht="18" customHeight="1">
      <c r="A40" s="67" t="s">
        <v>66</v>
      </c>
      <c r="B40" s="29">
        <v>104.51569799904028</v>
      </c>
      <c r="C40" s="21">
        <f t="shared" si="4"/>
        <v>-3.8757217563488524</v>
      </c>
      <c r="D40" s="21">
        <v>124.13078119702435</v>
      </c>
      <c r="E40" s="21">
        <f t="shared" si="5"/>
        <v>18.767595273739815</v>
      </c>
      <c r="F40" s="21">
        <v>122.24713818242573</v>
      </c>
      <c r="G40" s="21">
        <f t="shared" si="6"/>
        <v>-1.5174664949613401</v>
      </c>
      <c r="H40" s="21">
        <v>121.8273674559894</v>
      </c>
      <c r="I40" s="21">
        <f t="shared" si="7"/>
        <v>-0.34337877571408626</v>
      </c>
      <c r="J40" s="21">
        <v>121.88967576101385</v>
      </c>
      <c r="K40" s="22">
        <f t="shared" si="8"/>
        <v>5.1144752058235099E-2</v>
      </c>
      <c r="L40" s="59" t="s">
        <v>67</v>
      </c>
      <c r="M40" s="79"/>
      <c r="N40" s="56"/>
      <c r="O40" s="56"/>
      <c r="P40" s="56"/>
      <c r="Q40" s="56"/>
      <c r="R40" s="56"/>
      <c r="S40" s="56"/>
      <c r="T40" s="56"/>
      <c r="U40" s="56"/>
      <c r="V40" s="56"/>
    </row>
    <row r="41" spans="1:22" s="75" customFormat="1" ht="18" customHeight="1">
      <c r="A41" s="68" t="s">
        <v>68</v>
      </c>
      <c r="B41" s="69">
        <v>100.28769843529892</v>
      </c>
      <c r="C41" s="70">
        <f t="shared" si="4"/>
        <v>-0.76037994161298172</v>
      </c>
      <c r="D41" s="70">
        <v>103.14260955226355</v>
      </c>
      <c r="E41" s="70">
        <f t="shared" si="5"/>
        <v>2.8467211447737952</v>
      </c>
      <c r="F41" s="70">
        <v>104.96627739091532</v>
      </c>
      <c r="G41" s="70">
        <f t="shared" si="6"/>
        <v>1.7681032568094111</v>
      </c>
      <c r="H41" s="70">
        <v>104.08941111651355</v>
      </c>
      <c r="I41" s="70">
        <f t="shared" si="7"/>
        <v>-0.83537903429322569</v>
      </c>
      <c r="J41" s="70">
        <v>104.20488800155449</v>
      </c>
      <c r="K41" s="81">
        <f t="shared" si="8"/>
        <v>0.11094008872014172</v>
      </c>
      <c r="L41" s="71" t="s">
        <v>2138</v>
      </c>
      <c r="M41" s="82"/>
      <c r="N41" s="74"/>
      <c r="O41" s="74"/>
      <c r="P41" s="74"/>
      <c r="Q41" s="74"/>
      <c r="R41" s="74"/>
      <c r="S41" s="74"/>
      <c r="T41" s="74"/>
      <c r="U41" s="74"/>
      <c r="V41" s="74"/>
    </row>
    <row r="42" spans="1:22" ht="16.5" customHeight="1">
      <c r="L42" s="83"/>
      <c r="M42" s="43"/>
      <c r="N42" s="43"/>
      <c r="O42" s="43"/>
      <c r="P42" s="43"/>
      <c r="Q42" s="43"/>
      <c r="R42" s="43"/>
      <c r="S42" s="43"/>
      <c r="T42" s="43"/>
      <c r="U42" s="43"/>
      <c r="V42" s="43"/>
    </row>
  </sheetData>
  <mergeCells count="26">
    <mergeCell ref="Y29:Z29"/>
    <mergeCell ref="A23:L23"/>
    <mergeCell ref="A24:L24"/>
    <mergeCell ref="A26:A28"/>
    <mergeCell ref="B26:C26"/>
    <mergeCell ref="D26:E26"/>
    <mergeCell ref="F26:G26"/>
    <mergeCell ref="H26:I26"/>
    <mergeCell ref="J26:K26"/>
    <mergeCell ref="L26:L28"/>
    <mergeCell ref="N5:O5"/>
    <mergeCell ref="P5:Q5"/>
    <mergeCell ref="R5:S5"/>
    <mergeCell ref="T5:U5"/>
    <mergeCell ref="Y8:Z8"/>
    <mergeCell ref="A22:L22"/>
    <mergeCell ref="A1:L1"/>
    <mergeCell ref="A2:L2"/>
    <mergeCell ref="A3:L3"/>
    <mergeCell ref="A5:A7"/>
    <mergeCell ref="B5:C5"/>
    <mergeCell ref="D5:E5"/>
    <mergeCell ref="F5:G5"/>
    <mergeCell ref="H5:I5"/>
    <mergeCell ref="J5:K5"/>
    <mergeCell ref="L5:L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3" orientation="landscape" useFirstPageNumber="1" r:id="rId1"/>
  <headerFooter alignWithMargins="0">
    <oddHeader>&amp;L&amp;8PCBS: Prices and Price Indices Annual Bulletin, 2017&amp;R&amp;1&amp;K00+000ء &amp;8&amp;K000000PCBS: الأسعار والأرقام القياسية النشرة السنوية، 2017</oddHeader>
    <oddFooter>&amp;C&amp;P</oddFooter>
  </headerFooter>
  <rowBreaks count="1" manualBreakCount="1">
    <brk id="21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Z43"/>
  <sheetViews>
    <sheetView rightToLeft="1" view="pageBreakPreview" zoomScaleNormal="100" zoomScaleSheetLayoutView="100" workbookViewId="0">
      <selection sqref="A1:L43"/>
    </sheetView>
  </sheetViews>
  <sheetFormatPr defaultColWidth="8.7109375" defaultRowHeight="16.5" customHeight="1"/>
  <cols>
    <col min="1" max="1" width="24.7109375" style="39" customWidth="1"/>
    <col min="2" max="11" width="8.28515625" style="39" customWidth="1"/>
    <col min="12" max="12" width="33.5703125" style="39" customWidth="1"/>
    <col min="13" max="21" width="7.85546875" style="39" customWidth="1"/>
    <col min="22" max="22" width="33.28515625" style="39" customWidth="1"/>
    <col min="23" max="16384" width="8.7109375" style="39"/>
  </cols>
  <sheetData>
    <row r="1" spans="1:26" ht="19.899999999999999" customHeight="1">
      <c r="A1" s="488" t="s">
        <v>1822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6" ht="19.899999999999999" customHeight="1">
      <c r="A2" s="489" t="s">
        <v>2131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6" ht="19.899999999999999" customHeight="1">
      <c r="A3" s="488" t="s">
        <v>37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6" s="42" customFormat="1" ht="4.9000000000000004" customHeight="1"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6" s="43" customFormat="1" ht="19.899999999999999" customHeight="1">
      <c r="A5" s="490" t="s">
        <v>38</v>
      </c>
      <c r="B5" s="493">
        <v>2008</v>
      </c>
      <c r="C5" s="494"/>
      <c r="D5" s="493">
        <v>2009</v>
      </c>
      <c r="E5" s="494"/>
      <c r="F5" s="493">
        <v>2010</v>
      </c>
      <c r="G5" s="494"/>
      <c r="H5" s="493">
        <v>2011</v>
      </c>
      <c r="I5" s="494"/>
      <c r="J5" s="493">
        <v>2012</v>
      </c>
      <c r="K5" s="494"/>
      <c r="L5" s="471" t="s">
        <v>39</v>
      </c>
      <c r="M5" s="44"/>
      <c r="N5" s="495"/>
      <c r="O5" s="495"/>
      <c r="P5" s="495"/>
      <c r="Q5" s="495"/>
      <c r="R5" s="495"/>
      <c r="S5" s="495"/>
      <c r="T5" s="495"/>
      <c r="U5" s="495"/>
    </row>
    <row r="6" spans="1:26" s="43" customFormat="1" ht="19.899999999999999" customHeight="1">
      <c r="A6" s="491"/>
      <c r="B6" s="45" t="s">
        <v>40</v>
      </c>
      <c r="C6" s="45" t="s">
        <v>41</v>
      </c>
      <c r="D6" s="45" t="s">
        <v>40</v>
      </c>
      <c r="E6" s="45" t="s">
        <v>41</v>
      </c>
      <c r="F6" s="45" t="s">
        <v>40</v>
      </c>
      <c r="G6" s="45" t="s">
        <v>41</v>
      </c>
      <c r="H6" s="45" t="s">
        <v>40</v>
      </c>
      <c r="I6" s="45" t="s">
        <v>41</v>
      </c>
      <c r="J6" s="45" t="s">
        <v>40</v>
      </c>
      <c r="K6" s="45" t="s">
        <v>41</v>
      </c>
      <c r="L6" s="472"/>
      <c r="M6" s="46"/>
      <c r="N6" s="47"/>
      <c r="O6" s="47"/>
      <c r="P6" s="47"/>
      <c r="Q6" s="47"/>
      <c r="R6" s="47"/>
      <c r="S6" s="47"/>
      <c r="T6" s="47"/>
      <c r="U6" s="47"/>
    </row>
    <row r="7" spans="1:26" s="43" customFormat="1" ht="25.15" customHeight="1">
      <c r="A7" s="492"/>
      <c r="B7" s="48" t="s">
        <v>42</v>
      </c>
      <c r="C7" s="48" t="s">
        <v>43</v>
      </c>
      <c r="D7" s="48" t="s">
        <v>42</v>
      </c>
      <c r="E7" s="48" t="s">
        <v>43</v>
      </c>
      <c r="F7" s="48" t="s">
        <v>42</v>
      </c>
      <c r="G7" s="48" t="s">
        <v>43</v>
      </c>
      <c r="H7" s="48" t="s">
        <v>42</v>
      </c>
      <c r="I7" s="48" t="s">
        <v>43</v>
      </c>
      <c r="J7" s="48" t="s">
        <v>42</v>
      </c>
      <c r="K7" s="48" t="s">
        <v>43</v>
      </c>
      <c r="L7" s="473"/>
      <c r="M7" s="49"/>
      <c r="N7" s="50"/>
      <c r="O7" s="50"/>
      <c r="P7" s="50"/>
      <c r="Q7" s="50"/>
      <c r="R7" s="50"/>
      <c r="S7" s="50"/>
      <c r="T7" s="50"/>
      <c r="U7" s="50"/>
    </row>
    <row r="8" spans="1:26" s="57" customFormat="1" ht="18" customHeight="1">
      <c r="A8" s="51" t="s">
        <v>44</v>
      </c>
      <c r="B8" s="52">
        <v>89.113527509139601</v>
      </c>
      <c r="C8" s="18">
        <v>14.959292384871262</v>
      </c>
      <c r="D8" s="18">
        <v>94.538584964235895</v>
      </c>
      <c r="E8" s="18">
        <f>D8/B8*100-100</f>
        <v>6.0878046316143184</v>
      </c>
      <c r="F8" s="18">
        <v>100</v>
      </c>
      <c r="G8" s="18">
        <f>F8/D8*100-100</f>
        <v>5.7769164175983434</v>
      </c>
      <c r="H8" s="18">
        <v>103.16676616735064</v>
      </c>
      <c r="I8" s="18">
        <f>H8/F8*100-100</f>
        <v>3.1667661673506586</v>
      </c>
      <c r="J8" s="18">
        <v>106.23095878412458</v>
      </c>
      <c r="K8" s="19">
        <f>J8/H8*100-100</f>
        <v>2.9701353746064001</v>
      </c>
      <c r="L8" s="53" t="s">
        <v>45</v>
      </c>
      <c r="M8" s="54"/>
      <c r="N8" s="55"/>
      <c r="O8" s="55"/>
      <c r="P8" s="55"/>
      <c r="Q8" s="55"/>
      <c r="R8" s="55"/>
      <c r="S8" s="55"/>
      <c r="T8" s="55"/>
      <c r="U8" s="55"/>
      <c r="V8" s="56"/>
      <c r="Y8" s="496"/>
      <c r="Z8" s="497"/>
    </row>
    <row r="9" spans="1:26" s="57" customFormat="1" ht="18" customHeight="1">
      <c r="A9" s="58" t="s">
        <v>46</v>
      </c>
      <c r="B9" s="29">
        <v>75.762307845431536</v>
      </c>
      <c r="C9" s="21">
        <v>3.5297566214269978</v>
      </c>
      <c r="D9" s="21">
        <v>84.685150424871679</v>
      </c>
      <c r="E9" s="21">
        <f t="shared" ref="E9:E20" si="0">D9/B9*100-100</f>
        <v>11.777416545499534</v>
      </c>
      <c r="F9" s="21">
        <v>99.999999999999986</v>
      </c>
      <c r="G9" s="21">
        <f t="shared" ref="G9:G20" si="1">F9/D9*100-100</f>
        <v>18.084456954132548</v>
      </c>
      <c r="H9" s="21">
        <v>110.09029511515679</v>
      </c>
      <c r="I9" s="21">
        <f t="shared" ref="I9:I20" si="2">H9/F9*100-100</f>
        <v>10.090295115156806</v>
      </c>
      <c r="J9" s="21">
        <v>122.58989119192158</v>
      </c>
      <c r="K9" s="22">
        <f t="shared" ref="K9:K20" si="3">J9/H9*100-100</f>
        <v>11.353949104859737</v>
      </c>
      <c r="L9" s="59" t="s">
        <v>47</v>
      </c>
      <c r="M9" s="54"/>
      <c r="N9" s="55"/>
      <c r="O9" s="55"/>
      <c r="P9" s="55"/>
      <c r="Q9" s="55"/>
      <c r="R9" s="55"/>
      <c r="S9" s="55"/>
      <c r="T9" s="55"/>
      <c r="U9" s="55"/>
      <c r="V9" s="56"/>
    </row>
    <row r="10" spans="1:26" s="57" customFormat="1" ht="18" customHeight="1">
      <c r="A10" s="60" t="s">
        <v>48</v>
      </c>
      <c r="B10" s="29">
        <v>88.014525816005388</v>
      </c>
      <c r="C10" s="21">
        <v>-3.4345869170292644</v>
      </c>
      <c r="D10" s="61">
        <v>93.030219817877693</v>
      </c>
      <c r="E10" s="21">
        <f t="shared" si="0"/>
        <v>5.6987116108057307</v>
      </c>
      <c r="F10" s="21">
        <v>100</v>
      </c>
      <c r="G10" s="21">
        <f t="shared" si="1"/>
        <v>7.4919528254010714</v>
      </c>
      <c r="H10" s="21">
        <v>108.76924333269453</v>
      </c>
      <c r="I10" s="21">
        <f t="shared" si="2"/>
        <v>8.7692433326945292</v>
      </c>
      <c r="J10" s="21">
        <v>110.92555686080932</v>
      </c>
      <c r="K10" s="22">
        <f t="shared" si="3"/>
        <v>1.9824662395776897</v>
      </c>
      <c r="L10" s="59" t="s">
        <v>49</v>
      </c>
      <c r="M10" s="54"/>
      <c r="N10" s="55"/>
      <c r="O10" s="55"/>
      <c r="P10" s="55"/>
      <c r="Q10" s="55"/>
      <c r="R10" s="55"/>
      <c r="S10" s="55"/>
      <c r="T10" s="55"/>
      <c r="U10" s="55"/>
      <c r="V10" s="56"/>
    </row>
    <row r="11" spans="1:26" s="57" customFormat="1" ht="18" customHeight="1">
      <c r="A11" s="62" t="s">
        <v>50</v>
      </c>
      <c r="B11" s="29">
        <v>97.985661299740329</v>
      </c>
      <c r="C11" s="21">
        <v>1.7190377436799338</v>
      </c>
      <c r="D11" s="21">
        <v>96.896247707152426</v>
      </c>
      <c r="E11" s="21">
        <f t="shared" si="0"/>
        <v>-1.1118091954856197</v>
      </c>
      <c r="F11" s="63">
        <v>99.999999999999986</v>
      </c>
      <c r="G11" s="21">
        <f t="shared" si="1"/>
        <v>3.2031707793556308</v>
      </c>
      <c r="H11" s="63">
        <v>101.9096602850493</v>
      </c>
      <c r="I11" s="21">
        <f t="shared" si="2"/>
        <v>1.9096602850493127</v>
      </c>
      <c r="J11" s="63">
        <v>104.4092633781223</v>
      </c>
      <c r="K11" s="22">
        <f t="shared" si="3"/>
        <v>2.4527636399546537</v>
      </c>
      <c r="L11" s="64" t="s">
        <v>51</v>
      </c>
      <c r="M11" s="54"/>
      <c r="N11" s="65"/>
      <c r="O11" s="55"/>
      <c r="P11" s="65"/>
      <c r="Q11" s="55"/>
      <c r="R11" s="65"/>
      <c r="S11" s="55"/>
      <c r="T11" s="55"/>
      <c r="U11" s="55"/>
      <c r="V11" s="56"/>
    </row>
    <row r="12" spans="1:26" s="57" customFormat="1" ht="18" customHeight="1">
      <c r="A12" s="60" t="s">
        <v>52</v>
      </c>
      <c r="B12" s="29">
        <v>88.625664395156093</v>
      </c>
      <c r="C12" s="21">
        <v>1.4843256717277598</v>
      </c>
      <c r="D12" s="21">
        <v>95.67966348291985</v>
      </c>
      <c r="E12" s="21">
        <f t="shared" si="0"/>
        <v>7.9593187096595557</v>
      </c>
      <c r="F12" s="21">
        <v>100</v>
      </c>
      <c r="G12" s="21">
        <f t="shared" si="1"/>
        <v>4.5154177594399556</v>
      </c>
      <c r="H12" s="21">
        <v>104.42105027232124</v>
      </c>
      <c r="I12" s="21">
        <f t="shared" si="2"/>
        <v>4.4210502723212528</v>
      </c>
      <c r="J12" s="21">
        <v>106.91565198190149</v>
      </c>
      <c r="K12" s="22">
        <f t="shared" si="3"/>
        <v>2.388983546013506</v>
      </c>
      <c r="L12" s="59" t="s">
        <v>53</v>
      </c>
      <c r="M12" s="54"/>
      <c r="N12" s="55"/>
      <c r="O12" s="55"/>
      <c r="P12" s="55"/>
      <c r="Q12" s="55"/>
      <c r="R12" s="55"/>
      <c r="S12" s="55"/>
      <c r="T12" s="55"/>
      <c r="U12" s="55"/>
      <c r="V12" s="56"/>
    </row>
    <row r="13" spans="1:26" s="57" customFormat="1" ht="18" customHeight="1">
      <c r="A13" s="62" t="s">
        <v>54</v>
      </c>
      <c r="B13" s="29">
        <v>95.46467802485931</v>
      </c>
      <c r="C13" s="21">
        <v>13.656565457420442</v>
      </c>
      <c r="D13" s="21">
        <v>98.05362157420943</v>
      </c>
      <c r="E13" s="21">
        <f t="shared" si="0"/>
        <v>2.7119387012188412</v>
      </c>
      <c r="F13" s="21">
        <v>100</v>
      </c>
      <c r="G13" s="21">
        <f t="shared" si="1"/>
        <v>1.9850143161897336</v>
      </c>
      <c r="H13" s="21">
        <v>99.112331813606502</v>
      </c>
      <c r="I13" s="21">
        <f t="shared" si="2"/>
        <v>-0.88766818639349765</v>
      </c>
      <c r="J13" s="21">
        <v>100.30860522129611</v>
      </c>
      <c r="K13" s="22">
        <f t="shared" si="3"/>
        <v>1.2069874513086347</v>
      </c>
      <c r="L13" s="64" t="s">
        <v>55</v>
      </c>
      <c r="M13" s="54"/>
      <c r="N13" s="55"/>
      <c r="O13" s="55"/>
      <c r="P13" s="55"/>
      <c r="Q13" s="55"/>
      <c r="R13" s="55"/>
      <c r="S13" s="55"/>
      <c r="T13" s="55"/>
      <c r="U13" s="55"/>
      <c r="V13" s="56"/>
    </row>
    <row r="14" spans="1:26" s="57" customFormat="1" ht="18" customHeight="1">
      <c r="A14" s="62" t="s">
        <v>56</v>
      </c>
      <c r="B14" s="29">
        <v>96.670148310774948</v>
      </c>
      <c r="C14" s="21">
        <v>7.0396133608795282</v>
      </c>
      <c r="D14" s="21">
        <v>94.729916983196219</v>
      </c>
      <c r="E14" s="21">
        <f t="shared" si="0"/>
        <v>-2.0070635676913184</v>
      </c>
      <c r="F14" s="21">
        <v>100</v>
      </c>
      <c r="G14" s="21">
        <f t="shared" si="1"/>
        <v>5.563272073529447</v>
      </c>
      <c r="H14" s="21">
        <v>108.37302033508131</v>
      </c>
      <c r="I14" s="21">
        <f t="shared" si="2"/>
        <v>8.3730203350813213</v>
      </c>
      <c r="J14" s="21">
        <v>112.45166267818</v>
      </c>
      <c r="K14" s="22">
        <f t="shared" si="3"/>
        <v>3.7635218899388718</v>
      </c>
      <c r="L14" s="64" t="s">
        <v>57</v>
      </c>
      <c r="M14" s="54"/>
      <c r="N14" s="55"/>
      <c r="O14" s="55"/>
      <c r="P14" s="55"/>
      <c r="Q14" s="55"/>
      <c r="R14" s="55"/>
      <c r="S14" s="55"/>
      <c r="T14" s="55"/>
      <c r="U14" s="55"/>
      <c r="V14" s="56"/>
    </row>
    <row r="15" spans="1:26" s="57" customFormat="1" ht="18" customHeight="1">
      <c r="A15" s="62" t="s">
        <v>58</v>
      </c>
      <c r="B15" s="29">
        <v>103.32417685992117</v>
      </c>
      <c r="C15" s="21">
        <v>1.0118726307841683</v>
      </c>
      <c r="D15" s="21">
        <v>102.51525465653765</v>
      </c>
      <c r="E15" s="21">
        <f t="shared" si="0"/>
        <v>-0.78289731209781621</v>
      </c>
      <c r="F15" s="21">
        <v>100</v>
      </c>
      <c r="G15" s="21">
        <f t="shared" si="1"/>
        <v>-2.4535418313739115</v>
      </c>
      <c r="H15" s="21">
        <v>99.843003697113147</v>
      </c>
      <c r="I15" s="21">
        <f t="shared" si="2"/>
        <v>-0.15699630288685285</v>
      </c>
      <c r="J15" s="21">
        <v>100.10954956646312</v>
      </c>
      <c r="K15" s="22">
        <f t="shared" si="3"/>
        <v>0.26696499452137346</v>
      </c>
      <c r="L15" s="64" t="s">
        <v>59</v>
      </c>
      <c r="M15" s="54"/>
      <c r="N15" s="55"/>
      <c r="O15" s="55"/>
      <c r="P15" s="55"/>
      <c r="Q15" s="55"/>
      <c r="R15" s="55"/>
      <c r="S15" s="55"/>
      <c r="T15" s="55"/>
      <c r="U15" s="55"/>
      <c r="V15" s="56"/>
    </row>
    <row r="16" spans="1:26" s="57" customFormat="1" ht="18" customHeight="1">
      <c r="A16" s="58" t="s">
        <v>60</v>
      </c>
      <c r="B16" s="29">
        <v>92.930257368230642</v>
      </c>
      <c r="C16" s="21">
        <v>0.93547157986999707</v>
      </c>
      <c r="D16" s="21">
        <v>97.345034219603576</v>
      </c>
      <c r="E16" s="21">
        <f t="shared" si="0"/>
        <v>4.750634482674073</v>
      </c>
      <c r="F16" s="21">
        <v>100.00000000000004</v>
      </c>
      <c r="G16" s="21">
        <f t="shared" si="1"/>
        <v>2.727376698442626</v>
      </c>
      <c r="H16" s="21">
        <v>103.28391709182051</v>
      </c>
      <c r="I16" s="21">
        <f t="shared" si="2"/>
        <v>3.2839170918204701</v>
      </c>
      <c r="J16" s="21">
        <v>106.08268969975323</v>
      </c>
      <c r="K16" s="22">
        <f t="shared" si="3"/>
        <v>2.7097854987864025</v>
      </c>
      <c r="L16" s="59" t="s">
        <v>61</v>
      </c>
      <c r="M16" s="54"/>
      <c r="N16" s="55"/>
      <c r="O16" s="55"/>
      <c r="P16" s="55"/>
      <c r="Q16" s="55"/>
      <c r="R16" s="55"/>
      <c r="S16" s="55"/>
      <c r="T16" s="55"/>
      <c r="U16" s="55"/>
      <c r="V16" s="56"/>
    </row>
    <row r="17" spans="1:26" s="57" customFormat="1" ht="18" customHeight="1">
      <c r="A17" s="62" t="s">
        <v>62</v>
      </c>
      <c r="B17" s="29">
        <v>94.051567686499553</v>
      </c>
      <c r="C17" s="21">
        <v>-1.8444701040313873</v>
      </c>
      <c r="D17" s="21">
        <v>96.718195728783499</v>
      </c>
      <c r="E17" s="21">
        <f t="shared" si="0"/>
        <v>2.8352829281618881</v>
      </c>
      <c r="F17" s="21">
        <v>100.00000000000001</v>
      </c>
      <c r="G17" s="21">
        <f t="shared" si="1"/>
        <v>3.3931611797425774</v>
      </c>
      <c r="H17" s="21">
        <v>102.67452911014897</v>
      </c>
      <c r="I17" s="21">
        <f t="shared" si="2"/>
        <v>2.674529110148967</v>
      </c>
      <c r="J17" s="21">
        <v>106.10766302515555</v>
      </c>
      <c r="K17" s="22">
        <f t="shared" si="3"/>
        <v>3.3437055370602451</v>
      </c>
      <c r="L17" s="64" t="s">
        <v>63</v>
      </c>
      <c r="M17" s="54"/>
      <c r="N17" s="55"/>
      <c r="O17" s="55"/>
      <c r="P17" s="55"/>
      <c r="Q17" s="55"/>
      <c r="R17" s="55"/>
      <c r="S17" s="55"/>
      <c r="T17" s="55"/>
      <c r="U17" s="55"/>
      <c r="V17" s="56"/>
    </row>
    <row r="18" spans="1:26" s="57" customFormat="1" ht="18" customHeight="1">
      <c r="A18" s="60" t="s">
        <v>64</v>
      </c>
      <c r="B18" s="29">
        <v>94.726406932348297</v>
      </c>
      <c r="C18" s="21">
        <v>11.140057688992911</v>
      </c>
      <c r="D18" s="21">
        <v>98.169979681280651</v>
      </c>
      <c r="E18" s="21">
        <f t="shared" si="0"/>
        <v>3.6352827690294305</v>
      </c>
      <c r="F18" s="21">
        <v>99.999999999999986</v>
      </c>
      <c r="G18" s="21">
        <f t="shared" si="1"/>
        <v>1.8641343562061365</v>
      </c>
      <c r="H18" s="21">
        <v>103.13357638832592</v>
      </c>
      <c r="I18" s="21">
        <f t="shared" si="2"/>
        <v>3.1335763883259489</v>
      </c>
      <c r="J18" s="21">
        <v>105.5783822480763</v>
      </c>
      <c r="K18" s="22">
        <f t="shared" si="3"/>
        <v>2.3705236891475607</v>
      </c>
      <c r="L18" s="66" t="s">
        <v>65</v>
      </c>
      <c r="M18" s="54"/>
      <c r="N18" s="55"/>
      <c r="O18" s="55"/>
      <c r="P18" s="55"/>
      <c r="Q18" s="55"/>
      <c r="R18" s="55"/>
      <c r="S18" s="55"/>
      <c r="T18" s="55"/>
      <c r="U18" s="55"/>
      <c r="V18" s="56"/>
    </row>
    <row r="19" spans="1:26" s="57" customFormat="1" ht="18" customHeight="1">
      <c r="A19" s="67" t="s">
        <v>66</v>
      </c>
      <c r="B19" s="29">
        <v>94.134672656143266</v>
      </c>
      <c r="C19" s="21">
        <v>1.4785582027377302</v>
      </c>
      <c r="D19" s="21">
        <v>94.866388989269879</v>
      </c>
      <c r="E19" s="21">
        <f t="shared" si="0"/>
        <v>0.77730799128545414</v>
      </c>
      <c r="F19" s="21">
        <v>100.00000000000001</v>
      </c>
      <c r="G19" s="21">
        <f t="shared" si="1"/>
        <v>5.4114118450432329</v>
      </c>
      <c r="H19" s="21">
        <v>103.25632624021968</v>
      </c>
      <c r="I19" s="21">
        <f t="shared" si="2"/>
        <v>3.25632624021965</v>
      </c>
      <c r="J19" s="21">
        <v>107.01855449603198</v>
      </c>
      <c r="K19" s="22">
        <f t="shared" si="3"/>
        <v>3.643581359905923</v>
      </c>
      <c r="L19" s="59" t="s">
        <v>67</v>
      </c>
      <c r="M19" s="54"/>
      <c r="N19" s="55"/>
      <c r="O19" s="55"/>
      <c r="P19" s="55"/>
      <c r="Q19" s="55"/>
      <c r="R19" s="55"/>
      <c r="S19" s="55"/>
      <c r="T19" s="55"/>
      <c r="U19" s="55"/>
      <c r="V19" s="56"/>
    </row>
    <row r="20" spans="1:26" s="75" customFormat="1" ht="18" customHeight="1">
      <c r="A20" s="68" t="s">
        <v>68</v>
      </c>
      <c r="B20" s="69">
        <v>91.760836610459322</v>
      </c>
      <c r="C20" s="70">
        <v>7.1192121956318033</v>
      </c>
      <c r="D20" s="70">
        <v>95.009618958864806</v>
      </c>
      <c r="E20" s="70">
        <f t="shared" si="0"/>
        <v>3.5404890238709612</v>
      </c>
      <c r="F20" s="70">
        <v>100</v>
      </c>
      <c r="G20" s="70">
        <f t="shared" si="1"/>
        <v>5.252500847620297</v>
      </c>
      <c r="H20" s="70">
        <v>104.13405623366158</v>
      </c>
      <c r="I20" s="70">
        <f t="shared" si="2"/>
        <v>4.1340562336615818</v>
      </c>
      <c r="J20" s="70">
        <v>107.50082083781579</v>
      </c>
      <c r="K20" s="81">
        <f t="shared" si="3"/>
        <v>3.2331061767148412</v>
      </c>
      <c r="L20" s="71" t="s">
        <v>2138</v>
      </c>
      <c r="M20" s="72"/>
      <c r="N20" s="73"/>
      <c r="O20" s="73"/>
      <c r="P20" s="73"/>
      <c r="Q20" s="73"/>
      <c r="R20" s="73"/>
      <c r="S20" s="73"/>
      <c r="T20" s="73"/>
      <c r="U20" s="73"/>
      <c r="V20" s="74"/>
    </row>
    <row r="21" spans="1:26" ht="16.5" customHeight="1">
      <c r="A21" s="501"/>
      <c r="B21" s="501"/>
      <c r="C21" s="501"/>
      <c r="D21" s="501"/>
      <c r="E21" s="501"/>
      <c r="F21" s="501"/>
      <c r="G21" s="502"/>
      <c r="H21" s="502"/>
      <c r="I21" s="502"/>
      <c r="J21" s="502"/>
      <c r="K21" s="502"/>
      <c r="L21" s="502"/>
      <c r="M21" s="43"/>
      <c r="N21" s="43"/>
      <c r="O21" s="43"/>
      <c r="P21" s="43"/>
      <c r="Q21" s="43"/>
      <c r="R21" s="43"/>
      <c r="S21" s="43"/>
      <c r="T21" s="43"/>
      <c r="U21" s="43"/>
      <c r="V21" s="43"/>
    </row>
    <row r="22" spans="1:26" ht="19.899999999999999" customHeight="1">
      <c r="A22" s="488" t="s">
        <v>1823</v>
      </c>
      <c r="B22" s="488"/>
      <c r="C22" s="488"/>
      <c r="D22" s="488"/>
      <c r="E22" s="488"/>
      <c r="F22" s="488"/>
      <c r="G22" s="488"/>
      <c r="H22" s="488"/>
      <c r="I22" s="488"/>
      <c r="J22" s="488"/>
      <c r="K22" s="488"/>
      <c r="L22" s="488"/>
      <c r="M22" s="77"/>
      <c r="N22" s="38"/>
      <c r="O22" s="38"/>
      <c r="P22" s="38"/>
      <c r="Q22" s="38"/>
      <c r="R22" s="38"/>
      <c r="S22" s="38"/>
      <c r="T22" s="38"/>
      <c r="U22" s="38"/>
      <c r="V22" s="38"/>
    </row>
    <row r="23" spans="1:26" ht="19.899999999999999" customHeight="1">
      <c r="A23" s="489" t="s">
        <v>2132</v>
      </c>
      <c r="B23" s="489"/>
      <c r="C23" s="489"/>
      <c r="D23" s="489"/>
      <c r="E23" s="489"/>
      <c r="F23" s="489"/>
      <c r="G23" s="489"/>
      <c r="H23" s="489"/>
      <c r="I23" s="489"/>
      <c r="J23" s="489"/>
      <c r="K23" s="489"/>
      <c r="L23" s="489"/>
      <c r="M23" s="78"/>
      <c r="N23" s="41"/>
      <c r="O23" s="41"/>
      <c r="P23" s="41"/>
      <c r="Q23" s="41"/>
      <c r="R23" s="41"/>
      <c r="S23" s="41"/>
      <c r="T23" s="41"/>
      <c r="U23" s="41"/>
      <c r="V23" s="41"/>
    </row>
    <row r="24" spans="1:26" ht="19.899999999999999" customHeight="1">
      <c r="A24" s="488" t="s">
        <v>37</v>
      </c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78"/>
      <c r="N24" s="41"/>
      <c r="O24" s="41"/>
      <c r="P24" s="41"/>
      <c r="Q24" s="41"/>
      <c r="R24" s="41"/>
      <c r="S24" s="41"/>
      <c r="T24" s="41"/>
      <c r="U24" s="41"/>
      <c r="V24" s="41"/>
    </row>
    <row r="25" spans="1:26" s="42" customFormat="1" ht="4.9000000000000004" customHeight="1">
      <c r="M25" s="76"/>
      <c r="N25" s="43"/>
      <c r="O25" s="43"/>
      <c r="P25" s="43"/>
      <c r="Q25" s="43"/>
      <c r="R25" s="43"/>
      <c r="S25" s="43"/>
      <c r="T25" s="43"/>
      <c r="U25" s="43"/>
      <c r="V25" s="43"/>
    </row>
    <row r="26" spans="1:26" s="43" customFormat="1" ht="19.899999999999999" customHeight="1">
      <c r="A26" s="490" t="s">
        <v>38</v>
      </c>
      <c r="B26" s="493">
        <v>2013</v>
      </c>
      <c r="C26" s="494"/>
      <c r="D26" s="493">
        <v>2014</v>
      </c>
      <c r="E26" s="494"/>
      <c r="F26" s="493">
        <v>2015</v>
      </c>
      <c r="G26" s="494"/>
      <c r="H26" s="493">
        <v>2016</v>
      </c>
      <c r="I26" s="494"/>
      <c r="J26" s="493">
        <v>2017</v>
      </c>
      <c r="K26" s="494"/>
      <c r="L26" s="498" t="s">
        <v>39</v>
      </c>
      <c r="M26" s="76"/>
    </row>
    <row r="27" spans="1:26" s="43" customFormat="1" ht="19.899999999999999" customHeight="1">
      <c r="A27" s="491"/>
      <c r="B27" s="45" t="s">
        <v>40</v>
      </c>
      <c r="C27" s="45" t="s">
        <v>41</v>
      </c>
      <c r="D27" s="45" t="s">
        <v>40</v>
      </c>
      <c r="E27" s="45" t="s">
        <v>41</v>
      </c>
      <c r="F27" s="45" t="s">
        <v>40</v>
      </c>
      <c r="G27" s="45" t="s">
        <v>41</v>
      </c>
      <c r="H27" s="45" t="s">
        <v>40</v>
      </c>
      <c r="I27" s="45" t="s">
        <v>41</v>
      </c>
      <c r="J27" s="45" t="s">
        <v>40</v>
      </c>
      <c r="K27" s="45" t="s">
        <v>41</v>
      </c>
      <c r="L27" s="499"/>
      <c r="M27" s="76"/>
    </row>
    <row r="28" spans="1:26" s="43" customFormat="1" ht="25.15" customHeight="1">
      <c r="A28" s="492"/>
      <c r="B28" s="48" t="s">
        <v>42</v>
      </c>
      <c r="C28" s="48" t="s">
        <v>43</v>
      </c>
      <c r="D28" s="48" t="s">
        <v>42</v>
      </c>
      <c r="E28" s="48" t="s">
        <v>43</v>
      </c>
      <c r="F28" s="48" t="s">
        <v>42</v>
      </c>
      <c r="G28" s="48" t="s">
        <v>43</v>
      </c>
      <c r="H28" s="48" t="s">
        <v>42</v>
      </c>
      <c r="I28" s="48" t="s">
        <v>43</v>
      </c>
      <c r="J28" s="48" t="s">
        <v>42</v>
      </c>
      <c r="K28" s="48" t="s">
        <v>43</v>
      </c>
      <c r="L28" s="500"/>
      <c r="M28" s="76"/>
    </row>
    <row r="29" spans="1:26" s="57" customFormat="1" ht="18" customHeight="1">
      <c r="A29" s="51" t="s">
        <v>44</v>
      </c>
      <c r="B29" s="52">
        <v>105.48363596152164</v>
      </c>
      <c r="C29" s="18">
        <f>B29/J8*100-100</f>
        <v>-0.70348872979825217</v>
      </c>
      <c r="D29" s="18">
        <v>109.56915790645461</v>
      </c>
      <c r="E29" s="18">
        <f>D29/B29*100-100</f>
        <v>3.8731334085063907</v>
      </c>
      <c r="F29" s="18">
        <v>112.21006285202157</v>
      </c>
      <c r="G29" s="18">
        <f>F29/D29*100-100</f>
        <v>2.4102630667488114</v>
      </c>
      <c r="H29" s="18">
        <v>109.84308519384412</v>
      </c>
      <c r="I29" s="18">
        <f>H29/F29*100-100</f>
        <v>-2.1094165692598636</v>
      </c>
      <c r="J29" s="18">
        <v>110.76247794141223</v>
      </c>
      <c r="K29" s="19">
        <f>J29/H29*100-100</f>
        <v>0.83700557567701139</v>
      </c>
      <c r="L29" s="53" t="s">
        <v>45</v>
      </c>
      <c r="M29" s="79"/>
      <c r="N29" s="56"/>
      <c r="O29" s="56"/>
      <c r="P29" s="56"/>
      <c r="Q29" s="56"/>
      <c r="R29" s="56"/>
      <c r="S29" s="56"/>
      <c r="T29" s="56"/>
      <c r="U29" s="56"/>
      <c r="V29" s="56"/>
      <c r="Y29" s="496"/>
      <c r="Z29" s="497"/>
    </row>
    <row r="30" spans="1:26" s="57" customFormat="1" ht="18" customHeight="1">
      <c r="A30" s="58" t="s">
        <v>46</v>
      </c>
      <c r="B30" s="29">
        <v>139.96464968075972</v>
      </c>
      <c r="C30" s="21">
        <f t="shared" ref="C30:C41" si="4">B30/J9*100-100</f>
        <v>14.173076034170663</v>
      </c>
      <c r="D30" s="21">
        <v>155.9754740567052</v>
      </c>
      <c r="E30" s="21">
        <f t="shared" ref="E30:E41" si="5">D30/B30*100-100</f>
        <v>11.439191547625754</v>
      </c>
      <c r="F30" s="21">
        <v>165.40029515870512</v>
      </c>
      <c r="G30" s="21">
        <f t="shared" ref="G30:G41" si="6">F30/D30*100-100</f>
        <v>6.0425019760308629</v>
      </c>
      <c r="H30" s="21">
        <v>172.40592652219115</v>
      </c>
      <c r="I30" s="21">
        <f t="shared" ref="I30:I41" si="7">H30/F30*100-100</f>
        <v>4.2355615851616051</v>
      </c>
      <c r="J30" s="21">
        <v>175.73882820659512</v>
      </c>
      <c r="K30" s="22">
        <f t="shared" ref="K30:K41" si="8">J30/H30*100-100</f>
        <v>1.9331711801537068</v>
      </c>
      <c r="L30" s="59" t="s">
        <v>47</v>
      </c>
      <c r="M30" s="79"/>
      <c r="N30" s="56"/>
      <c r="O30" s="56"/>
      <c r="P30" s="56"/>
      <c r="Q30" s="56"/>
      <c r="R30" s="56"/>
      <c r="S30" s="56"/>
      <c r="T30" s="56"/>
      <c r="U30" s="56"/>
      <c r="V30" s="56"/>
    </row>
    <row r="31" spans="1:26" s="57" customFormat="1" ht="18" customHeight="1">
      <c r="A31" s="60" t="s">
        <v>48</v>
      </c>
      <c r="B31" s="29">
        <v>110.7268204621527</v>
      </c>
      <c r="C31" s="21">
        <f t="shared" si="4"/>
        <v>-0.17916195715473293</v>
      </c>
      <c r="D31" s="21">
        <v>120.69575901252227</v>
      </c>
      <c r="E31" s="21">
        <f t="shared" si="5"/>
        <v>9.0031832475285825</v>
      </c>
      <c r="F31" s="21">
        <v>123.41372275100002</v>
      </c>
      <c r="G31" s="21">
        <f t="shared" si="6"/>
        <v>2.2519132078168127</v>
      </c>
      <c r="H31" s="21">
        <v>125.63192382411398</v>
      </c>
      <c r="I31" s="21">
        <f t="shared" si="7"/>
        <v>1.797369874004545</v>
      </c>
      <c r="J31" s="21">
        <v>127.66327434185939</v>
      </c>
      <c r="K31" s="22">
        <f t="shared" si="8"/>
        <v>1.6169063211905552</v>
      </c>
      <c r="L31" s="59" t="s">
        <v>49</v>
      </c>
      <c r="M31" s="79"/>
      <c r="N31" s="56"/>
      <c r="O31" s="56"/>
      <c r="P31" s="56"/>
      <c r="Q31" s="56"/>
      <c r="R31" s="56"/>
      <c r="S31" s="56"/>
      <c r="T31" s="56"/>
      <c r="U31" s="56"/>
      <c r="V31" s="56"/>
    </row>
    <row r="32" spans="1:26" s="57" customFormat="1" ht="18" customHeight="1">
      <c r="A32" s="62" t="s">
        <v>50</v>
      </c>
      <c r="B32" s="80">
        <v>110.40259167820516</v>
      </c>
      <c r="C32" s="21">
        <f t="shared" si="4"/>
        <v>5.7402265911768495</v>
      </c>
      <c r="D32" s="63">
        <v>120.79430066473128</v>
      </c>
      <c r="E32" s="21">
        <f t="shared" si="5"/>
        <v>9.4125589160218794</v>
      </c>
      <c r="F32" s="63">
        <v>115.75191319446974</v>
      </c>
      <c r="G32" s="21">
        <f t="shared" si="6"/>
        <v>-4.1743587590749627</v>
      </c>
      <c r="H32" s="63">
        <v>112.71970665320718</v>
      </c>
      <c r="I32" s="21">
        <f t="shared" si="7"/>
        <v>-2.6195735842121906</v>
      </c>
      <c r="J32" s="21">
        <v>115.47486133974813</v>
      </c>
      <c r="K32" s="22">
        <f t="shared" si="8"/>
        <v>2.444252889175317</v>
      </c>
      <c r="L32" s="64" t="s">
        <v>51</v>
      </c>
      <c r="M32" s="79"/>
      <c r="N32" s="56"/>
      <c r="O32" s="56"/>
      <c r="P32" s="56"/>
      <c r="Q32" s="56"/>
      <c r="R32" s="56"/>
      <c r="S32" s="56"/>
      <c r="T32" s="56"/>
      <c r="U32" s="56"/>
      <c r="V32" s="56"/>
    </row>
    <row r="33" spans="1:22" s="57" customFormat="1" ht="18" customHeight="1">
      <c r="A33" s="60" t="s">
        <v>52</v>
      </c>
      <c r="B33" s="29">
        <v>110.77409154667372</v>
      </c>
      <c r="C33" s="21">
        <f t="shared" si="4"/>
        <v>3.6088631488917713</v>
      </c>
      <c r="D33" s="21">
        <v>112.88340236634616</v>
      </c>
      <c r="E33" s="21">
        <f t="shared" si="5"/>
        <v>1.9041553762449155</v>
      </c>
      <c r="F33" s="21">
        <v>120.64163590586655</v>
      </c>
      <c r="G33" s="21">
        <f t="shared" si="6"/>
        <v>6.8727849948588613</v>
      </c>
      <c r="H33" s="21">
        <v>122.25091835058396</v>
      </c>
      <c r="I33" s="21">
        <f t="shared" si="7"/>
        <v>1.3339361926201718</v>
      </c>
      <c r="J33" s="21">
        <v>124.02283792509212</v>
      </c>
      <c r="K33" s="22">
        <f t="shared" si="8"/>
        <v>1.4494120767475636</v>
      </c>
      <c r="L33" s="59" t="s">
        <v>53</v>
      </c>
      <c r="M33" s="79"/>
      <c r="N33" s="56"/>
      <c r="O33" s="56"/>
      <c r="P33" s="56"/>
      <c r="Q33" s="56"/>
      <c r="R33" s="56"/>
      <c r="S33" s="56"/>
      <c r="T33" s="56"/>
      <c r="U33" s="56"/>
      <c r="V33" s="56"/>
    </row>
    <row r="34" spans="1:22" s="57" customFormat="1" ht="18" customHeight="1">
      <c r="A34" s="62" t="s">
        <v>54</v>
      </c>
      <c r="B34" s="29">
        <v>102.81239271824147</v>
      </c>
      <c r="C34" s="21">
        <f t="shared" si="4"/>
        <v>2.4960844500046875</v>
      </c>
      <c r="D34" s="21">
        <v>113.67179241055835</v>
      </c>
      <c r="E34" s="21">
        <f t="shared" si="5"/>
        <v>10.562345068728433</v>
      </c>
      <c r="F34" s="21">
        <v>122.41483979444446</v>
      </c>
      <c r="G34" s="21">
        <f t="shared" si="6"/>
        <v>7.6914836992348086</v>
      </c>
      <c r="H34" s="21">
        <v>120.67601241809467</v>
      </c>
      <c r="I34" s="21">
        <f t="shared" si="7"/>
        <v>-1.4204383874288169</v>
      </c>
      <c r="J34" s="21">
        <v>118.1737232479223</v>
      </c>
      <c r="K34" s="22">
        <f t="shared" si="8"/>
        <v>-2.0735597075439642</v>
      </c>
      <c r="L34" s="64" t="s">
        <v>55</v>
      </c>
      <c r="M34" s="79"/>
      <c r="N34" s="56"/>
      <c r="O34" s="56"/>
      <c r="P34" s="56"/>
      <c r="Q34" s="56"/>
      <c r="R34" s="56"/>
      <c r="S34" s="56"/>
      <c r="T34" s="56"/>
      <c r="U34" s="56"/>
      <c r="V34" s="56"/>
    </row>
    <row r="35" spans="1:22" s="57" customFormat="1" ht="18" customHeight="1">
      <c r="A35" s="62" t="s">
        <v>56</v>
      </c>
      <c r="B35" s="29">
        <v>112.76292358075547</v>
      </c>
      <c r="C35" s="21">
        <f t="shared" si="4"/>
        <v>0.2767952871148367</v>
      </c>
      <c r="D35" s="21">
        <v>119.79068310671164</v>
      </c>
      <c r="E35" s="21">
        <f t="shared" si="5"/>
        <v>6.2323317831709346</v>
      </c>
      <c r="F35" s="21">
        <v>112.00416487383609</v>
      </c>
      <c r="G35" s="21">
        <f t="shared" si="6"/>
        <v>-6.5001033727632915</v>
      </c>
      <c r="H35" s="21">
        <v>106.81353311328303</v>
      </c>
      <c r="I35" s="21">
        <f t="shared" si="7"/>
        <v>-4.634320309784826</v>
      </c>
      <c r="J35" s="21">
        <v>107.83492900423664</v>
      </c>
      <c r="K35" s="22">
        <f t="shared" si="8"/>
        <v>0.95624202400490788</v>
      </c>
      <c r="L35" s="64" t="s">
        <v>57</v>
      </c>
      <c r="M35" s="79"/>
      <c r="N35" s="56"/>
      <c r="O35" s="56"/>
      <c r="P35" s="56"/>
      <c r="Q35" s="56"/>
      <c r="R35" s="56"/>
      <c r="S35" s="56"/>
      <c r="T35" s="56"/>
      <c r="U35" s="56"/>
      <c r="V35" s="56"/>
    </row>
    <row r="36" spans="1:22" s="57" customFormat="1" ht="18" customHeight="1">
      <c r="A36" s="62" t="s">
        <v>58</v>
      </c>
      <c r="B36" s="29">
        <v>100.07938121276707</v>
      </c>
      <c r="C36" s="21">
        <f t="shared" si="4"/>
        <v>-3.0135340561102453E-2</v>
      </c>
      <c r="D36" s="21">
        <v>100.92979384946663</v>
      </c>
      <c r="E36" s="21">
        <f t="shared" si="5"/>
        <v>0.84973810428704155</v>
      </c>
      <c r="F36" s="21">
        <v>99.801069671801443</v>
      </c>
      <c r="G36" s="21">
        <f t="shared" si="6"/>
        <v>-1.1183260508276049</v>
      </c>
      <c r="H36" s="21">
        <v>97.06017109987728</v>
      </c>
      <c r="I36" s="21">
        <f t="shared" si="7"/>
        <v>-2.7463619187025614</v>
      </c>
      <c r="J36" s="21">
        <v>96.954092009366093</v>
      </c>
      <c r="K36" s="22">
        <f t="shared" si="8"/>
        <v>-0.10929209098759429</v>
      </c>
      <c r="L36" s="64" t="s">
        <v>59</v>
      </c>
      <c r="M36" s="79"/>
      <c r="N36" s="56"/>
      <c r="O36" s="56"/>
      <c r="P36" s="56"/>
      <c r="Q36" s="56"/>
      <c r="R36" s="56"/>
      <c r="S36" s="56"/>
      <c r="T36" s="56"/>
      <c r="U36" s="56"/>
      <c r="V36" s="56"/>
    </row>
    <row r="37" spans="1:22" s="57" customFormat="1" ht="18" customHeight="1">
      <c r="A37" s="58" t="s">
        <v>60</v>
      </c>
      <c r="B37" s="29">
        <v>106.04669661873533</v>
      </c>
      <c r="C37" s="21">
        <f t="shared" si="4"/>
        <v>-3.3929268874857144E-2</v>
      </c>
      <c r="D37" s="21">
        <v>104.89729457414181</v>
      </c>
      <c r="E37" s="21">
        <f t="shared" si="5"/>
        <v>-1.0838640723773807</v>
      </c>
      <c r="F37" s="21">
        <v>105.81838543104918</v>
      </c>
      <c r="G37" s="21">
        <f t="shared" si="6"/>
        <v>0.87808828687792584</v>
      </c>
      <c r="H37" s="21">
        <v>105.65217924039837</v>
      </c>
      <c r="I37" s="21">
        <f t="shared" si="7"/>
        <v>-0.15706740371606998</v>
      </c>
      <c r="J37" s="21">
        <v>107.60900186467138</v>
      </c>
      <c r="K37" s="22">
        <f t="shared" si="8"/>
        <v>1.8521365468671576</v>
      </c>
      <c r="L37" s="59" t="s">
        <v>61</v>
      </c>
      <c r="M37" s="79"/>
      <c r="N37" s="56"/>
      <c r="O37" s="56"/>
      <c r="P37" s="56"/>
      <c r="Q37" s="56"/>
      <c r="R37" s="56"/>
      <c r="S37" s="56"/>
      <c r="T37" s="56"/>
      <c r="U37" s="56"/>
      <c r="V37" s="56"/>
    </row>
    <row r="38" spans="1:22" s="57" customFormat="1" ht="18" customHeight="1">
      <c r="A38" s="62" t="s">
        <v>62</v>
      </c>
      <c r="B38" s="29">
        <v>114.48565946771514</v>
      </c>
      <c r="C38" s="21">
        <f t="shared" si="4"/>
        <v>7.8957506024549531</v>
      </c>
      <c r="D38" s="21">
        <v>116.83629463243261</v>
      </c>
      <c r="E38" s="21">
        <f t="shared" si="5"/>
        <v>2.0532136301143851</v>
      </c>
      <c r="F38" s="21">
        <v>117.24108107225697</v>
      </c>
      <c r="G38" s="21">
        <f t="shared" si="6"/>
        <v>0.34645607437124681</v>
      </c>
      <c r="H38" s="21">
        <v>122.85341033669026</v>
      </c>
      <c r="I38" s="21">
        <f t="shared" si="7"/>
        <v>4.7869989026920905</v>
      </c>
      <c r="J38" s="21">
        <v>129.78764164767088</v>
      </c>
      <c r="K38" s="22">
        <f t="shared" si="8"/>
        <v>5.6443132445218822</v>
      </c>
      <c r="L38" s="64" t="s">
        <v>63</v>
      </c>
      <c r="M38" s="79"/>
      <c r="N38" s="56"/>
      <c r="O38" s="56"/>
      <c r="P38" s="56"/>
      <c r="Q38" s="56"/>
      <c r="R38" s="56"/>
      <c r="S38" s="56"/>
      <c r="T38" s="56"/>
      <c r="U38" s="56"/>
      <c r="V38" s="56"/>
    </row>
    <row r="39" spans="1:22" s="57" customFormat="1" ht="18" customHeight="1">
      <c r="A39" s="60" t="s">
        <v>64</v>
      </c>
      <c r="B39" s="29">
        <v>108.5097734856156</v>
      </c>
      <c r="C39" s="21">
        <f t="shared" si="4"/>
        <v>2.7765070605566393</v>
      </c>
      <c r="D39" s="21">
        <v>108.08695422567594</v>
      </c>
      <c r="E39" s="21">
        <f t="shared" si="5"/>
        <v>-0.38966007057024399</v>
      </c>
      <c r="F39" s="21">
        <v>110.82776457996538</v>
      </c>
      <c r="G39" s="21">
        <f t="shared" si="6"/>
        <v>2.5357457557429797</v>
      </c>
      <c r="H39" s="21">
        <v>116.03618030076331</v>
      </c>
      <c r="I39" s="21">
        <f t="shared" si="7"/>
        <v>4.6995585813155287</v>
      </c>
      <c r="J39" s="21">
        <v>119.5273266114486</v>
      </c>
      <c r="K39" s="22">
        <f t="shared" si="8"/>
        <v>3.0086704867708676</v>
      </c>
      <c r="L39" s="66" t="s">
        <v>65</v>
      </c>
      <c r="M39" s="79"/>
      <c r="N39" s="56"/>
      <c r="O39" s="56"/>
      <c r="P39" s="56"/>
      <c r="Q39" s="56"/>
      <c r="R39" s="56"/>
      <c r="S39" s="56"/>
      <c r="T39" s="56"/>
      <c r="U39" s="56"/>
      <c r="V39" s="56"/>
    </row>
    <row r="40" spans="1:22" s="57" customFormat="1" ht="18" customHeight="1">
      <c r="A40" s="67" t="s">
        <v>66</v>
      </c>
      <c r="B40" s="29">
        <v>107.46979158527641</v>
      </c>
      <c r="C40" s="21">
        <f t="shared" si="4"/>
        <v>0.42164379005993169</v>
      </c>
      <c r="D40" s="21">
        <v>100.90554697315385</v>
      </c>
      <c r="E40" s="21">
        <f t="shared" si="5"/>
        <v>-6.1079904550795447</v>
      </c>
      <c r="F40" s="21">
        <v>102.77141503132987</v>
      </c>
      <c r="G40" s="21">
        <f t="shared" si="6"/>
        <v>1.8491233774020799</v>
      </c>
      <c r="H40" s="21">
        <v>103.28463561586443</v>
      </c>
      <c r="I40" s="21">
        <f t="shared" si="7"/>
        <v>0.49938067348602999</v>
      </c>
      <c r="J40" s="21">
        <v>110.59155683244619</v>
      </c>
      <c r="K40" s="22">
        <f t="shared" si="8"/>
        <v>7.0745480903448197</v>
      </c>
      <c r="L40" s="59" t="s">
        <v>67</v>
      </c>
      <c r="M40" s="79"/>
      <c r="N40" s="56"/>
      <c r="O40" s="56"/>
      <c r="P40" s="56"/>
      <c r="Q40" s="56"/>
      <c r="R40" s="56"/>
      <c r="S40" s="56"/>
      <c r="T40" s="56"/>
      <c r="U40" s="56"/>
      <c r="V40" s="56"/>
    </row>
    <row r="41" spans="1:22" s="75" customFormat="1" ht="18" customHeight="1">
      <c r="A41" s="68" t="s">
        <v>68</v>
      </c>
      <c r="B41" s="69">
        <v>109.44338879444759</v>
      </c>
      <c r="C41" s="70">
        <f t="shared" si="4"/>
        <v>1.8070261617467054</v>
      </c>
      <c r="D41" s="70">
        <v>113.64975207490339</v>
      </c>
      <c r="E41" s="70">
        <f t="shared" si="5"/>
        <v>3.8434146884432039</v>
      </c>
      <c r="F41" s="70">
        <v>114.02027156227769</v>
      </c>
      <c r="G41" s="70">
        <f t="shared" si="6"/>
        <v>0.32601873792923186</v>
      </c>
      <c r="H41" s="70">
        <v>112.92517627472405</v>
      </c>
      <c r="I41" s="70">
        <f t="shared" si="7"/>
        <v>-0.96043911538615134</v>
      </c>
      <c r="J41" s="70">
        <v>115.38740142373501</v>
      </c>
      <c r="K41" s="81">
        <f t="shared" si="8"/>
        <v>2.1804040783791834</v>
      </c>
      <c r="L41" s="71" t="s">
        <v>2138</v>
      </c>
      <c r="M41" s="82"/>
      <c r="N41" s="74"/>
      <c r="O41" s="74"/>
      <c r="P41" s="74"/>
      <c r="Q41" s="74"/>
      <c r="R41" s="74"/>
      <c r="S41" s="74"/>
      <c r="T41" s="74"/>
      <c r="U41" s="74"/>
      <c r="V41" s="74"/>
    </row>
    <row r="42" spans="1:22" ht="16.5" customHeight="1">
      <c r="A42" s="503" t="s">
        <v>2123</v>
      </c>
      <c r="B42" s="503"/>
      <c r="C42" s="503"/>
      <c r="D42" s="503"/>
      <c r="E42" s="503"/>
      <c r="F42" s="503"/>
      <c r="G42" s="479" t="s">
        <v>2124</v>
      </c>
      <c r="H42" s="479"/>
      <c r="I42" s="479"/>
      <c r="J42" s="479"/>
      <c r="K42" s="479"/>
      <c r="L42" s="479"/>
      <c r="M42" s="43"/>
      <c r="N42" s="43"/>
      <c r="O42" s="43"/>
      <c r="P42" s="43"/>
      <c r="Q42" s="43"/>
      <c r="R42" s="43"/>
      <c r="S42" s="43"/>
      <c r="T42" s="43"/>
      <c r="U42" s="43"/>
      <c r="V42" s="43"/>
    </row>
    <row r="43" spans="1:22" ht="16.5" customHeight="1">
      <c r="A43" s="504"/>
      <c r="B43" s="504"/>
      <c r="C43" s="504"/>
      <c r="D43" s="504"/>
      <c r="E43" s="504"/>
      <c r="F43" s="504"/>
      <c r="G43" s="480"/>
      <c r="H43" s="480"/>
      <c r="I43" s="480"/>
      <c r="J43" s="480"/>
      <c r="K43" s="480"/>
      <c r="L43" s="480"/>
    </row>
  </sheetData>
  <mergeCells count="30">
    <mergeCell ref="A21:F21"/>
    <mergeCell ref="G21:L21"/>
    <mergeCell ref="Y29:Z29"/>
    <mergeCell ref="A42:F43"/>
    <mergeCell ref="G42:L43"/>
    <mergeCell ref="A22:L22"/>
    <mergeCell ref="A23:L23"/>
    <mergeCell ref="A24:L24"/>
    <mergeCell ref="A26:A28"/>
    <mergeCell ref="B26:C26"/>
    <mergeCell ref="D26:E26"/>
    <mergeCell ref="F26:G26"/>
    <mergeCell ref="H26:I26"/>
    <mergeCell ref="J26:K26"/>
    <mergeCell ref="L26:L28"/>
    <mergeCell ref="T5:U5"/>
    <mergeCell ref="Y8:Z8"/>
    <mergeCell ref="A1:L1"/>
    <mergeCell ref="A2:L2"/>
    <mergeCell ref="A3:L3"/>
    <mergeCell ref="A5:A7"/>
    <mergeCell ref="B5:C5"/>
    <mergeCell ref="D5:E5"/>
    <mergeCell ref="F5:G5"/>
    <mergeCell ref="H5:I5"/>
    <mergeCell ref="J5:K5"/>
    <mergeCell ref="L5:L7"/>
    <mergeCell ref="N5:O5"/>
    <mergeCell ref="P5:Q5"/>
    <mergeCell ref="R5:S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5" orientation="landscape" useFirstPageNumber="1" r:id="rId1"/>
  <headerFooter alignWithMargins="0">
    <oddHeader>&amp;L&amp;8PCBS: Prices and Price Indices Annual Bulletin, 2017&amp;R&amp;1&amp;K00+000ء &amp;8&amp;K000000PCBS: الأسعار والأرقام القياسية النشرة السنوية، 2017</oddHeader>
    <oddFooter>&amp;C&amp;P</oddFooter>
  </headerFooter>
  <rowBreaks count="1" manualBreakCount="1">
    <brk id="21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P20"/>
  <sheetViews>
    <sheetView rightToLeft="1" view="pageBreakPreview" zoomScaleNormal="100" zoomScaleSheetLayoutView="100" workbookViewId="0">
      <selection sqref="A1:P20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3" width="9.28515625" customWidth="1"/>
    <col min="14" max="14" width="12.5703125" customWidth="1"/>
    <col min="15" max="15" width="7.7109375" customWidth="1"/>
    <col min="16" max="16" width="11.42578125" customWidth="1"/>
  </cols>
  <sheetData>
    <row r="1" spans="1:16" ht="19.899999999999999" customHeight="1">
      <c r="A1" s="462" t="s">
        <v>1824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</row>
    <row r="2" spans="1:16" ht="19.899999999999999" customHeight="1">
      <c r="A2" s="507" t="s">
        <v>1825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</row>
    <row r="3" spans="1:16" ht="18" customHeight="1">
      <c r="A3" s="463" t="s">
        <v>69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</row>
    <row r="4" spans="1:16" s="84" customFormat="1" ht="4.9000000000000004" customHeight="1">
      <c r="A4" s="508"/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</row>
    <row r="5" spans="1:16" s="85" customFormat="1" ht="18" customHeight="1">
      <c r="A5" s="509" t="s">
        <v>24</v>
      </c>
      <c r="B5" s="512" t="s">
        <v>70</v>
      </c>
      <c r="C5" s="513"/>
      <c r="D5" s="513"/>
      <c r="E5" s="513"/>
      <c r="F5" s="513"/>
      <c r="G5" s="513"/>
      <c r="H5" s="514" t="s">
        <v>71</v>
      </c>
      <c r="I5" s="514"/>
      <c r="J5" s="514"/>
      <c r="K5" s="514"/>
      <c r="L5" s="514"/>
      <c r="M5" s="515"/>
      <c r="N5" s="516" t="s">
        <v>68</v>
      </c>
      <c r="O5" s="518" t="s">
        <v>41</v>
      </c>
      <c r="P5" s="520" t="s">
        <v>23</v>
      </c>
    </row>
    <row r="6" spans="1:16" s="86" customFormat="1" ht="36" customHeight="1">
      <c r="A6" s="510"/>
      <c r="B6" s="505" t="s">
        <v>44</v>
      </c>
      <c r="C6" s="505" t="s">
        <v>46</v>
      </c>
      <c r="D6" s="505" t="s">
        <v>48</v>
      </c>
      <c r="E6" s="505" t="s">
        <v>50</v>
      </c>
      <c r="F6" s="505" t="s">
        <v>52</v>
      </c>
      <c r="G6" s="505" t="s">
        <v>54</v>
      </c>
      <c r="H6" s="505" t="s">
        <v>56</v>
      </c>
      <c r="I6" s="505" t="s">
        <v>58</v>
      </c>
      <c r="J6" s="505" t="s">
        <v>60</v>
      </c>
      <c r="K6" s="505" t="s">
        <v>62</v>
      </c>
      <c r="L6" s="505" t="s">
        <v>64</v>
      </c>
      <c r="M6" s="505" t="s">
        <v>66</v>
      </c>
      <c r="N6" s="517"/>
      <c r="O6" s="519"/>
      <c r="P6" s="521"/>
    </row>
    <row r="7" spans="1:16" s="86" customFormat="1" ht="21" customHeight="1">
      <c r="A7" s="510"/>
      <c r="B7" s="506"/>
      <c r="C7" s="506"/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17"/>
      <c r="O7" s="519"/>
      <c r="P7" s="521"/>
    </row>
    <row r="8" spans="1:16" s="85" customFormat="1" ht="50.45" customHeight="1">
      <c r="A8" s="511"/>
      <c r="B8" s="87" t="s">
        <v>45</v>
      </c>
      <c r="C8" s="87" t="s">
        <v>47</v>
      </c>
      <c r="D8" s="87" t="s">
        <v>49</v>
      </c>
      <c r="E8" s="87" t="s">
        <v>51</v>
      </c>
      <c r="F8" s="87" t="s">
        <v>53</v>
      </c>
      <c r="G8" s="87" t="s">
        <v>55</v>
      </c>
      <c r="H8" s="87" t="s">
        <v>72</v>
      </c>
      <c r="I8" s="87" t="s">
        <v>73</v>
      </c>
      <c r="J8" s="87" t="s">
        <v>61</v>
      </c>
      <c r="K8" s="87" t="s">
        <v>63</v>
      </c>
      <c r="L8" s="88" t="s">
        <v>74</v>
      </c>
      <c r="M8" s="89" t="s">
        <v>75</v>
      </c>
      <c r="N8" s="71" t="s">
        <v>2138</v>
      </c>
      <c r="O8" s="90" t="s">
        <v>43</v>
      </c>
      <c r="P8" s="522"/>
    </row>
    <row r="9" spans="1:16" s="85" customFormat="1" ht="18" customHeight="1">
      <c r="A9" s="91" t="s">
        <v>76</v>
      </c>
      <c r="B9" s="21">
        <v>105.32368389613252</v>
      </c>
      <c r="C9" s="21">
        <v>155.36993400728309</v>
      </c>
      <c r="D9" s="21">
        <v>112.66609032958736</v>
      </c>
      <c r="E9" s="21">
        <v>107.50158265416667</v>
      </c>
      <c r="F9" s="21">
        <v>106.39542871879104</v>
      </c>
      <c r="G9" s="21">
        <v>118.84848262171832</v>
      </c>
      <c r="H9" s="21">
        <v>102.34385773681633</v>
      </c>
      <c r="I9" s="21">
        <v>94.555997911665571</v>
      </c>
      <c r="J9" s="21">
        <v>102.1924884245237</v>
      </c>
      <c r="K9" s="21">
        <v>127.03107486045261</v>
      </c>
      <c r="L9" s="21">
        <v>127.24937436753366</v>
      </c>
      <c r="M9" s="21">
        <v>119.67818166330368</v>
      </c>
      <c r="N9" s="92">
        <v>110.66881289584298</v>
      </c>
      <c r="O9" s="92">
        <v>0.13620940178991248</v>
      </c>
      <c r="P9" s="15" t="s">
        <v>8</v>
      </c>
    </row>
    <row r="10" spans="1:16" s="85" customFormat="1" ht="18" customHeight="1">
      <c r="A10" s="91" t="s">
        <v>77</v>
      </c>
      <c r="B10" s="21">
        <v>106.8513453016304</v>
      </c>
      <c r="C10" s="21">
        <v>155.17505011254434</v>
      </c>
      <c r="D10" s="21">
        <v>112.99288081217752</v>
      </c>
      <c r="E10" s="21">
        <v>108.43715634815598</v>
      </c>
      <c r="F10" s="21">
        <v>106.68978444892116</v>
      </c>
      <c r="G10" s="21">
        <v>118.96983457661885</v>
      </c>
      <c r="H10" s="21">
        <v>102.30831221986948</v>
      </c>
      <c r="I10" s="21">
        <v>94.714401202162321</v>
      </c>
      <c r="J10" s="21">
        <v>101.32424621725717</v>
      </c>
      <c r="K10" s="21">
        <v>127.03107486045261</v>
      </c>
      <c r="L10" s="21">
        <v>129.51905040578927</v>
      </c>
      <c r="M10" s="21">
        <v>119.73827638605437</v>
      </c>
      <c r="N10" s="92">
        <v>111.35262359633445</v>
      </c>
      <c r="O10" s="92">
        <f>N10/N9*100-100</f>
        <v>0.61788925226392166</v>
      </c>
      <c r="P10" s="15" t="s">
        <v>10</v>
      </c>
    </row>
    <row r="11" spans="1:16" s="85" customFormat="1" ht="18" customHeight="1">
      <c r="A11" s="91" t="s">
        <v>78</v>
      </c>
      <c r="B11" s="21">
        <v>109.00388957242308</v>
      </c>
      <c r="C11" s="21">
        <v>166.383992430403</v>
      </c>
      <c r="D11" s="21">
        <v>112.83789855484467</v>
      </c>
      <c r="E11" s="21">
        <v>110.12098556471426</v>
      </c>
      <c r="F11" s="21">
        <v>106.45191173688424</v>
      </c>
      <c r="G11" s="21">
        <v>119.80946098593982</v>
      </c>
      <c r="H11" s="21">
        <v>101.96528798339737</v>
      </c>
      <c r="I11" s="21">
        <v>94.748315904443544</v>
      </c>
      <c r="J11" s="21">
        <v>102.62442334098714</v>
      </c>
      <c r="K11" s="21">
        <v>124.58599707379454</v>
      </c>
      <c r="L11" s="21">
        <v>127.46000936797927</v>
      </c>
      <c r="M11" s="21">
        <v>119.23502939764791</v>
      </c>
      <c r="N11" s="92">
        <v>112.54968785808387</v>
      </c>
      <c r="O11" s="92">
        <f t="shared" ref="O11:O20" si="0">N11/N10*100-100</f>
        <v>1.075021156294369</v>
      </c>
      <c r="P11" s="15" t="s">
        <v>79</v>
      </c>
    </row>
    <row r="12" spans="1:16" s="85" customFormat="1" ht="18" customHeight="1">
      <c r="A12" s="91" t="s">
        <v>80</v>
      </c>
      <c r="B12" s="21">
        <v>107.67585651292283</v>
      </c>
      <c r="C12" s="21">
        <v>168.17987960515853</v>
      </c>
      <c r="D12" s="21">
        <v>112.42304377775443</v>
      </c>
      <c r="E12" s="21">
        <v>109.7030876400617</v>
      </c>
      <c r="F12" s="21">
        <v>106.43104013177469</v>
      </c>
      <c r="G12" s="21">
        <v>119.99177589596171</v>
      </c>
      <c r="H12" s="21">
        <v>101.28794143389568</v>
      </c>
      <c r="I12" s="21">
        <v>94.9620790983208</v>
      </c>
      <c r="J12" s="21">
        <v>102.80964967745687</v>
      </c>
      <c r="K12" s="21">
        <v>124.58599707379454</v>
      </c>
      <c r="L12" s="21">
        <v>125.16799801455201</v>
      </c>
      <c r="M12" s="21">
        <v>119.28440470315732</v>
      </c>
      <c r="N12" s="92">
        <v>111.98437326674454</v>
      </c>
      <c r="O12" s="92">
        <f t="shared" si="0"/>
        <v>-0.50228001702869562</v>
      </c>
      <c r="P12" s="15" t="s">
        <v>11</v>
      </c>
    </row>
    <row r="13" spans="1:16" s="85" customFormat="1" ht="18" customHeight="1">
      <c r="A13" s="91" t="s">
        <v>27</v>
      </c>
      <c r="B13" s="21">
        <v>105.32036978494632</v>
      </c>
      <c r="C13" s="21">
        <v>164.97971920772247</v>
      </c>
      <c r="D13" s="21">
        <v>112.73854153398575</v>
      </c>
      <c r="E13" s="21">
        <v>109.09144500299564</v>
      </c>
      <c r="F13" s="21">
        <v>106.48454685936602</v>
      </c>
      <c r="G13" s="21">
        <v>120.07768651208913</v>
      </c>
      <c r="H13" s="21">
        <v>101.48254102493114</v>
      </c>
      <c r="I13" s="21">
        <v>95.003857264147754</v>
      </c>
      <c r="J13" s="21">
        <v>103.65681478182859</v>
      </c>
      <c r="K13" s="21">
        <v>124.58599707379454</v>
      </c>
      <c r="L13" s="21">
        <v>125.39214081681391</v>
      </c>
      <c r="M13" s="21">
        <v>119.27673010963981</v>
      </c>
      <c r="N13" s="92">
        <v>111.04283276585532</v>
      </c>
      <c r="O13" s="92">
        <f t="shared" si="0"/>
        <v>-0.8407784706232917</v>
      </c>
      <c r="P13" s="15" t="s">
        <v>12</v>
      </c>
    </row>
    <row r="14" spans="1:16" s="85" customFormat="1" ht="18" customHeight="1">
      <c r="A14" s="91" t="s">
        <v>5</v>
      </c>
      <c r="B14" s="21">
        <v>102.36760237926845</v>
      </c>
      <c r="C14" s="21">
        <v>165.41708263196358</v>
      </c>
      <c r="D14" s="21">
        <v>112.46751680799427</v>
      </c>
      <c r="E14" s="21">
        <v>108.88495914074527</v>
      </c>
      <c r="F14" s="21">
        <v>105.80872536318206</v>
      </c>
      <c r="G14" s="21">
        <v>119.66860328721347</v>
      </c>
      <c r="H14" s="21">
        <v>101.00577009901099</v>
      </c>
      <c r="I14" s="21">
        <v>94.633505610915805</v>
      </c>
      <c r="J14" s="21">
        <v>103.76511869674589</v>
      </c>
      <c r="K14" s="21">
        <v>123.63683057356052</v>
      </c>
      <c r="L14" s="21">
        <v>127.62195598614377</v>
      </c>
      <c r="M14" s="21">
        <v>120.22109930929354</v>
      </c>
      <c r="N14" s="92">
        <v>109.98223025238805</v>
      </c>
      <c r="O14" s="92">
        <f t="shared" si="0"/>
        <v>-0.95512919388832529</v>
      </c>
      <c r="P14" s="15" t="s">
        <v>13</v>
      </c>
    </row>
    <row r="15" spans="1:16" s="85" customFormat="1" ht="18" customHeight="1">
      <c r="A15" s="91" t="s">
        <v>6</v>
      </c>
      <c r="B15" s="21">
        <v>102.8319836155911</v>
      </c>
      <c r="C15" s="21">
        <v>160.73512853809183</v>
      </c>
      <c r="D15" s="21">
        <v>113.04919457142165</v>
      </c>
      <c r="E15" s="21">
        <v>108.4400787494929</v>
      </c>
      <c r="F15" s="21">
        <v>105.72125902425977</v>
      </c>
      <c r="G15" s="21">
        <v>119.73777329134953</v>
      </c>
      <c r="H15" s="21">
        <v>100.42682257298785</v>
      </c>
      <c r="I15" s="21">
        <v>94.614653912148668</v>
      </c>
      <c r="J15" s="21">
        <v>104.6491819422278</v>
      </c>
      <c r="K15" s="21">
        <v>123.63683057356052</v>
      </c>
      <c r="L15" s="21">
        <v>124.35255117284464</v>
      </c>
      <c r="M15" s="21">
        <v>120.23842208476999</v>
      </c>
      <c r="N15" s="92">
        <v>109.8150313671414</v>
      </c>
      <c r="O15" s="92">
        <f t="shared" si="0"/>
        <v>-0.15202354495173154</v>
      </c>
      <c r="P15" s="15" t="s">
        <v>14</v>
      </c>
    </row>
    <row r="16" spans="1:16" s="85" customFormat="1" ht="18" customHeight="1">
      <c r="A16" s="91" t="s">
        <v>28</v>
      </c>
      <c r="B16" s="21">
        <v>104.2138122319021</v>
      </c>
      <c r="C16" s="21">
        <v>163.75200921867182</v>
      </c>
      <c r="D16" s="21">
        <v>111.76832415907977</v>
      </c>
      <c r="E16" s="21">
        <v>107.9990687521442</v>
      </c>
      <c r="F16" s="21">
        <v>105.71102116351246</v>
      </c>
      <c r="G16" s="21">
        <v>120.04149541062274</v>
      </c>
      <c r="H16" s="21">
        <v>101.06752075413392</v>
      </c>
      <c r="I16" s="21">
        <v>94.554851793383918</v>
      </c>
      <c r="J16" s="21">
        <v>104.34447575261659</v>
      </c>
      <c r="K16" s="21">
        <v>123.63683057356052</v>
      </c>
      <c r="L16" s="21">
        <v>124.18806890900811</v>
      </c>
      <c r="M16" s="21">
        <v>120.47669565125413</v>
      </c>
      <c r="N16" s="92">
        <v>110.42505581818754</v>
      </c>
      <c r="O16" s="92">
        <f t="shared" si="0"/>
        <v>0.55550177735383954</v>
      </c>
      <c r="P16" s="15" t="s">
        <v>15</v>
      </c>
    </row>
    <row r="17" spans="1:16" s="85" customFormat="1" ht="18" customHeight="1">
      <c r="A17" s="91" t="s">
        <v>29</v>
      </c>
      <c r="B17" s="21">
        <v>105.55155379915966</v>
      </c>
      <c r="C17" s="21">
        <v>167.60811590144101</v>
      </c>
      <c r="D17" s="21">
        <v>111.85068848297863</v>
      </c>
      <c r="E17" s="21">
        <v>109.00664202727192</v>
      </c>
      <c r="F17" s="21">
        <v>105.4547597792109</v>
      </c>
      <c r="G17" s="21">
        <v>120.14925625577375</v>
      </c>
      <c r="H17" s="21">
        <v>100.60991788094869</v>
      </c>
      <c r="I17" s="21">
        <v>94.53361055454053</v>
      </c>
      <c r="J17" s="21">
        <v>104.46981204479283</v>
      </c>
      <c r="K17" s="21">
        <v>122.51034970650672</v>
      </c>
      <c r="L17" s="21">
        <v>126.29881397426826</v>
      </c>
      <c r="M17" s="21">
        <v>120.99965263399157</v>
      </c>
      <c r="N17" s="92">
        <v>111.14558572655872</v>
      </c>
      <c r="O17" s="92">
        <f t="shared" si="0"/>
        <v>0.65250581313493683</v>
      </c>
      <c r="P17" s="15" t="s">
        <v>16</v>
      </c>
    </row>
    <row r="18" spans="1:16" s="85" customFormat="1" ht="18" customHeight="1">
      <c r="A18" s="91" t="s">
        <v>30</v>
      </c>
      <c r="B18" s="21">
        <v>105.84656443944266</v>
      </c>
      <c r="C18" s="21">
        <v>168.95618656972812</v>
      </c>
      <c r="D18" s="21">
        <v>111.27445747009558</v>
      </c>
      <c r="E18" s="21">
        <v>109.43893972993294</v>
      </c>
      <c r="F18" s="21">
        <v>105.73754801736885</v>
      </c>
      <c r="G18" s="21">
        <v>120.18411545245625</v>
      </c>
      <c r="H18" s="21">
        <v>101.10660030121906</v>
      </c>
      <c r="I18" s="21">
        <v>94.555091177372489</v>
      </c>
      <c r="J18" s="21">
        <v>105.34322105043078</v>
      </c>
      <c r="K18" s="21">
        <v>122.51034970650672</v>
      </c>
      <c r="L18" s="21">
        <v>124.44137258190182</v>
      </c>
      <c r="M18" s="21">
        <v>120.95932141325412</v>
      </c>
      <c r="N18" s="92">
        <v>111.37281980503596</v>
      </c>
      <c r="O18" s="92">
        <f t="shared" si="0"/>
        <v>0.20444723647079854</v>
      </c>
      <c r="P18" s="15" t="s">
        <v>17</v>
      </c>
    </row>
    <row r="19" spans="1:16" s="85" customFormat="1" ht="18" customHeight="1">
      <c r="A19" s="91" t="s">
        <v>7</v>
      </c>
      <c r="B19" s="21">
        <v>104.40640774904524</v>
      </c>
      <c r="C19" s="21">
        <v>170.40659723298813</v>
      </c>
      <c r="D19" s="21">
        <v>111.77486470386974</v>
      </c>
      <c r="E19" s="21">
        <v>109.79674601834505</v>
      </c>
      <c r="F19" s="21">
        <v>105.30136641268057</v>
      </c>
      <c r="G19" s="21">
        <v>120.34253506625619</v>
      </c>
      <c r="H19" s="21">
        <v>101.00729432901922</v>
      </c>
      <c r="I19" s="21">
        <v>94.475314618288806</v>
      </c>
      <c r="J19" s="21">
        <v>105.18532358345823</v>
      </c>
      <c r="K19" s="21">
        <v>122.51034970650672</v>
      </c>
      <c r="L19" s="21">
        <v>124.4054917507502</v>
      </c>
      <c r="M19" s="21">
        <v>120.89508063015033</v>
      </c>
      <c r="N19" s="92">
        <v>110.94914913043998</v>
      </c>
      <c r="O19" s="92">
        <f t="shared" si="0"/>
        <v>-0.38040760334311585</v>
      </c>
      <c r="P19" s="15" t="s">
        <v>18</v>
      </c>
    </row>
    <row r="20" spans="1:16" s="85" customFormat="1" ht="18" customHeight="1">
      <c r="A20" s="93" t="s">
        <v>31</v>
      </c>
      <c r="B20" s="94">
        <v>102.67438661627614</v>
      </c>
      <c r="C20" s="94">
        <v>170.732530350563</v>
      </c>
      <c r="D20" s="94">
        <v>110.78117796122237</v>
      </c>
      <c r="E20" s="94">
        <v>110.18352622714922</v>
      </c>
      <c r="F20" s="94">
        <v>105.85821229252738</v>
      </c>
      <c r="G20" s="94">
        <v>120.98470233738298</v>
      </c>
      <c r="H20" s="94">
        <v>100.99830814095694</v>
      </c>
      <c r="I20" s="94">
        <v>95.453489275444028</v>
      </c>
      <c r="J20" s="94">
        <v>105.78489304898406</v>
      </c>
      <c r="K20" s="94">
        <v>120.81410593144052</v>
      </c>
      <c r="L20" s="94">
        <v>126.75540644093805</v>
      </c>
      <c r="M20" s="94">
        <v>121.59689004412719</v>
      </c>
      <c r="N20" s="70">
        <v>110.4976706539386</v>
      </c>
      <c r="O20" s="81">
        <f t="shared" si="0"/>
        <v>-0.40692378449030286</v>
      </c>
      <c r="P20" s="95" t="s">
        <v>19</v>
      </c>
    </row>
  </sheetData>
  <mergeCells count="22">
    <mergeCell ref="A1:P1"/>
    <mergeCell ref="A2:P2"/>
    <mergeCell ref="A3:P3"/>
    <mergeCell ref="A4:P4"/>
    <mergeCell ref="A5:A8"/>
    <mergeCell ref="B5:G5"/>
    <mergeCell ref="H5:M5"/>
    <mergeCell ref="N5:N7"/>
    <mergeCell ref="O5:O7"/>
    <mergeCell ref="P5:P8"/>
    <mergeCell ref="M6:M7"/>
    <mergeCell ref="B6:B7"/>
    <mergeCell ref="C6:C7"/>
    <mergeCell ref="D6:D7"/>
    <mergeCell ref="E6:E7"/>
    <mergeCell ref="F6:F7"/>
    <mergeCell ref="L6:L7"/>
    <mergeCell ref="G6:G7"/>
    <mergeCell ref="H6:H7"/>
    <mergeCell ref="I6:I7"/>
    <mergeCell ref="J6:J7"/>
    <mergeCell ref="K6:K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7" orientation="landscape" useFirstPageNumber="1" r:id="rId1"/>
  <headerFooter alignWithMargins="0">
    <oddHeader>&amp;L&amp;8PCBS: Prices and Price Indices Annual Bulletin, 2017&amp;R&amp;1&amp;K00+000ء &amp;8&amp;K000000PCBS: الأسعار والأرقام القياسية النشرة السنوية، 2017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P21"/>
  <sheetViews>
    <sheetView rightToLeft="1" view="pageBreakPreview" zoomScaleNormal="100" zoomScaleSheetLayoutView="100" workbookViewId="0">
      <selection sqref="A1:P21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3" width="9.28515625" customWidth="1"/>
    <col min="14" max="14" width="11.5703125" customWidth="1"/>
    <col min="15" max="15" width="9.28515625" customWidth="1"/>
    <col min="16" max="16" width="11" customWidth="1"/>
  </cols>
  <sheetData>
    <row r="1" spans="1:16" ht="19.899999999999999" customHeight="1">
      <c r="A1" s="462" t="s">
        <v>1826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</row>
    <row r="2" spans="1:16" ht="19.899999999999999" customHeight="1">
      <c r="A2" s="507" t="s">
        <v>1827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</row>
    <row r="3" spans="1:16" ht="19.899999999999999" customHeight="1">
      <c r="A3" s="463" t="s">
        <v>69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</row>
    <row r="4" spans="1:16" s="84" customFormat="1" ht="4.9000000000000004" customHeight="1">
      <c r="A4" s="508"/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</row>
    <row r="5" spans="1:16" s="85" customFormat="1" ht="18" customHeight="1">
      <c r="A5" s="509" t="s">
        <v>24</v>
      </c>
      <c r="B5" s="512" t="s">
        <v>70</v>
      </c>
      <c r="C5" s="513"/>
      <c r="D5" s="513"/>
      <c r="E5" s="513"/>
      <c r="F5" s="513"/>
      <c r="G5" s="513"/>
      <c r="H5" s="514" t="s">
        <v>71</v>
      </c>
      <c r="I5" s="514"/>
      <c r="J5" s="514"/>
      <c r="K5" s="514"/>
      <c r="L5" s="514"/>
      <c r="M5" s="515"/>
      <c r="N5" s="516" t="s">
        <v>68</v>
      </c>
      <c r="O5" s="518" t="s">
        <v>41</v>
      </c>
      <c r="P5" s="520" t="s">
        <v>23</v>
      </c>
    </row>
    <row r="6" spans="1:16" s="86" customFormat="1" ht="36" customHeight="1">
      <c r="A6" s="510"/>
      <c r="B6" s="505" t="s">
        <v>44</v>
      </c>
      <c r="C6" s="505" t="s">
        <v>46</v>
      </c>
      <c r="D6" s="505" t="s">
        <v>48</v>
      </c>
      <c r="E6" s="505" t="s">
        <v>50</v>
      </c>
      <c r="F6" s="505" t="s">
        <v>52</v>
      </c>
      <c r="G6" s="505" t="s">
        <v>54</v>
      </c>
      <c r="H6" s="505" t="s">
        <v>56</v>
      </c>
      <c r="I6" s="505" t="s">
        <v>58</v>
      </c>
      <c r="J6" s="505" t="s">
        <v>60</v>
      </c>
      <c r="K6" s="505" t="s">
        <v>62</v>
      </c>
      <c r="L6" s="505" t="s">
        <v>64</v>
      </c>
      <c r="M6" s="505" t="s">
        <v>66</v>
      </c>
      <c r="N6" s="517"/>
      <c r="O6" s="519"/>
      <c r="P6" s="521"/>
    </row>
    <row r="7" spans="1:16" s="86" customFormat="1" ht="21" customHeight="1">
      <c r="A7" s="510"/>
      <c r="B7" s="506"/>
      <c r="C7" s="506"/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17"/>
      <c r="O7" s="519"/>
      <c r="P7" s="521"/>
    </row>
    <row r="8" spans="1:16" s="85" customFormat="1" ht="50.45" customHeight="1">
      <c r="A8" s="511"/>
      <c r="B8" s="87" t="s">
        <v>45</v>
      </c>
      <c r="C8" s="87" t="s">
        <v>47</v>
      </c>
      <c r="D8" s="87" t="s">
        <v>49</v>
      </c>
      <c r="E8" s="87" t="s">
        <v>51</v>
      </c>
      <c r="F8" s="87" t="s">
        <v>53</v>
      </c>
      <c r="G8" s="87" t="s">
        <v>55</v>
      </c>
      <c r="H8" s="87" t="s">
        <v>72</v>
      </c>
      <c r="I8" s="87" t="s">
        <v>73</v>
      </c>
      <c r="J8" s="87" t="s">
        <v>61</v>
      </c>
      <c r="K8" s="87" t="s">
        <v>63</v>
      </c>
      <c r="L8" s="88" t="s">
        <v>74</v>
      </c>
      <c r="M8" s="89" t="s">
        <v>75</v>
      </c>
      <c r="N8" s="71" t="s">
        <v>2138</v>
      </c>
      <c r="O8" s="90" t="s">
        <v>43</v>
      </c>
      <c r="P8" s="522"/>
    </row>
    <row r="9" spans="1:16" s="85" customFormat="1" ht="18" customHeight="1">
      <c r="A9" s="91" t="s">
        <v>76</v>
      </c>
      <c r="B9" s="21">
        <v>108.19511917253919</v>
      </c>
      <c r="C9" s="21">
        <v>160.57023091926561</v>
      </c>
      <c r="D9" s="21">
        <v>121.09439058217565</v>
      </c>
      <c r="E9" s="21">
        <v>111.25141272568001</v>
      </c>
      <c r="F9" s="21">
        <v>113.32147734570711</v>
      </c>
      <c r="G9" s="21">
        <v>125.75079424495496</v>
      </c>
      <c r="H9" s="21">
        <v>101.72175476160787</v>
      </c>
      <c r="I9" s="21">
        <v>94.55669455218505</v>
      </c>
      <c r="J9" s="21">
        <v>106.22917722928531</v>
      </c>
      <c r="K9" s="21">
        <v>132.9672796692648</v>
      </c>
      <c r="L9" s="21">
        <v>132.77656157317793</v>
      </c>
      <c r="M9" s="21">
        <v>122.004568475897</v>
      </c>
      <c r="N9" s="92">
        <v>114.19076871300493</v>
      </c>
      <c r="O9" s="92">
        <v>3.1199702911592908E-2</v>
      </c>
      <c r="P9" s="15" t="s">
        <v>8</v>
      </c>
    </row>
    <row r="10" spans="1:16" s="85" customFormat="1" ht="18" customHeight="1">
      <c r="A10" s="91" t="s">
        <v>77</v>
      </c>
      <c r="B10" s="21">
        <v>110.54000705462215</v>
      </c>
      <c r="C10" s="21">
        <v>159.60922033564486</v>
      </c>
      <c r="D10" s="21">
        <v>120.8355553831946</v>
      </c>
      <c r="E10" s="21">
        <v>112.14702189886302</v>
      </c>
      <c r="F10" s="21">
        <v>113.79916183101383</v>
      </c>
      <c r="G10" s="21">
        <v>126.0357605743535</v>
      </c>
      <c r="H10" s="21">
        <v>101.68403437470027</v>
      </c>
      <c r="I10" s="21">
        <v>94.746443424474663</v>
      </c>
      <c r="J10" s="21">
        <v>105.20481856071255</v>
      </c>
      <c r="K10" s="21">
        <v>132.9672796692648</v>
      </c>
      <c r="L10" s="21">
        <v>133.80264775509019</v>
      </c>
      <c r="M10" s="21">
        <v>122.15617911682648</v>
      </c>
      <c r="N10" s="92">
        <v>115.07661166895254</v>
      </c>
      <c r="O10" s="92">
        <f>N10/N9*100-100</f>
        <v>0.77575706506888764</v>
      </c>
      <c r="P10" s="15" t="s">
        <v>10</v>
      </c>
    </row>
    <row r="11" spans="1:16" s="85" customFormat="1" ht="18" customHeight="1">
      <c r="A11" s="91" t="s">
        <v>78</v>
      </c>
      <c r="B11" s="21">
        <v>110.92306449755017</v>
      </c>
      <c r="C11" s="21">
        <v>159.44164701080661</v>
      </c>
      <c r="D11" s="21">
        <v>120.10896142970728</v>
      </c>
      <c r="E11" s="21">
        <v>114.51100210670182</v>
      </c>
      <c r="F11" s="21">
        <v>113.36092930432204</v>
      </c>
      <c r="G11" s="21">
        <v>127.54691524624396</v>
      </c>
      <c r="H11" s="21">
        <v>101.95840495938054</v>
      </c>
      <c r="I11" s="21">
        <v>94.691862390615142</v>
      </c>
      <c r="J11" s="21">
        <v>106.51675082495287</v>
      </c>
      <c r="K11" s="21">
        <v>131.71651380333714</v>
      </c>
      <c r="L11" s="21">
        <v>132.6610087530878</v>
      </c>
      <c r="M11" s="21">
        <v>121.27469678259965</v>
      </c>
      <c r="N11" s="92">
        <v>115.32429693875261</v>
      </c>
      <c r="O11" s="92">
        <f>N11/N10*100-100</f>
        <v>0.21523510834033743</v>
      </c>
      <c r="P11" s="15" t="s">
        <v>79</v>
      </c>
    </row>
    <row r="12" spans="1:16" s="85" customFormat="1" ht="18" customHeight="1">
      <c r="A12" s="91" t="s">
        <v>80</v>
      </c>
      <c r="B12" s="21">
        <v>107.96561525521346</v>
      </c>
      <c r="C12" s="21">
        <v>159.4934234377458</v>
      </c>
      <c r="D12" s="21">
        <v>119.43275712437008</v>
      </c>
      <c r="E12" s="21">
        <v>113.89256441584091</v>
      </c>
      <c r="F12" s="21">
        <v>113.69003928009091</v>
      </c>
      <c r="G12" s="21">
        <v>127.52062177742293</v>
      </c>
      <c r="H12" s="21">
        <v>101.25336437335793</v>
      </c>
      <c r="I12" s="21">
        <v>94.911602071738216</v>
      </c>
      <c r="J12" s="21">
        <v>106.96952172421216</v>
      </c>
      <c r="K12" s="21">
        <v>131.71651380333714</v>
      </c>
      <c r="L12" s="21">
        <v>133.69523317137137</v>
      </c>
      <c r="M12" s="21">
        <v>121.48528610698895</v>
      </c>
      <c r="N12" s="92">
        <v>114.16180756796096</v>
      </c>
      <c r="O12" s="92">
        <f t="shared" ref="O12:O19" si="0">N12/N11*100-100</f>
        <v>-1.0080177392358394</v>
      </c>
      <c r="P12" s="15" t="s">
        <v>11</v>
      </c>
    </row>
    <row r="13" spans="1:16" s="85" customFormat="1" ht="18" customHeight="1">
      <c r="A13" s="91" t="s">
        <v>27</v>
      </c>
      <c r="B13" s="21">
        <v>106.08695282721588</v>
      </c>
      <c r="C13" s="21">
        <v>159.36098083865551</v>
      </c>
      <c r="D13" s="21">
        <v>120.57652262691499</v>
      </c>
      <c r="E13" s="21">
        <v>113.50569365637877</v>
      </c>
      <c r="F13" s="21">
        <v>114.17046938157392</v>
      </c>
      <c r="G13" s="21">
        <v>127.54475734186832</v>
      </c>
      <c r="H13" s="21">
        <v>101.41540632167475</v>
      </c>
      <c r="I13" s="21">
        <v>94.982441146306229</v>
      </c>
      <c r="J13" s="21">
        <v>107.65337063219083</v>
      </c>
      <c r="K13" s="21">
        <v>131.71651380333714</v>
      </c>
      <c r="L13" s="21">
        <v>134.10429626641911</v>
      </c>
      <c r="M13" s="21">
        <v>121.39593684204074</v>
      </c>
      <c r="N13" s="92">
        <v>113.59282077552231</v>
      </c>
      <c r="O13" s="92">
        <f t="shared" si="0"/>
        <v>-0.49840380470493528</v>
      </c>
      <c r="P13" s="15" t="s">
        <v>12</v>
      </c>
    </row>
    <row r="14" spans="1:16" s="85" customFormat="1" ht="18" customHeight="1">
      <c r="A14" s="91" t="s">
        <v>5</v>
      </c>
      <c r="B14" s="21">
        <v>103.68657531873917</v>
      </c>
      <c r="C14" s="21">
        <v>159.46373499329562</v>
      </c>
      <c r="D14" s="21">
        <v>120.19774508458086</v>
      </c>
      <c r="E14" s="21">
        <v>112.77980329248922</v>
      </c>
      <c r="F14" s="21">
        <v>112.99156634537657</v>
      </c>
      <c r="G14" s="21">
        <v>126.92731909787788</v>
      </c>
      <c r="H14" s="21">
        <v>100.99689233307168</v>
      </c>
      <c r="I14" s="21">
        <v>94.53588099082387</v>
      </c>
      <c r="J14" s="21">
        <v>107.53320563049107</v>
      </c>
      <c r="K14" s="21">
        <v>130.18202993527419</v>
      </c>
      <c r="L14" s="21">
        <v>137.76915052539141</v>
      </c>
      <c r="M14" s="21">
        <v>121.93817611987897</v>
      </c>
      <c r="N14" s="92">
        <v>112.57368987670837</v>
      </c>
      <c r="O14" s="92">
        <f t="shared" si="0"/>
        <v>-0.89717896945961684</v>
      </c>
      <c r="P14" s="15" t="s">
        <v>13</v>
      </c>
    </row>
    <row r="15" spans="1:16" s="85" customFormat="1" ht="18" customHeight="1">
      <c r="A15" s="91" t="s">
        <v>6</v>
      </c>
      <c r="B15" s="21">
        <v>105.11849061387279</v>
      </c>
      <c r="C15" s="21">
        <v>159.91338292234002</v>
      </c>
      <c r="D15" s="21">
        <v>121.16083878834853</v>
      </c>
      <c r="E15" s="21">
        <v>112.62947758272635</v>
      </c>
      <c r="F15" s="21">
        <v>112.99577386763784</v>
      </c>
      <c r="G15" s="21">
        <v>126.76014151611513</v>
      </c>
      <c r="H15" s="21">
        <v>100.34997768961404</v>
      </c>
      <c r="I15" s="21">
        <v>94.518980127580051</v>
      </c>
      <c r="J15" s="21">
        <v>108.88366736724453</v>
      </c>
      <c r="K15" s="21">
        <v>130.18202993527419</v>
      </c>
      <c r="L15" s="21">
        <v>133.33578569556627</v>
      </c>
      <c r="M15" s="21">
        <v>121.95701246820209</v>
      </c>
      <c r="N15" s="92">
        <v>112.97690500754506</v>
      </c>
      <c r="O15" s="92">
        <f t="shared" si="0"/>
        <v>0.35817883492875069</v>
      </c>
      <c r="P15" s="15" t="s">
        <v>14</v>
      </c>
    </row>
    <row r="16" spans="1:16" s="85" customFormat="1" ht="18" customHeight="1">
      <c r="A16" s="91" t="s">
        <v>28</v>
      </c>
      <c r="B16" s="21">
        <v>106.77030532380518</v>
      </c>
      <c r="C16" s="21">
        <v>160.16715911005721</v>
      </c>
      <c r="D16" s="21">
        <v>120.03206427638251</v>
      </c>
      <c r="E16" s="21">
        <v>112.25924217581249</v>
      </c>
      <c r="F16" s="21">
        <v>113.18555319187686</v>
      </c>
      <c r="G16" s="21">
        <v>127.11040994933198</v>
      </c>
      <c r="H16" s="21">
        <v>100.90587509258344</v>
      </c>
      <c r="I16" s="21">
        <v>94.523020091582723</v>
      </c>
      <c r="J16" s="21">
        <v>108.93186333316393</v>
      </c>
      <c r="K16" s="21">
        <v>130.18202993527419</v>
      </c>
      <c r="L16" s="21">
        <v>133.85279264492215</v>
      </c>
      <c r="M16" s="21">
        <v>122.32002490438704</v>
      </c>
      <c r="N16" s="92">
        <v>113.62599149076917</v>
      </c>
      <c r="O16" s="92">
        <f t="shared" si="0"/>
        <v>0.57453023976958661</v>
      </c>
      <c r="P16" s="15" t="s">
        <v>15</v>
      </c>
    </row>
    <row r="17" spans="1:16" s="85" customFormat="1" ht="18" customHeight="1">
      <c r="A17" s="91" t="s">
        <v>29</v>
      </c>
      <c r="B17" s="21">
        <v>107.33135337599579</v>
      </c>
      <c r="C17" s="21">
        <v>160.12084359005294</v>
      </c>
      <c r="D17" s="21">
        <v>119.50036285484647</v>
      </c>
      <c r="E17" s="21">
        <v>113.17739014011643</v>
      </c>
      <c r="F17" s="21">
        <v>112.88769876673777</v>
      </c>
      <c r="G17" s="21">
        <v>126.3858794705523</v>
      </c>
      <c r="H17" s="21">
        <v>100.60486485639066</v>
      </c>
      <c r="I17" s="21">
        <v>94.48993600005204</v>
      </c>
      <c r="J17" s="21">
        <v>109.66498379575454</v>
      </c>
      <c r="K17" s="21">
        <v>129.98929469848471</v>
      </c>
      <c r="L17" s="21">
        <v>134.5368855042353</v>
      </c>
      <c r="M17" s="21">
        <v>122.19745191406595</v>
      </c>
      <c r="N17" s="92">
        <v>113.78278365618515</v>
      </c>
      <c r="O17" s="92">
        <f t="shared" si="0"/>
        <v>0.13798970055958648</v>
      </c>
      <c r="P17" s="15" t="s">
        <v>16</v>
      </c>
    </row>
    <row r="18" spans="1:16" s="85" customFormat="1" ht="18" customHeight="1">
      <c r="A18" s="91" t="s">
        <v>30</v>
      </c>
      <c r="B18" s="21">
        <v>106.85638611944114</v>
      </c>
      <c r="C18" s="21">
        <v>160.28084834798557</v>
      </c>
      <c r="D18" s="21">
        <v>118.75603462645437</v>
      </c>
      <c r="E18" s="21">
        <v>113.90238809792416</v>
      </c>
      <c r="F18" s="21">
        <v>113.33716899796005</v>
      </c>
      <c r="G18" s="21">
        <v>126.35437063808862</v>
      </c>
      <c r="H18" s="21">
        <v>100.98707906237794</v>
      </c>
      <c r="I18" s="21">
        <v>94.54525448300798</v>
      </c>
      <c r="J18" s="21">
        <v>109.86454637681879</v>
      </c>
      <c r="K18" s="21">
        <v>129.98929469848471</v>
      </c>
      <c r="L18" s="21">
        <v>133.42998810546257</v>
      </c>
      <c r="M18" s="21">
        <v>121.99893924958174</v>
      </c>
      <c r="N18" s="92">
        <v>113.69011793837292</v>
      </c>
      <c r="O18" s="92">
        <f t="shared" si="0"/>
        <v>-8.1440895392603352E-2</v>
      </c>
      <c r="P18" s="15" t="s">
        <v>17</v>
      </c>
    </row>
    <row r="19" spans="1:16" s="85" customFormat="1" ht="18" customHeight="1">
      <c r="A19" s="91" t="s">
        <v>7</v>
      </c>
      <c r="B19" s="21">
        <v>106.15270704323886</v>
      </c>
      <c r="C19" s="21">
        <v>160.19581221272503</v>
      </c>
      <c r="D19" s="21">
        <v>120.17301671454887</v>
      </c>
      <c r="E19" s="21">
        <v>114.09365664507054</v>
      </c>
      <c r="F19" s="21">
        <v>112.67336704240955</v>
      </c>
      <c r="G19" s="21">
        <v>126.5349178635316</v>
      </c>
      <c r="H19" s="21">
        <v>100.93471332007044</v>
      </c>
      <c r="I19" s="21">
        <v>94.470021536442218</v>
      </c>
      <c r="J19" s="21">
        <v>109.62895326445715</v>
      </c>
      <c r="K19" s="21">
        <v>129.98929469848471</v>
      </c>
      <c r="L19" s="21">
        <v>134.08766720996459</v>
      </c>
      <c r="M19" s="21">
        <v>121.79242215780636</v>
      </c>
      <c r="N19" s="92">
        <v>113.49156706421951</v>
      </c>
      <c r="O19" s="92">
        <f t="shared" si="0"/>
        <v>-0.17464215690323215</v>
      </c>
      <c r="P19" s="15" t="s">
        <v>18</v>
      </c>
    </row>
    <row r="20" spans="1:16" s="85" customFormat="1" ht="18" customHeight="1">
      <c r="A20" s="93" t="s">
        <v>31</v>
      </c>
      <c r="B20" s="94">
        <v>104.31991594359441</v>
      </c>
      <c r="C20" s="94">
        <v>162.78339893802649</v>
      </c>
      <c r="D20" s="94">
        <v>118.64410016490078</v>
      </c>
      <c r="E20" s="94">
        <v>114.02071130459802</v>
      </c>
      <c r="F20" s="94">
        <v>112.96979877205411</v>
      </c>
      <c r="G20" s="94">
        <v>127.39744511727194</v>
      </c>
      <c r="H20" s="94">
        <v>100.8232445415953</v>
      </c>
      <c r="I20" s="94">
        <v>95.343997640406897</v>
      </c>
      <c r="J20" s="94">
        <v>109.93404204736092</v>
      </c>
      <c r="K20" s="94">
        <v>129.10698424664344</v>
      </c>
      <c r="L20" s="94">
        <v>135.23810406755359</v>
      </c>
      <c r="M20" s="94">
        <v>122.31858700672298</v>
      </c>
      <c r="N20" s="70">
        <v>113.00395621193083</v>
      </c>
      <c r="O20" s="92">
        <f>N20/N19*100-100</f>
        <v>-0.42964500790861848</v>
      </c>
      <c r="P20" s="95" t="s">
        <v>19</v>
      </c>
    </row>
    <row r="21" spans="1:16" ht="18" customHeight="1">
      <c r="A21" s="503" t="s">
        <v>2122</v>
      </c>
      <c r="B21" s="503"/>
      <c r="C21" s="503"/>
      <c r="D21" s="503"/>
      <c r="E21" s="503"/>
      <c r="F21" s="503"/>
      <c r="G21" s="503"/>
      <c r="H21" s="503"/>
      <c r="I21" s="479" t="s">
        <v>2133</v>
      </c>
      <c r="J21" s="479"/>
      <c r="K21" s="479"/>
      <c r="L21" s="479"/>
      <c r="M21" s="479"/>
      <c r="N21" s="479"/>
      <c r="O21" s="479"/>
      <c r="P21" s="479"/>
    </row>
  </sheetData>
  <mergeCells count="24">
    <mergeCell ref="A21:H21"/>
    <mergeCell ref="I21:P21"/>
    <mergeCell ref="J6:J7"/>
    <mergeCell ref="K6:K7"/>
    <mergeCell ref="L6:L7"/>
    <mergeCell ref="M6:M7"/>
    <mergeCell ref="B6:B7"/>
    <mergeCell ref="C6:C7"/>
    <mergeCell ref="A1:P1"/>
    <mergeCell ref="A2:P2"/>
    <mergeCell ref="A3:P3"/>
    <mergeCell ref="A4:P4"/>
    <mergeCell ref="A5:A8"/>
    <mergeCell ref="B5:G5"/>
    <mergeCell ref="H5:M5"/>
    <mergeCell ref="N5:N7"/>
    <mergeCell ref="O5:O7"/>
    <mergeCell ref="P5:P8"/>
    <mergeCell ref="D6:D7"/>
    <mergeCell ref="E6:E7"/>
    <mergeCell ref="F6:F7"/>
    <mergeCell ref="G6:G7"/>
    <mergeCell ref="H6:H7"/>
    <mergeCell ref="I6:I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8" orientation="landscape" useFirstPageNumber="1" r:id="rId1"/>
  <headerFooter alignWithMargins="0">
    <oddHeader>&amp;L&amp;8PCBS: Prices and Price Indices Annual Bulletin, 2017&amp;R&amp;1&amp;K00+000ء &amp;8&amp;K000000PCBS: الأسعار والأرقام القياسية النشرة السنوية، 2017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20"/>
  <sheetViews>
    <sheetView rightToLeft="1" view="pageBreakPreview" zoomScaleNormal="100" zoomScaleSheetLayoutView="100" workbookViewId="0">
      <selection sqref="A1:P20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3" width="9.28515625" customWidth="1"/>
    <col min="14" max="14" width="12" customWidth="1"/>
    <col min="15" max="15" width="9.28515625" customWidth="1"/>
    <col min="16" max="16" width="10.28515625" customWidth="1"/>
  </cols>
  <sheetData>
    <row r="1" spans="1:16" ht="19.899999999999999" customHeight="1">
      <c r="A1" s="462" t="s">
        <v>1828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</row>
    <row r="2" spans="1:16" ht="19.899999999999999" customHeight="1">
      <c r="A2" s="507" t="s">
        <v>1829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</row>
    <row r="3" spans="1:16" ht="19.899999999999999" customHeight="1">
      <c r="A3" s="463" t="s">
        <v>69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</row>
    <row r="4" spans="1:16" s="84" customFormat="1" ht="4.9000000000000004" customHeight="1">
      <c r="A4" s="508"/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</row>
    <row r="5" spans="1:16" s="85" customFormat="1" ht="18" customHeight="1">
      <c r="A5" s="509" t="s">
        <v>24</v>
      </c>
      <c r="B5" s="512" t="s">
        <v>70</v>
      </c>
      <c r="C5" s="513"/>
      <c r="D5" s="513"/>
      <c r="E5" s="513"/>
      <c r="F5" s="513"/>
      <c r="G5" s="513"/>
      <c r="H5" s="514" t="s">
        <v>71</v>
      </c>
      <c r="I5" s="514"/>
      <c r="J5" s="514"/>
      <c r="K5" s="514"/>
      <c r="L5" s="514"/>
      <c r="M5" s="514"/>
      <c r="N5" s="518" t="s">
        <v>68</v>
      </c>
      <c r="O5" s="518" t="s">
        <v>41</v>
      </c>
      <c r="P5" s="520" t="s">
        <v>23</v>
      </c>
    </row>
    <row r="6" spans="1:16" s="86" customFormat="1" ht="36" customHeight="1">
      <c r="A6" s="510"/>
      <c r="B6" s="505" t="s">
        <v>44</v>
      </c>
      <c r="C6" s="505" t="s">
        <v>46</v>
      </c>
      <c r="D6" s="505" t="s">
        <v>48</v>
      </c>
      <c r="E6" s="505" t="s">
        <v>50</v>
      </c>
      <c r="F6" s="505" t="s">
        <v>52</v>
      </c>
      <c r="G6" s="505" t="s">
        <v>54</v>
      </c>
      <c r="H6" s="505" t="s">
        <v>56</v>
      </c>
      <c r="I6" s="505" t="s">
        <v>58</v>
      </c>
      <c r="J6" s="505" t="s">
        <v>60</v>
      </c>
      <c r="K6" s="505" t="s">
        <v>62</v>
      </c>
      <c r="L6" s="505" t="s">
        <v>64</v>
      </c>
      <c r="M6" s="523" t="s">
        <v>66</v>
      </c>
      <c r="N6" s="519"/>
      <c r="O6" s="519"/>
      <c r="P6" s="521"/>
    </row>
    <row r="7" spans="1:16" s="86" customFormat="1" ht="21" customHeight="1">
      <c r="A7" s="510"/>
      <c r="B7" s="506"/>
      <c r="C7" s="506"/>
      <c r="D7" s="506"/>
      <c r="E7" s="506"/>
      <c r="F7" s="506"/>
      <c r="G7" s="506"/>
      <c r="H7" s="506"/>
      <c r="I7" s="506"/>
      <c r="J7" s="506"/>
      <c r="K7" s="506"/>
      <c r="L7" s="506"/>
      <c r="M7" s="524"/>
      <c r="N7" s="519"/>
      <c r="O7" s="519"/>
      <c r="P7" s="521"/>
    </row>
    <row r="8" spans="1:16" s="85" customFormat="1" ht="50.45" customHeight="1">
      <c r="A8" s="511"/>
      <c r="B8" s="87" t="s">
        <v>45</v>
      </c>
      <c r="C8" s="87" t="s">
        <v>47</v>
      </c>
      <c r="D8" s="87" t="s">
        <v>49</v>
      </c>
      <c r="E8" s="87" t="s">
        <v>51</v>
      </c>
      <c r="F8" s="87" t="s">
        <v>53</v>
      </c>
      <c r="G8" s="87" t="s">
        <v>55</v>
      </c>
      <c r="H8" s="87" t="s">
        <v>72</v>
      </c>
      <c r="I8" s="87" t="s">
        <v>73</v>
      </c>
      <c r="J8" s="87" t="s">
        <v>61</v>
      </c>
      <c r="K8" s="87" t="s">
        <v>63</v>
      </c>
      <c r="L8" s="88" t="s">
        <v>74</v>
      </c>
      <c r="M8" s="89" t="s">
        <v>75</v>
      </c>
      <c r="N8" s="71" t="s">
        <v>2138</v>
      </c>
      <c r="O8" s="90" t="s">
        <v>43</v>
      </c>
      <c r="P8" s="522"/>
    </row>
    <row r="9" spans="1:16" s="85" customFormat="1" ht="18" customHeight="1">
      <c r="A9" s="91" t="s">
        <v>76</v>
      </c>
      <c r="B9" s="21">
        <v>99.964440281661012</v>
      </c>
      <c r="C9" s="21">
        <v>133.58213425598012</v>
      </c>
      <c r="D9" s="21">
        <v>91.554357401104895</v>
      </c>
      <c r="E9" s="21">
        <v>98.781644972212234</v>
      </c>
      <c r="F9" s="21">
        <v>92.708933352573965</v>
      </c>
      <c r="G9" s="21">
        <v>95.43136061310237</v>
      </c>
      <c r="H9" s="21">
        <v>111.78543992193013</v>
      </c>
      <c r="I9" s="21">
        <v>93.029294180275912</v>
      </c>
      <c r="J9" s="21">
        <v>95.90507916465144</v>
      </c>
      <c r="K9" s="21">
        <v>113.03931110876484</v>
      </c>
      <c r="L9" s="21">
        <v>115.70777226785012</v>
      </c>
      <c r="M9" s="21">
        <v>122.42476286504372</v>
      </c>
      <c r="N9" s="92">
        <v>103.56076247152559</v>
      </c>
      <c r="O9" s="92">
        <v>0.37505283426983738</v>
      </c>
      <c r="P9" s="15" t="s">
        <v>8</v>
      </c>
    </row>
    <row r="10" spans="1:16" s="85" customFormat="1" ht="18" customHeight="1">
      <c r="A10" s="91" t="s">
        <v>77</v>
      </c>
      <c r="B10" s="21">
        <v>100.33844599191552</v>
      </c>
      <c r="C10" s="21">
        <v>133.64922077990485</v>
      </c>
      <c r="D10" s="21">
        <v>92.524110275693758</v>
      </c>
      <c r="E10" s="21">
        <v>100.13226589383443</v>
      </c>
      <c r="F10" s="21">
        <v>92.775639052319264</v>
      </c>
      <c r="G10" s="21">
        <v>95.514739474689549</v>
      </c>
      <c r="H10" s="21">
        <v>111.7704155481328</v>
      </c>
      <c r="I10" s="21">
        <v>93.174929961036057</v>
      </c>
      <c r="J10" s="21">
        <v>94.813120751987313</v>
      </c>
      <c r="K10" s="21">
        <v>113.03931110876484</v>
      </c>
      <c r="L10" s="21">
        <v>121.74825796291225</v>
      </c>
      <c r="M10" s="21">
        <v>122.34699419649192</v>
      </c>
      <c r="N10" s="92">
        <v>103.97744893928757</v>
      </c>
      <c r="O10" s="92">
        <f>N10/N9*100-100</f>
        <v>0.40235940506573797</v>
      </c>
      <c r="P10" s="15" t="s">
        <v>10</v>
      </c>
    </row>
    <row r="11" spans="1:16" s="85" customFormat="1" ht="18" customHeight="1">
      <c r="A11" s="91" t="s">
        <v>78</v>
      </c>
      <c r="B11" s="21">
        <v>106.40913043277119</v>
      </c>
      <c r="C11" s="21">
        <v>150.07128524575327</v>
      </c>
      <c r="D11" s="21">
        <v>93.007248362869419</v>
      </c>
      <c r="E11" s="21">
        <v>100.414089801839</v>
      </c>
      <c r="F11" s="21">
        <v>92.269863827342391</v>
      </c>
      <c r="G11" s="21">
        <v>94.759299191266777</v>
      </c>
      <c r="H11" s="21">
        <v>110.87465935900342</v>
      </c>
      <c r="I11" s="21">
        <v>93.41171596234858</v>
      </c>
      <c r="J11" s="21">
        <v>96.423063415459922</v>
      </c>
      <c r="K11" s="21">
        <v>107.53339331081773</v>
      </c>
      <c r="L11" s="21">
        <v>118.21610440558327</v>
      </c>
      <c r="M11" s="21">
        <v>120.79683095325494</v>
      </c>
      <c r="N11" s="92">
        <v>106.39793634265421</v>
      </c>
      <c r="O11" s="92">
        <f t="shared" ref="O11:O20" si="0">N11/N10*100-100</f>
        <v>2.3278965083861181</v>
      </c>
      <c r="P11" s="15" t="s">
        <v>79</v>
      </c>
    </row>
    <row r="12" spans="1:16" s="85" customFormat="1" ht="18" customHeight="1">
      <c r="A12" s="91" t="s">
        <v>80</v>
      </c>
      <c r="B12" s="21">
        <v>107.17746703625552</v>
      </c>
      <c r="C12" s="21">
        <v>152.39210518487758</v>
      </c>
      <c r="D12" s="21">
        <v>92.871911996536923</v>
      </c>
      <c r="E12" s="21">
        <v>100.11600290413206</v>
      </c>
      <c r="F12" s="21">
        <v>92.194861967595045</v>
      </c>
      <c r="G12" s="21">
        <v>95.534035183345438</v>
      </c>
      <c r="H12" s="21">
        <v>110.74324824004296</v>
      </c>
      <c r="I12" s="21">
        <v>93.688209145284674</v>
      </c>
      <c r="J12" s="21">
        <v>96.302973320172896</v>
      </c>
      <c r="K12" s="21">
        <v>107.53339331081773</v>
      </c>
      <c r="L12" s="21">
        <v>106.89030994387133</v>
      </c>
      <c r="M12" s="21">
        <v>120.64892641507149</v>
      </c>
      <c r="N12" s="92">
        <v>106.54136483452341</v>
      </c>
      <c r="O12" s="92">
        <f t="shared" si="0"/>
        <v>0.1348038287202229</v>
      </c>
      <c r="P12" s="15" t="s">
        <v>11</v>
      </c>
    </row>
    <row r="13" spans="1:16" s="85" customFormat="1" ht="18" customHeight="1">
      <c r="A13" s="91" t="s">
        <v>27</v>
      </c>
      <c r="B13" s="21">
        <v>103.6469662369278</v>
      </c>
      <c r="C13" s="21">
        <v>146.25033469752955</v>
      </c>
      <c r="D13" s="21">
        <v>92.362001513688639</v>
      </c>
      <c r="E13" s="21">
        <v>98.892747133824514</v>
      </c>
      <c r="F13" s="21">
        <v>91.874988758767856</v>
      </c>
      <c r="G13" s="21">
        <v>95.853021156287483</v>
      </c>
      <c r="H13" s="21">
        <v>110.76323344230934</v>
      </c>
      <c r="I13" s="21">
        <v>93.680209556325579</v>
      </c>
      <c r="J13" s="21">
        <v>97.476371120975173</v>
      </c>
      <c r="K13" s="21">
        <v>107.53339331081773</v>
      </c>
      <c r="L13" s="21">
        <v>106.06356951668111</v>
      </c>
      <c r="M13" s="21">
        <v>120.71558670162042</v>
      </c>
      <c r="N13" s="92">
        <v>104.81475293280442</v>
      </c>
      <c r="O13" s="92">
        <f t="shared" si="0"/>
        <v>-1.6206023870641246</v>
      </c>
      <c r="P13" s="15" t="s">
        <v>12</v>
      </c>
    </row>
    <row r="14" spans="1:16" s="85" customFormat="1" ht="18" customHeight="1">
      <c r="A14" s="91" t="s">
        <v>5</v>
      </c>
      <c r="B14" s="21">
        <v>99.487952659935956</v>
      </c>
      <c r="C14" s="21">
        <v>146.84883399835681</v>
      </c>
      <c r="D14" s="21">
        <v>91.785053522379386</v>
      </c>
      <c r="E14" s="21">
        <v>99.692514960382866</v>
      </c>
      <c r="F14" s="21">
        <v>91.748729712093493</v>
      </c>
      <c r="G14" s="21">
        <v>96.050208744719086</v>
      </c>
      <c r="H14" s="21">
        <v>109.37533393720889</v>
      </c>
      <c r="I14" s="21">
        <v>93.331386242727305</v>
      </c>
      <c r="J14" s="21">
        <v>97.838694114250131</v>
      </c>
      <c r="K14" s="21">
        <v>107.03589254839432</v>
      </c>
      <c r="L14" s="21">
        <v>106.49555477322095</v>
      </c>
      <c r="M14" s="21">
        <v>121.594057859537</v>
      </c>
      <c r="N14" s="92">
        <v>103.13031582231383</v>
      </c>
      <c r="O14" s="92">
        <f t="shared" si="0"/>
        <v>-1.6070610895495463</v>
      </c>
      <c r="P14" s="15" t="s">
        <v>13</v>
      </c>
    </row>
    <row r="15" spans="1:16" s="85" customFormat="1" ht="18" customHeight="1">
      <c r="A15" s="91" t="s">
        <v>6</v>
      </c>
      <c r="B15" s="21">
        <v>98.56093238500965</v>
      </c>
      <c r="C15" s="21">
        <v>140.6908457740391</v>
      </c>
      <c r="D15" s="21">
        <v>91.613594961776442</v>
      </c>
      <c r="E15" s="21">
        <v>98.671595427913445</v>
      </c>
      <c r="F15" s="21">
        <v>91.600039231400402</v>
      </c>
      <c r="G15" s="21">
        <v>97.092287926911581</v>
      </c>
      <c r="H15" s="21">
        <v>109.59726935955587</v>
      </c>
      <c r="I15" s="21">
        <v>93.304088261663324</v>
      </c>
      <c r="J15" s="21">
        <v>98.204104462638313</v>
      </c>
      <c r="K15" s="21">
        <v>107.03589254839432</v>
      </c>
      <c r="L15" s="21">
        <v>105.91243856196411</v>
      </c>
      <c r="M15" s="21">
        <v>121.47567413269303</v>
      </c>
      <c r="N15" s="92">
        <v>102.5276423028901</v>
      </c>
      <c r="O15" s="92">
        <f t="shared" si="0"/>
        <v>-0.58438056222198043</v>
      </c>
      <c r="P15" s="15" t="s">
        <v>14</v>
      </c>
    </row>
    <row r="16" spans="1:16" s="85" customFormat="1" ht="18" customHeight="1">
      <c r="A16" s="91" t="s">
        <v>28</v>
      </c>
      <c r="B16" s="21">
        <v>99.535555402783729</v>
      </c>
      <c r="C16" s="21">
        <v>144.85064410579565</v>
      </c>
      <c r="D16" s="21">
        <v>90.333480613803403</v>
      </c>
      <c r="E16" s="21">
        <v>98.135066743348546</v>
      </c>
      <c r="F16" s="21">
        <v>91.415313678349577</v>
      </c>
      <c r="G16" s="21">
        <v>97.082158996619157</v>
      </c>
      <c r="H16" s="21">
        <v>109.82695652549172</v>
      </c>
      <c r="I16" s="21">
        <v>93.073802415518045</v>
      </c>
      <c r="J16" s="21">
        <v>97.327230646659046</v>
      </c>
      <c r="K16" s="21">
        <v>107.03589254839432</v>
      </c>
      <c r="L16" s="21">
        <v>104.31841623581884</v>
      </c>
      <c r="M16" s="21">
        <v>121.51449080582769</v>
      </c>
      <c r="N16" s="92">
        <v>102.84394160578063</v>
      </c>
      <c r="O16" s="92">
        <f t="shared" si="0"/>
        <v>0.30850148875569516</v>
      </c>
      <c r="P16" s="15" t="s">
        <v>15</v>
      </c>
    </row>
    <row r="17" spans="1:16" s="85" customFormat="1" ht="18" customHeight="1">
      <c r="A17" s="91" t="s">
        <v>29</v>
      </c>
      <c r="B17" s="21">
        <v>102.01212043179625</v>
      </c>
      <c r="C17" s="21">
        <v>152.71620527086677</v>
      </c>
      <c r="D17" s="21">
        <v>91.328724849570492</v>
      </c>
      <c r="E17" s="21">
        <v>99.303537960621227</v>
      </c>
      <c r="F17" s="21">
        <v>90.988126685771633</v>
      </c>
      <c r="G17" s="21">
        <v>99.161988717384602</v>
      </c>
      <c r="H17" s="21">
        <v>108.9320360545569</v>
      </c>
      <c r="I17" s="21">
        <v>93.084122300814727</v>
      </c>
      <c r="J17" s="21">
        <v>96.782907157108383</v>
      </c>
      <c r="K17" s="21">
        <v>103.87938996415274</v>
      </c>
      <c r="L17" s="21">
        <v>110.41335760601432</v>
      </c>
      <c r="M17" s="21">
        <v>122.40598208177315</v>
      </c>
      <c r="N17" s="92">
        <v>104.27706896688613</v>
      </c>
      <c r="O17" s="92">
        <f t="shared" si="0"/>
        <v>1.3934971168247756</v>
      </c>
      <c r="P17" s="15" t="s">
        <v>16</v>
      </c>
    </row>
    <row r="18" spans="1:16" s="85" customFormat="1" ht="18" customHeight="1">
      <c r="A18" s="91" t="s">
        <v>30</v>
      </c>
      <c r="B18" s="21">
        <v>103.68059879407569</v>
      </c>
      <c r="C18" s="21">
        <v>153.15951820169167</v>
      </c>
      <c r="D18" s="21">
        <v>90.36316195646512</v>
      </c>
      <c r="E18" s="21">
        <v>99.656670901912165</v>
      </c>
      <c r="F18" s="21">
        <v>91.1416723344785</v>
      </c>
      <c r="G18" s="21">
        <v>99.551861243422493</v>
      </c>
      <c r="H18" s="21">
        <v>109.04234469818184</v>
      </c>
      <c r="I18" s="21">
        <v>93.041385233446803</v>
      </c>
      <c r="J18" s="21">
        <v>98.901613081496478</v>
      </c>
      <c r="K18" s="21">
        <v>103.87938996415274</v>
      </c>
      <c r="L18" s="21">
        <v>106.33104864716596</v>
      </c>
      <c r="M18" s="21">
        <v>122.44690194917449</v>
      </c>
      <c r="N18" s="92">
        <v>104.95466262084005</v>
      </c>
      <c r="O18" s="92">
        <f t="shared" si="0"/>
        <v>0.64980120813436315</v>
      </c>
      <c r="P18" s="15" t="s">
        <v>17</v>
      </c>
    </row>
    <row r="19" spans="1:16" s="85" customFormat="1" ht="18" customHeight="1">
      <c r="A19" s="91" t="s">
        <v>7</v>
      </c>
      <c r="B19" s="21">
        <v>100.9674956577423</v>
      </c>
      <c r="C19" s="21">
        <v>155.17614105621203</v>
      </c>
      <c r="D19" s="21">
        <v>90.480302921690992</v>
      </c>
      <c r="E19" s="21">
        <v>100.40619826863617</v>
      </c>
      <c r="F19" s="21">
        <v>91.138312719404468</v>
      </c>
      <c r="G19" s="21">
        <v>99.608662407319514</v>
      </c>
      <c r="H19" s="21">
        <v>108.98316641302634</v>
      </c>
      <c r="I19" s="21">
        <v>92.924877591505364</v>
      </c>
      <c r="J19" s="21">
        <v>98.809761280810108</v>
      </c>
      <c r="K19" s="21">
        <v>103.87938996415274</v>
      </c>
      <c r="L19" s="21">
        <v>105.27388484915772</v>
      </c>
      <c r="M19" s="21">
        <v>122.57371247177377</v>
      </c>
      <c r="N19" s="92">
        <v>103.94729099005667</v>
      </c>
      <c r="O19" s="92">
        <f t="shared" si="0"/>
        <v>-0.95981598685388292</v>
      </c>
      <c r="P19" s="15" t="s">
        <v>18</v>
      </c>
    </row>
    <row r="20" spans="1:16" s="85" customFormat="1" ht="18" customHeight="1">
      <c r="A20" s="93" t="s">
        <v>31</v>
      </c>
      <c r="B20" s="94">
        <v>99.220457292947629</v>
      </c>
      <c r="C20" s="94">
        <v>153.16604684098465</v>
      </c>
      <c r="D20" s="94">
        <v>90.134864870329849</v>
      </c>
      <c r="E20" s="94">
        <v>101.27066520763415</v>
      </c>
      <c r="F20" s="94">
        <v>92.111385205284336</v>
      </c>
      <c r="G20" s="94">
        <v>100.15315903610988</v>
      </c>
      <c r="H20" s="94">
        <v>108.72117531488296</v>
      </c>
      <c r="I20" s="94">
        <v>94.253636649349815</v>
      </c>
      <c r="J20" s="94">
        <v>100.02392722119843</v>
      </c>
      <c r="K20" s="94">
        <v>100.34616237982382</v>
      </c>
      <c r="L20" s="94">
        <v>111.14075711150637</v>
      </c>
      <c r="M20" s="94">
        <v>123.7321886999045</v>
      </c>
      <c r="N20" s="70">
        <v>103.48546818909153</v>
      </c>
      <c r="O20" s="81">
        <f t="shared" si="0"/>
        <v>-0.44428555719582619</v>
      </c>
      <c r="P20" s="95" t="s">
        <v>19</v>
      </c>
    </row>
  </sheetData>
  <mergeCells count="22">
    <mergeCell ref="A1:P1"/>
    <mergeCell ref="A2:P2"/>
    <mergeCell ref="A3:P3"/>
    <mergeCell ref="A4:P4"/>
    <mergeCell ref="A5:A8"/>
    <mergeCell ref="B5:G5"/>
    <mergeCell ref="H5:M5"/>
    <mergeCell ref="N5:N7"/>
    <mergeCell ref="O5:O7"/>
    <mergeCell ref="P5:P8"/>
    <mergeCell ref="M6:M7"/>
    <mergeCell ref="B6:B7"/>
    <mergeCell ref="C6:C7"/>
    <mergeCell ref="D6:D7"/>
    <mergeCell ref="E6:E7"/>
    <mergeCell ref="F6:F7"/>
    <mergeCell ref="L6:L7"/>
    <mergeCell ref="G6:G7"/>
    <mergeCell ref="H6:H7"/>
    <mergeCell ref="I6:I7"/>
    <mergeCell ref="J6:J7"/>
    <mergeCell ref="K6:K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9" orientation="landscape" useFirstPageNumber="1" r:id="rId1"/>
  <headerFooter alignWithMargins="0">
    <oddHeader>&amp;L&amp;8PCBS: Prices and Price Indices Annual Bulletin, 2017&amp;R&amp;1&amp;K00+000ء &amp;8&amp;K000000PCBS: الأسعار والأرقام القياسية النشرة السنوية، 2017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P21"/>
  <sheetViews>
    <sheetView rightToLeft="1" view="pageBreakPreview" zoomScaleNormal="100" zoomScaleSheetLayoutView="100" workbookViewId="0">
      <selection sqref="A1:P21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3" width="9.28515625" customWidth="1"/>
    <col min="14" max="14" width="12.140625" customWidth="1"/>
    <col min="15" max="15" width="9.28515625" customWidth="1"/>
    <col min="16" max="16" width="10.28515625" customWidth="1"/>
  </cols>
  <sheetData>
    <row r="1" spans="1:16" ht="19.899999999999999" customHeight="1">
      <c r="A1" s="462" t="s">
        <v>1830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</row>
    <row r="2" spans="1:16" ht="19.899999999999999" customHeight="1">
      <c r="A2" s="507" t="s">
        <v>1831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</row>
    <row r="3" spans="1:16" ht="19.899999999999999" customHeight="1">
      <c r="A3" s="463" t="s">
        <v>69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</row>
    <row r="4" spans="1:16" s="84" customFormat="1" ht="4.9000000000000004" customHeight="1">
      <c r="A4" s="508"/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</row>
    <row r="5" spans="1:16" s="85" customFormat="1" ht="18" customHeight="1">
      <c r="A5" s="509" t="s">
        <v>24</v>
      </c>
      <c r="B5" s="512" t="s">
        <v>70</v>
      </c>
      <c r="C5" s="513"/>
      <c r="D5" s="513"/>
      <c r="E5" s="513"/>
      <c r="F5" s="513"/>
      <c r="G5" s="513"/>
      <c r="H5" s="514" t="s">
        <v>71</v>
      </c>
      <c r="I5" s="514"/>
      <c r="J5" s="514"/>
      <c r="K5" s="514"/>
      <c r="L5" s="514"/>
      <c r="M5" s="514"/>
      <c r="N5" s="518" t="s">
        <v>68</v>
      </c>
      <c r="O5" s="518" t="s">
        <v>41</v>
      </c>
      <c r="P5" s="520" t="s">
        <v>23</v>
      </c>
    </row>
    <row r="6" spans="1:16" s="86" customFormat="1" ht="36" customHeight="1">
      <c r="A6" s="510"/>
      <c r="B6" s="505" t="s">
        <v>44</v>
      </c>
      <c r="C6" s="505" t="s">
        <v>46</v>
      </c>
      <c r="D6" s="505" t="s">
        <v>48</v>
      </c>
      <c r="E6" s="505" t="s">
        <v>50</v>
      </c>
      <c r="F6" s="505" t="s">
        <v>52</v>
      </c>
      <c r="G6" s="505" t="s">
        <v>54</v>
      </c>
      <c r="H6" s="505" t="s">
        <v>56</v>
      </c>
      <c r="I6" s="505" t="s">
        <v>58</v>
      </c>
      <c r="J6" s="505" t="s">
        <v>60</v>
      </c>
      <c r="K6" s="505" t="s">
        <v>62</v>
      </c>
      <c r="L6" s="505" t="s">
        <v>64</v>
      </c>
      <c r="M6" s="523" t="s">
        <v>66</v>
      </c>
      <c r="N6" s="519"/>
      <c r="O6" s="519"/>
      <c r="P6" s="521"/>
    </row>
    <row r="7" spans="1:16" s="86" customFormat="1" ht="22.5" customHeight="1">
      <c r="A7" s="510"/>
      <c r="B7" s="506"/>
      <c r="C7" s="506"/>
      <c r="D7" s="506"/>
      <c r="E7" s="506"/>
      <c r="F7" s="506"/>
      <c r="G7" s="506"/>
      <c r="H7" s="506"/>
      <c r="I7" s="506"/>
      <c r="J7" s="506"/>
      <c r="K7" s="506"/>
      <c r="L7" s="506"/>
      <c r="M7" s="524"/>
      <c r="N7" s="519"/>
      <c r="O7" s="519"/>
      <c r="P7" s="521"/>
    </row>
    <row r="8" spans="1:16" s="85" customFormat="1" ht="50.45" customHeight="1">
      <c r="A8" s="511"/>
      <c r="B8" s="87" t="s">
        <v>45</v>
      </c>
      <c r="C8" s="87" t="s">
        <v>47</v>
      </c>
      <c r="D8" s="87" t="s">
        <v>49</v>
      </c>
      <c r="E8" s="87" t="s">
        <v>51</v>
      </c>
      <c r="F8" s="87" t="s">
        <v>53</v>
      </c>
      <c r="G8" s="87" t="s">
        <v>55</v>
      </c>
      <c r="H8" s="87" t="s">
        <v>72</v>
      </c>
      <c r="I8" s="87" t="s">
        <v>73</v>
      </c>
      <c r="J8" s="87" t="s">
        <v>61</v>
      </c>
      <c r="K8" s="87" t="s">
        <v>63</v>
      </c>
      <c r="L8" s="88" t="s">
        <v>74</v>
      </c>
      <c r="M8" s="89" t="s">
        <v>75</v>
      </c>
      <c r="N8" s="71" t="s">
        <v>2138</v>
      </c>
      <c r="O8" s="90" t="s">
        <v>43</v>
      </c>
      <c r="P8" s="522"/>
    </row>
    <row r="9" spans="1:16" s="85" customFormat="1" ht="18" customHeight="1">
      <c r="A9" s="91" t="s">
        <v>76</v>
      </c>
      <c r="B9" s="21">
        <v>112.17495640154139</v>
      </c>
      <c r="C9" s="21">
        <v>176.40714821856699</v>
      </c>
      <c r="D9" s="21">
        <v>126.13625139263385</v>
      </c>
      <c r="E9" s="21">
        <v>113.39377433058419</v>
      </c>
      <c r="F9" s="21">
        <v>123.14539297355206</v>
      </c>
      <c r="G9" s="21">
        <v>121.77258275198267</v>
      </c>
      <c r="H9" s="21">
        <v>109.91952192207481</v>
      </c>
      <c r="I9" s="21">
        <v>96.854411409015015</v>
      </c>
      <c r="J9" s="21">
        <v>106.89353792114053</v>
      </c>
      <c r="K9" s="21">
        <v>130.02819674486651</v>
      </c>
      <c r="L9" s="21">
        <v>122.11916902228873</v>
      </c>
      <c r="M9" s="21">
        <v>106.16328523289049</v>
      </c>
      <c r="N9" s="92">
        <v>115.23204230533416</v>
      </c>
      <c r="O9" s="92">
        <v>1.0226731606310011</v>
      </c>
      <c r="P9" s="15" t="s">
        <v>8</v>
      </c>
    </row>
    <row r="10" spans="1:16" s="85" customFormat="1" ht="18" customHeight="1">
      <c r="A10" s="91" t="s">
        <v>77</v>
      </c>
      <c r="B10" s="21">
        <v>113.25081385510396</v>
      </c>
      <c r="C10" s="21">
        <v>176.40680427414128</v>
      </c>
      <c r="D10" s="21">
        <v>127.71105153958374</v>
      </c>
      <c r="E10" s="21">
        <v>113.39374788855145</v>
      </c>
      <c r="F10" s="21">
        <v>123.36788084938318</v>
      </c>
      <c r="G10" s="21">
        <v>121.24657010531337</v>
      </c>
      <c r="H10" s="21">
        <v>109.90806264818316</v>
      </c>
      <c r="I10" s="21">
        <v>96.96260259097275</v>
      </c>
      <c r="J10" s="21">
        <v>107.6722531402488</v>
      </c>
      <c r="K10" s="21">
        <v>130.02819674486651</v>
      </c>
      <c r="L10" s="21">
        <v>122.79403095771222</v>
      </c>
      <c r="M10" s="21">
        <v>106.2008283018633</v>
      </c>
      <c r="N10" s="92">
        <v>115.63838938091766</v>
      </c>
      <c r="O10" s="92">
        <f>N10/N9*100-100</f>
        <v>0.35263375312466394</v>
      </c>
      <c r="P10" s="15" t="s">
        <v>10</v>
      </c>
    </row>
    <row r="11" spans="1:16" s="85" customFormat="1" ht="18" customHeight="1">
      <c r="A11" s="91" t="s">
        <v>78</v>
      </c>
      <c r="B11" s="21">
        <v>109.12684171100103</v>
      </c>
      <c r="C11" s="21">
        <v>173.64864965817787</v>
      </c>
      <c r="D11" s="21">
        <v>127.88815370039785</v>
      </c>
      <c r="E11" s="21">
        <v>116.23926498557259</v>
      </c>
      <c r="F11" s="21">
        <v>126.36223974188887</v>
      </c>
      <c r="G11" s="21">
        <v>119.71198301619384</v>
      </c>
      <c r="H11" s="21">
        <v>107.48110191534499</v>
      </c>
      <c r="I11" s="21">
        <v>96.9314815281992</v>
      </c>
      <c r="J11" s="21">
        <v>107.78723455232343</v>
      </c>
      <c r="K11" s="21">
        <v>129.88751543953796</v>
      </c>
      <c r="L11" s="21">
        <v>119.87957461731074</v>
      </c>
      <c r="M11" s="21">
        <v>108.76673250070779</v>
      </c>
      <c r="N11" s="92">
        <v>114.83174524127367</v>
      </c>
      <c r="O11" s="92">
        <f t="shared" ref="O11:O20" si="0">N11/N10*100-100</f>
        <v>-0.69755739764488567</v>
      </c>
      <c r="P11" s="15" t="s">
        <v>79</v>
      </c>
    </row>
    <row r="12" spans="1:16" s="85" customFormat="1" ht="18" customHeight="1">
      <c r="A12" s="91" t="s">
        <v>80</v>
      </c>
      <c r="B12" s="21">
        <v>112.74231905647616</v>
      </c>
      <c r="C12" s="21">
        <v>176.40588150037706</v>
      </c>
      <c r="D12" s="21">
        <v>127.5104006067715</v>
      </c>
      <c r="E12" s="21">
        <v>116.72236861459535</v>
      </c>
      <c r="F12" s="21">
        <v>124.31026476001637</v>
      </c>
      <c r="G12" s="21">
        <v>119.48735938771087</v>
      </c>
      <c r="H12" s="21">
        <v>106.25083213933159</v>
      </c>
      <c r="I12" s="21">
        <v>97.056772896399977</v>
      </c>
      <c r="J12" s="21">
        <v>107.45597514293353</v>
      </c>
      <c r="K12" s="21">
        <v>129.88751543953796</v>
      </c>
      <c r="L12" s="21">
        <v>122.12005790215242</v>
      </c>
      <c r="M12" s="21">
        <v>108.74432894309969</v>
      </c>
      <c r="N12" s="92">
        <v>115.52735736625058</v>
      </c>
      <c r="O12" s="92">
        <f t="shared" si="0"/>
        <v>0.60576639631781859</v>
      </c>
      <c r="P12" s="15" t="s">
        <v>11</v>
      </c>
    </row>
    <row r="13" spans="1:16" s="85" customFormat="1" ht="18" customHeight="1">
      <c r="A13" s="91" t="s">
        <v>27</v>
      </c>
      <c r="B13" s="21">
        <v>111.65866545973029</v>
      </c>
      <c r="C13" s="21">
        <v>176.40114065409014</v>
      </c>
      <c r="D13" s="21">
        <v>127.6066209350964</v>
      </c>
      <c r="E13" s="21">
        <v>116.83686328958392</v>
      </c>
      <c r="F13" s="21">
        <v>123.20073188224579</v>
      </c>
      <c r="G13" s="21">
        <v>118.78632573553286</v>
      </c>
      <c r="H13" s="21">
        <v>106.7726991117932</v>
      </c>
      <c r="I13" s="21">
        <v>97.097163983386821</v>
      </c>
      <c r="J13" s="21">
        <v>107.6566175500728</v>
      </c>
      <c r="K13" s="21">
        <v>129.88751543953796</v>
      </c>
      <c r="L13" s="21">
        <v>122.34593330655873</v>
      </c>
      <c r="M13" s="21">
        <v>108.8533268193391</v>
      </c>
      <c r="N13" s="92">
        <v>115.33153612455702</v>
      </c>
      <c r="O13" s="92">
        <f t="shared" si="0"/>
        <v>-0.16950205229117898</v>
      </c>
      <c r="P13" s="15" t="s">
        <v>12</v>
      </c>
    </row>
    <row r="14" spans="1:16" s="85" customFormat="1" ht="18" customHeight="1">
      <c r="A14" s="91" t="s">
        <v>5</v>
      </c>
      <c r="B14" s="21">
        <v>108.47608779051302</v>
      </c>
      <c r="C14" s="21">
        <v>176.39669126549481</v>
      </c>
      <c r="D14" s="21">
        <v>127.83129232992144</v>
      </c>
      <c r="E14" s="21">
        <v>115.9439933730531</v>
      </c>
      <c r="F14" s="21">
        <v>124.73785456443083</v>
      </c>
      <c r="G14" s="21">
        <v>117.77226715057435</v>
      </c>
      <c r="H14" s="21">
        <v>107.54695142054329</v>
      </c>
      <c r="I14" s="21">
        <v>96.842543913955666</v>
      </c>
      <c r="J14" s="21">
        <v>107.9128361495157</v>
      </c>
      <c r="K14" s="21">
        <v>129.67544226933055</v>
      </c>
      <c r="L14" s="21">
        <v>120.59340242199463</v>
      </c>
      <c r="M14" s="21">
        <v>111.01728878979146</v>
      </c>
      <c r="N14" s="92">
        <v>114.99921244131772</v>
      </c>
      <c r="O14" s="92">
        <f t="shared" si="0"/>
        <v>-0.28814641199296886</v>
      </c>
      <c r="P14" s="15" t="s">
        <v>13</v>
      </c>
    </row>
    <row r="15" spans="1:16" s="85" customFormat="1" ht="18" customHeight="1">
      <c r="A15" s="91" t="s">
        <v>6</v>
      </c>
      <c r="B15" s="21">
        <v>108.35822322212724</v>
      </c>
      <c r="C15" s="21">
        <v>177.20048736506951</v>
      </c>
      <c r="D15" s="21">
        <v>129.50839224058399</v>
      </c>
      <c r="E15" s="21">
        <v>115.57472222254513</v>
      </c>
      <c r="F15" s="21">
        <v>123.87300212201458</v>
      </c>
      <c r="G15" s="21">
        <v>116.93356251526353</v>
      </c>
      <c r="H15" s="21">
        <v>106.68604949215892</v>
      </c>
      <c r="I15" s="21">
        <v>96.832907364613405</v>
      </c>
      <c r="J15" s="21">
        <v>108.12213896490024</v>
      </c>
      <c r="K15" s="21">
        <v>129.67544226933055</v>
      </c>
      <c r="L15" s="21">
        <v>117.88522948619868</v>
      </c>
      <c r="M15" s="21">
        <v>111.4392668338778</v>
      </c>
      <c r="N15" s="92">
        <v>114.85381803904413</v>
      </c>
      <c r="O15" s="92">
        <f t="shared" si="0"/>
        <v>-0.12643078086102832</v>
      </c>
      <c r="P15" s="15" t="s">
        <v>14</v>
      </c>
    </row>
    <row r="16" spans="1:16" s="85" customFormat="1" ht="18" customHeight="1">
      <c r="A16" s="91" t="s">
        <v>28</v>
      </c>
      <c r="B16" s="21">
        <v>110.49843513763636</v>
      </c>
      <c r="C16" s="21">
        <v>176.35779473428323</v>
      </c>
      <c r="D16" s="21">
        <v>128.91126976175536</v>
      </c>
      <c r="E16" s="21">
        <v>114.52542812272775</v>
      </c>
      <c r="F16" s="21">
        <v>123.00545130876014</v>
      </c>
      <c r="G16" s="21">
        <v>116.74397118220428</v>
      </c>
      <c r="H16" s="21">
        <v>107.87996824131825</v>
      </c>
      <c r="I16" s="21">
        <v>96.835210874907006</v>
      </c>
      <c r="J16" s="21">
        <v>108.50510674509962</v>
      </c>
      <c r="K16" s="21">
        <v>129.67544226933055</v>
      </c>
      <c r="L16" s="21">
        <v>117.88522948619868</v>
      </c>
      <c r="M16" s="21">
        <v>111.60183939265303</v>
      </c>
      <c r="N16" s="92">
        <v>115.39058479467634</v>
      </c>
      <c r="O16" s="92">
        <f t="shared" si="0"/>
        <v>0.46734776849102388</v>
      </c>
      <c r="P16" s="15" t="s">
        <v>15</v>
      </c>
    </row>
    <row r="17" spans="1:16" s="85" customFormat="1" ht="18" customHeight="1">
      <c r="A17" s="91" t="s">
        <v>29</v>
      </c>
      <c r="B17" s="21">
        <v>111.82179569421767</v>
      </c>
      <c r="C17" s="21">
        <v>173.5638955025868</v>
      </c>
      <c r="D17" s="21">
        <v>126.56841686560823</v>
      </c>
      <c r="E17" s="21">
        <v>116.33881315492</v>
      </c>
      <c r="F17" s="21">
        <v>124.4646640521014</v>
      </c>
      <c r="G17" s="21">
        <v>116.61282571269476</v>
      </c>
      <c r="H17" s="21">
        <v>106.91268490578206</v>
      </c>
      <c r="I17" s="21">
        <v>96.816346957965052</v>
      </c>
      <c r="J17" s="21">
        <v>107.4430268709864</v>
      </c>
      <c r="K17" s="21">
        <v>129.67652025098923</v>
      </c>
      <c r="L17" s="21">
        <v>117.94409644514208</v>
      </c>
      <c r="M17" s="21">
        <v>113.11534466901226</v>
      </c>
      <c r="N17" s="92">
        <v>115.71394353137593</v>
      </c>
      <c r="O17" s="92">
        <f t="shared" si="0"/>
        <v>0.28022974081893892</v>
      </c>
      <c r="P17" s="15" t="s">
        <v>16</v>
      </c>
    </row>
    <row r="18" spans="1:16" s="85" customFormat="1" ht="18" customHeight="1">
      <c r="A18" s="91" t="s">
        <v>30</v>
      </c>
      <c r="B18" s="21">
        <v>110.51249695848757</v>
      </c>
      <c r="C18" s="21">
        <v>176.26197743038961</v>
      </c>
      <c r="D18" s="21">
        <v>128.41991497401699</v>
      </c>
      <c r="E18" s="21">
        <v>115.24910916981253</v>
      </c>
      <c r="F18" s="21">
        <v>124.59395309336895</v>
      </c>
      <c r="G18" s="21">
        <v>116.80097243647297</v>
      </c>
      <c r="H18" s="21">
        <v>108.27515479098221</v>
      </c>
      <c r="I18" s="21">
        <v>96.847888500124924</v>
      </c>
      <c r="J18" s="21">
        <v>107.53856746504516</v>
      </c>
      <c r="K18" s="21">
        <v>129.67652025098923</v>
      </c>
      <c r="L18" s="21">
        <v>117.21602150483062</v>
      </c>
      <c r="M18" s="21">
        <v>113.2252833041556</v>
      </c>
      <c r="N18" s="92">
        <v>115.80622558272435</v>
      </c>
      <c r="O18" s="92">
        <f t="shared" si="0"/>
        <v>7.975015675046393E-2</v>
      </c>
      <c r="P18" s="15" t="s">
        <v>17</v>
      </c>
    </row>
    <row r="19" spans="1:16" s="85" customFormat="1" ht="18" customHeight="1">
      <c r="A19" s="91" t="s">
        <v>7</v>
      </c>
      <c r="B19" s="21">
        <v>110.49650781270363</v>
      </c>
      <c r="C19" s="21">
        <v>176.26197743038961</v>
      </c>
      <c r="D19" s="21">
        <v>127.61688850483452</v>
      </c>
      <c r="E19" s="21">
        <v>115.30066926453945</v>
      </c>
      <c r="F19" s="21">
        <v>123.89166706184515</v>
      </c>
      <c r="G19" s="21">
        <v>116.43414180088038</v>
      </c>
      <c r="H19" s="21">
        <v>107.97081918338499</v>
      </c>
      <c r="I19" s="21">
        <v>96.80499211126687</v>
      </c>
      <c r="J19" s="21">
        <v>107.41261078762379</v>
      </c>
      <c r="K19" s="21">
        <v>129.67652025098923</v>
      </c>
      <c r="L19" s="21">
        <v>116.523902749269</v>
      </c>
      <c r="M19" s="21">
        <v>113.242940646828</v>
      </c>
      <c r="N19" s="92">
        <v>115.62438653981415</v>
      </c>
      <c r="O19" s="92">
        <f t="shared" si="0"/>
        <v>-0.15702009282765061</v>
      </c>
      <c r="P19" s="15" t="s">
        <v>18</v>
      </c>
    </row>
    <row r="20" spans="1:16" s="85" customFormat="1" ht="18" customHeight="1">
      <c r="A20" s="93" t="s">
        <v>31</v>
      </c>
      <c r="B20" s="94">
        <v>110.03259219740863</v>
      </c>
      <c r="C20" s="94">
        <v>173.55349044557423</v>
      </c>
      <c r="D20" s="94">
        <v>126.25063925110852</v>
      </c>
      <c r="E20" s="94">
        <v>116.17958166049203</v>
      </c>
      <c r="F20" s="94">
        <v>123.32095269149823</v>
      </c>
      <c r="G20" s="94">
        <v>115.78211718024392</v>
      </c>
      <c r="H20" s="94">
        <v>108.41530227994234</v>
      </c>
      <c r="I20" s="94">
        <v>97.566781981586388</v>
      </c>
      <c r="J20" s="94">
        <v>106.90811708616667</v>
      </c>
      <c r="K20" s="94">
        <v>129.67687240274441</v>
      </c>
      <c r="L20" s="94">
        <v>117.02127143772657</v>
      </c>
      <c r="M20" s="94">
        <v>114.72821655513573</v>
      </c>
      <c r="N20" s="70">
        <v>115.6995757375343</v>
      </c>
      <c r="O20" s="81">
        <f t="shared" si="0"/>
        <v>6.5028840342648664E-2</v>
      </c>
      <c r="P20" s="95" t="s">
        <v>19</v>
      </c>
    </row>
    <row r="21" spans="1:16" ht="16.5" customHeight="1">
      <c r="A21" s="503" t="s">
        <v>2123</v>
      </c>
      <c r="B21" s="503"/>
      <c r="C21" s="503"/>
      <c r="D21" s="503"/>
      <c r="E21" s="503"/>
      <c r="F21" s="503"/>
      <c r="G21" s="503"/>
      <c r="H21" s="503"/>
      <c r="I21" s="479" t="s">
        <v>2124</v>
      </c>
      <c r="J21" s="479"/>
      <c r="K21" s="479"/>
      <c r="L21" s="479"/>
      <c r="M21" s="479"/>
      <c r="N21" s="479"/>
      <c r="O21" s="479"/>
      <c r="P21" s="479"/>
    </row>
  </sheetData>
  <mergeCells count="24">
    <mergeCell ref="A21:H21"/>
    <mergeCell ref="I21:P21"/>
    <mergeCell ref="J6:J7"/>
    <mergeCell ref="K6:K7"/>
    <mergeCell ref="L6:L7"/>
    <mergeCell ref="M6:M7"/>
    <mergeCell ref="B6:B7"/>
    <mergeCell ref="C6:C7"/>
    <mergeCell ref="A1:P1"/>
    <mergeCell ref="A2:P2"/>
    <mergeCell ref="A3:P3"/>
    <mergeCell ref="A4:P4"/>
    <mergeCell ref="A5:A8"/>
    <mergeCell ref="B5:G5"/>
    <mergeCell ref="H5:M5"/>
    <mergeCell ref="N5:N7"/>
    <mergeCell ref="O5:O7"/>
    <mergeCell ref="P5:P8"/>
    <mergeCell ref="D6:D7"/>
    <mergeCell ref="E6:E7"/>
    <mergeCell ref="F6:F7"/>
    <mergeCell ref="G6:G7"/>
    <mergeCell ref="H6:H7"/>
    <mergeCell ref="I6:I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70" orientation="landscape" useFirstPageNumber="1" r:id="rId1"/>
  <headerFooter alignWithMargins="0">
    <oddHeader>&amp;L&amp;8PCBS: Prices and Price Indices Annual Bulletin, 2017&amp;R&amp;1&amp;K00+000ء &amp;8&amp;K000000PCBS: الأسعار والأرقام القياسية النشرة السنوية، 2017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W174"/>
  <sheetViews>
    <sheetView rightToLeft="1" view="pageBreakPreview" topLeftCell="B151" zoomScaleNormal="100" zoomScaleSheetLayoutView="100" workbookViewId="0">
      <selection activeCell="B1" sqref="B1:I174"/>
    </sheetView>
  </sheetViews>
  <sheetFormatPr defaultColWidth="8.7109375" defaultRowHeight="16.5" customHeight="1"/>
  <cols>
    <col min="1" max="1" width="7.140625" style="96" hidden="1" customWidth="1"/>
    <col min="2" max="2" width="28.7109375" style="125" customWidth="1"/>
    <col min="3" max="3" width="11.7109375" style="125" customWidth="1"/>
    <col min="4" max="4" width="12.42578125" style="125" customWidth="1"/>
    <col min="5" max="5" width="12.5703125" style="125" customWidth="1"/>
    <col min="6" max="6" width="11.7109375" style="125" customWidth="1"/>
    <col min="7" max="7" width="12.140625" style="125" customWidth="1"/>
    <col min="8" max="8" width="12.5703125" style="125" customWidth="1"/>
    <col min="9" max="9" width="38.28515625" style="125" customWidth="1"/>
    <col min="10" max="18" width="7.85546875" style="39" customWidth="1"/>
    <col min="19" max="19" width="33.28515625" style="39" customWidth="1"/>
    <col min="20" max="16384" width="8.7109375" style="39"/>
  </cols>
  <sheetData>
    <row r="1" spans="1:23" ht="19.899999999999999" customHeight="1">
      <c r="B1" s="488" t="s">
        <v>1832</v>
      </c>
      <c r="C1" s="488"/>
      <c r="D1" s="488"/>
      <c r="E1" s="488"/>
      <c r="F1" s="488"/>
      <c r="G1" s="488"/>
      <c r="H1" s="488"/>
      <c r="I1" s="48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23" ht="29.45" customHeight="1">
      <c r="B2" s="525" t="s">
        <v>2134</v>
      </c>
      <c r="C2" s="525"/>
      <c r="D2" s="525"/>
      <c r="E2" s="525"/>
      <c r="F2" s="525"/>
      <c r="G2" s="525"/>
      <c r="H2" s="525"/>
      <c r="I2" s="525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23" ht="19.899999999999999" customHeight="1">
      <c r="B3" s="488" t="s">
        <v>37</v>
      </c>
      <c r="C3" s="488"/>
      <c r="D3" s="488"/>
      <c r="E3" s="488"/>
      <c r="F3" s="488"/>
      <c r="G3" s="488"/>
      <c r="H3" s="488"/>
      <c r="I3" s="488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3" s="42" customFormat="1" ht="4.9000000000000004" customHeight="1">
      <c r="A4" s="97"/>
      <c r="B4" s="98"/>
      <c r="C4" s="98"/>
      <c r="D4" s="98"/>
      <c r="E4" s="98"/>
      <c r="F4" s="98"/>
      <c r="G4" s="98"/>
      <c r="H4" s="98"/>
      <c r="I4" s="98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23" s="43" customFormat="1" ht="17.25" customHeight="1">
      <c r="A5" s="379"/>
      <c r="B5" s="490" t="s">
        <v>81</v>
      </c>
      <c r="C5" s="526" t="s">
        <v>82</v>
      </c>
      <c r="D5" s="527"/>
      <c r="E5" s="527"/>
      <c r="F5" s="528" t="s">
        <v>83</v>
      </c>
      <c r="G5" s="528"/>
      <c r="H5" s="528"/>
      <c r="I5" s="498" t="s">
        <v>84</v>
      </c>
      <c r="J5" s="44"/>
      <c r="K5" s="495"/>
      <c r="L5" s="495"/>
      <c r="M5" s="495"/>
      <c r="N5" s="495"/>
      <c r="O5" s="495"/>
      <c r="P5" s="495"/>
      <c r="Q5" s="495"/>
      <c r="R5" s="495"/>
    </row>
    <row r="6" spans="1:23" s="43" customFormat="1" ht="17.25" customHeight="1">
      <c r="A6" s="379"/>
      <c r="B6" s="491"/>
      <c r="C6" s="100" t="s">
        <v>85</v>
      </c>
      <c r="D6" s="101"/>
      <c r="E6" s="102" t="s">
        <v>86</v>
      </c>
      <c r="F6" s="100" t="s">
        <v>87</v>
      </c>
      <c r="G6" s="101"/>
      <c r="H6" s="102" t="s">
        <v>88</v>
      </c>
      <c r="I6" s="499"/>
      <c r="J6" s="44"/>
      <c r="K6" s="103"/>
      <c r="L6" s="103"/>
      <c r="M6" s="103"/>
      <c r="N6" s="103"/>
      <c r="O6" s="103"/>
      <c r="P6" s="103"/>
      <c r="Q6" s="103"/>
      <c r="R6" s="103"/>
    </row>
    <row r="7" spans="1:23" s="43" customFormat="1" ht="17.25" customHeight="1">
      <c r="A7" s="379"/>
      <c r="B7" s="491"/>
      <c r="C7" s="100" t="s">
        <v>40</v>
      </c>
      <c r="D7" s="104" t="s">
        <v>42</v>
      </c>
      <c r="E7" s="105" t="s">
        <v>41</v>
      </c>
      <c r="F7" s="100" t="s">
        <v>40</v>
      </c>
      <c r="G7" s="104" t="s">
        <v>42</v>
      </c>
      <c r="H7" s="105" t="s">
        <v>41</v>
      </c>
      <c r="I7" s="499"/>
      <c r="J7" s="46"/>
      <c r="K7" s="47"/>
      <c r="L7" s="47"/>
      <c r="M7" s="47"/>
      <c r="N7" s="47"/>
      <c r="O7" s="47"/>
      <c r="P7" s="47"/>
      <c r="Q7" s="47"/>
      <c r="R7" s="47"/>
    </row>
    <row r="8" spans="1:23" s="43" customFormat="1" ht="24.6" customHeight="1">
      <c r="A8" s="379"/>
      <c r="B8" s="492"/>
      <c r="C8" s="388">
        <v>2016</v>
      </c>
      <c r="D8" s="388">
        <v>2017</v>
      </c>
      <c r="E8" s="107" t="s">
        <v>43</v>
      </c>
      <c r="F8" s="106">
        <v>2016</v>
      </c>
      <c r="G8" s="107">
        <v>2017</v>
      </c>
      <c r="H8" s="107" t="s">
        <v>43</v>
      </c>
      <c r="I8" s="500"/>
      <c r="J8" s="49"/>
      <c r="K8" s="50"/>
      <c r="L8" s="50"/>
      <c r="M8" s="50"/>
      <c r="N8" s="50"/>
      <c r="O8" s="50"/>
      <c r="P8" s="50"/>
      <c r="Q8" s="50"/>
      <c r="R8" s="50"/>
    </row>
    <row r="9" spans="1:23" s="75" customFormat="1" ht="18" customHeight="1">
      <c r="A9" s="380" t="s">
        <v>1626</v>
      </c>
      <c r="B9" s="109" t="s">
        <v>82</v>
      </c>
      <c r="C9" s="110">
        <v>110.74693441377109</v>
      </c>
      <c r="D9" s="111">
        <f>VLOOKUP(A9,[1]pt!A$8:Q$1206,17,0)</f>
        <v>110.98215609471261</v>
      </c>
      <c r="E9" s="112">
        <f>D9/C9*100-100</f>
        <v>0.21239565879329803</v>
      </c>
      <c r="F9" s="111">
        <v>113.79999695913919</v>
      </c>
      <c r="G9" s="111">
        <f>VLOOKUP(A9,[1]wb!A$8:Q$1206,17,0)</f>
        <v>113.79094307582703</v>
      </c>
      <c r="H9" s="112">
        <f>G9/F9*100-100</f>
        <v>-7.9559609438462076E-3</v>
      </c>
      <c r="I9" s="113" t="s">
        <v>2138</v>
      </c>
      <c r="J9" s="72"/>
      <c r="K9" s="73"/>
      <c r="L9" s="73"/>
      <c r="M9" s="73"/>
      <c r="N9" s="73"/>
      <c r="O9" s="73"/>
      <c r="P9" s="73"/>
      <c r="Q9" s="73"/>
      <c r="R9" s="73"/>
      <c r="S9" s="74"/>
      <c r="V9" s="496"/>
      <c r="W9" s="497"/>
    </row>
    <row r="10" spans="1:23" s="75" customFormat="1" ht="18" customHeight="1">
      <c r="A10" s="380" t="s">
        <v>1627</v>
      </c>
      <c r="B10" s="114" t="s">
        <v>44</v>
      </c>
      <c r="C10" s="115">
        <v>106.19879406281494</v>
      </c>
      <c r="D10" s="92">
        <f>VLOOKUP(A10,[1]pt!A$8:Q$1206,17,0)</f>
        <v>105.17228799156169</v>
      </c>
      <c r="E10" s="116">
        <f t="shared" ref="E10:E28" si="0">D10/C10*100-100</f>
        <v>-0.96658919746874972</v>
      </c>
      <c r="F10" s="92">
        <v>108.87416181229111</v>
      </c>
      <c r="G10" s="92">
        <f>VLOOKUP(A10,[1]wb!A$8:Q$1206,17,0)</f>
        <v>106.99554104548569</v>
      </c>
      <c r="H10" s="116">
        <f t="shared" ref="H10:H28" si="1">G10/F10*100-100</f>
        <v>-1.7254973407228817</v>
      </c>
      <c r="I10" s="117" t="s">
        <v>45</v>
      </c>
      <c r="J10" s="72"/>
      <c r="K10" s="73"/>
      <c r="L10" s="73"/>
      <c r="M10" s="73"/>
      <c r="N10" s="73"/>
      <c r="O10" s="73"/>
      <c r="P10" s="73"/>
      <c r="Q10" s="73"/>
      <c r="R10" s="73"/>
      <c r="S10" s="74"/>
    </row>
    <row r="11" spans="1:23" s="57" customFormat="1" ht="18" customHeight="1">
      <c r="A11" s="381" t="s">
        <v>89</v>
      </c>
      <c r="B11" s="60" t="s">
        <v>90</v>
      </c>
      <c r="C11" s="29">
        <v>106.75956209893702</v>
      </c>
      <c r="D11" s="21">
        <f>VLOOKUP(A11,[1]pt!A$8:Q$1206,17,0)</f>
        <v>105.46502214736093</v>
      </c>
      <c r="E11" s="22">
        <f t="shared" si="0"/>
        <v>-1.2125751793328021</v>
      </c>
      <c r="F11" s="21">
        <v>109.23381600982623</v>
      </c>
      <c r="G11" s="21">
        <f>VLOOKUP(A11,[1]wb!A$8:Q$1206,17,0)</f>
        <v>107.19344504177046</v>
      </c>
      <c r="H11" s="22">
        <f t="shared" si="1"/>
        <v>-1.8678931512126553</v>
      </c>
      <c r="I11" s="59" t="s">
        <v>91</v>
      </c>
      <c r="J11" s="54"/>
      <c r="K11" s="55"/>
      <c r="L11" s="55"/>
      <c r="M11" s="55"/>
      <c r="N11" s="55"/>
      <c r="O11" s="55"/>
      <c r="P11" s="55"/>
      <c r="Q11" s="55"/>
      <c r="R11" s="55"/>
      <c r="S11" s="56"/>
    </row>
    <row r="12" spans="1:23" s="57" customFormat="1" ht="18" customHeight="1">
      <c r="A12" s="381" t="s">
        <v>1628</v>
      </c>
      <c r="B12" s="62" t="s">
        <v>92</v>
      </c>
      <c r="C12" s="29">
        <v>97.653683415482362</v>
      </c>
      <c r="D12" s="21">
        <f>VLOOKUP(A12,[1]pt!A$8:Q$1206,17,0)</f>
        <v>95.161339137303287</v>
      </c>
      <c r="E12" s="22">
        <f t="shared" si="0"/>
        <v>-2.5522276180561647</v>
      </c>
      <c r="F12" s="63">
        <v>101.75343902317262</v>
      </c>
      <c r="G12" s="63">
        <f>VLOOKUP(A12,[1]wb!A$8:Q$1206,17,0)</f>
        <v>98.19049762822317</v>
      </c>
      <c r="H12" s="22">
        <f t="shared" si="1"/>
        <v>-3.5015439567974198</v>
      </c>
      <c r="I12" s="64" t="s">
        <v>93</v>
      </c>
      <c r="J12" s="54"/>
      <c r="K12" s="65"/>
      <c r="L12" s="55"/>
      <c r="M12" s="65"/>
      <c r="N12" s="55"/>
      <c r="O12" s="65"/>
      <c r="P12" s="55"/>
      <c r="Q12" s="55"/>
      <c r="R12" s="55"/>
      <c r="S12" s="56"/>
    </row>
    <row r="13" spans="1:23" s="57" customFormat="1" ht="18" customHeight="1">
      <c r="A13" s="381" t="s">
        <v>1629</v>
      </c>
      <c r="B13" s="60" t="s">
        <v>94</v>
      </c>
      <c r="C13" s="29">
        <v>102.31355054033317</v>
      </c>
      <c r="D13" s="21">
        <f>VLOOKUP(A13,[1]pt!A$8:Q$1206,17,0)</f>
        <v>95.773653528730435</v>
      </c>
      <c r="E13" s="22">
        <f t="shared" si="0"/>
        <v>-6.3920145250209401</v>
      </c>
      <c r="F13" s="21">
        <v>103.78868389723387</v>
      </c>
      <c r="G13" s="21">
        <f>VLOOKUP(A13,[1]wb!A$8:Q$1206,17,0)</f>
        <v>95.74353915698687</v>
      </c>
      <c r="H13" s="22">
        <f t="shared" si="1"/>
        <v>-7.7514661889468357</v>
      </c>
      <c r="I13" s="59" t="s">
        <v>95</v>
      </c>
      <c r="J13" s="54"/>
      <c r="K13" s="55"/>
      <c r="L13" s="55"/>
      <c r="M13" s="55"/>
      <c r="N13" s="55"/>
      <c r="O13" s="55"/>
      <c r="P13" s="55"/>
      <c r="Q13" s="55"/>
      <c r="R13" s="55"/>
      <c r="S13" s="56"/>
    </row>
    <row r="14" spans="1:23" s="57" customFormat="1" ht="18" customHeight="1">
      <c r="A14" s="381" t="s">
        <v>1630</v>
      </c>
      <c r="B14" s="62" t="s">
        <v>96</v>
      </c>
      <c r="C14" s="29">
        <v>110.80783978928666</v>
      </c>
      <c r="D14" s="21">
        <f>VLOOKUP(A14,[1]pt!A$8:Q$1206,17,0)</f>
        <v>99.64522695583787</v>
      </c>
      <c r="E14" s="22">
        <f t="shared" si="0"/>
        <v>-10.073847531614845</v>
      </c>
      <c r="F14" s="21">
        <v>113.98296730100708</v>
      </c>
      <c r="G14" s="21">
        <f>VLOOKUP(A14,[1]wb!A$8:Q$1206,17,0)</f>
        <v>101.23427746527909</v>
      </c>
      <c r="H14" s="22">
        <f t="shared" si="1"/>
        <v>-11.184732366250088</v>
      </c>
      <c r="I14" s="64" t="s">
        <v>97</v>
      </c>
      <c r="J14" s="54"/>
      <c r="K14" s="55"/>
      <c r="L14" s="55"/>
      <c r="M14" s="55"/>
      <c r="N14" s="55"/>
      <c r="O14" s="55"/>
      <c r="P14" s="55"/>
      <c r="Q14" s="55"/>
      <c r="R14" s="55"/>
      <c r="S14" s="56"/>
    </row>
    <row r="15" spans="1:23" s="57" customFormat="1" ht="18" customHeight="1">
      <c r="A15" s="381" t="s">
        <v>1631</v>
      </c>
      <c r="B15" s="62" t="s">
        <v>98</v>
      </c>
      <c r="C15" s="29">
        <v>94.372368170912537</v>
      </c>
      <c r="D15" s="21">
        <f>VLOOKUP(A15,[1]pt!A$8:Q$1206,17,0)</f>
        <v>92.15417816826384</v>
      </c>
      <c r="E15" s="22">
        <f t="shared" si="0"/>
        <v>-2.3504655500765352</v>
      </c>
      <c r="F15" s="21">
        <v>95.465962933421054</v>
      </c>
      <c r="G15" s="21">
        <f>VLOOKUP(A15,[1]wb!A$8:Q$1206,17,0)</f>
        <v>91.260842236051772</v>
      </c>
      <c r="H15" s="22">
        <f t="shared" si="1"/>
        <v>-4.4048376700520748</v>
      </c>
      <c r="I15" s="64" t="s">
        <v>99</v>
      </c>
      <c r="J15" s="54"/>
      <c r="K15" s="55"/>
      <c r="L15" s="55"/>
      <c r="M15" s="55"/>
      <c r="N15" s="55"/>
      <c r="O15" s="55"/>
      <c r="P15" s="55"/>
      <c r="Q15" s="55"/>
      <c r="R15" s="55"/>
      <c r="S15" s="56"/>
    </row>
    <row r="16" spans="1:23" s="57" customFormat="1" ht="18" customHeight="1">
      <c r="A16" s="381" t="s">
        <v>1632</v>
      </c>
      <c r="B16" s="62" t="s">
        <v>100</v>
      </c>
      <c r="C16" s="29">
        <v>97.11003372933844</v>
      </c>
      <c r="D16" s="21">
        <f>VLOOKUP(A16,[1]pt!A$8:Q$1206,17,0)</f>
        <v>99.260503139942216</v>
      </c>
      <c r="E16" s="22">
        <f t="shared" si="0"/>
        <v>2.2144667528357473</v>
      </c>
      <c r="F16" s="21">
        <v>102.79222261225435</v>
      </c>
      <c r="G16" s="21">
        <f>VLOOKUP(A16,[1]wb!A$8:Q$1206,17,0)</f>
        <v>103.17293295219535</v>
      </c>
      <c r="H16" s="22">
        <f t="shared" si="1"/>
        <v>0.37036881805454414</v>
      </c>
      <c r="I16" s="64" t="s">
        <v>101</v>
      </c>
      <c r="J16" s="54"/>
      <c r="K16" s="55"/>
      <c r="L16" s="55"/>
      <c r="M16" s="55"/>
      <c r="N16" s="55"/>
      <c r="O16" s="55"/>
      <c r="P16" s="55"/>
      <c r="Q16" s="55"/>
      <c r="R16" s="55"/>
      <c r="S16" s="56"/>
    </row>
    <row r="17" spans="1:19" s="57" customFormat="1" ht="18" customHeight="1">
      <c r="A17" s="381" t="s">
        <v>1633</v>
      </c>
      <c r="B17" s="58" t="s">
        <v>102</v>
      </c>
      <c r="C17" s="29">
        <v>107.93827601704658</v>
      </c>
      <c r="D17" s="21">
        <f>VLOOKUP(A17,[1]pt!A$8:Q$1206,17,0)</f>
        <v>109.00646506030961</v>
      </c>
      <c r="E17" s="22">
        <f t="shared" si="0"/>
        <v>0.98962952038843355</v>
      </c>
      <c r="F17" s="21">
        <v>108.57505564920162</v>
      </c>
      <c r="G17" s="21">
        <f>VLOOKUP(A17,[1]wb!A$8:Q$1206,17,0)</f>
        <v>109.72182628906084</v>
      </c>
      <c r="H17" s="22">
        <f t="shared" si="1"/>
        <v>1.056200830846791</v>
      </c>
      <c r="I17" s="59" t="s">
        <v>103</v>
      </c>
      <c r="J17" s="54"/>
      <c r="K17" s="55"/>
      <c r="L17" s="55"/>
      <c r="M17" s="55"/>
      <c r="N17" s="55"/>
      <c r="O17" s="55"/>
      <c r="P17" s="55"/>
      <c r="Q17" s="55"/>
      <c r="R17" s="55"/>
      <c r="S17" s="56"/>
    </row>
    <row r="18" spans="1:19" s="57" customFormat="1" ht="18" customHeight="1">
      <c r="A18" s="381" t="s">
        <v>1634</v>
      </c>
      <c r="B18" s="62" t="s">
        <v>104</v>
      </c>
      <c r="C18" s="29">
        <v>118.21747114450623</v>
      </c>
      <c r="D18" s="21">
        <f>VLOOKUP(A18,[1]pt!A$8:Q$1206,17,0)</f>
        <v>116.75817890045975</v>
      </c>
      <c r="E18" s="22">
        <f t="shared" si="0"/>
        <v>-1.234413348482704</v>
      </c>
      <c r="F18" s="21">
        <v>119.83008788284512</v>
      </c>
      <c r="G18" s="21">
        <f>VLOOKUP(A18,[1]wb!A$8:Q$1206,17,0)</f>
        <v>118.84870977342383</v>
      </c>
      <c r="H18" s="22">
        <f t="shared" si="1"/>
        <v>-0.81897470556873486</v>
      </c>
      <c r="I18" s="64" t="s">
        <v>105</v>
      </c>
      <c r="J18" s="54"/>
      <c r="K18" s="55"/>
      <c r="L18" s="55"/>
      <c r="M18" s="55"/>
      <c r="N18" s="55"/>
      <c r="O18" s="55"/>
      <c r="P18" s="55"/>
      <c r="Q18" s="55"/>
      <c r="R18" s="55"/>
      <c r="S18" s="56"/>
    </row>
    <row r="19" spans="1:19" s="57" customFormat="1" ht="18" customHeight="1">
      <c r="A19" s="381" t="s">
        <v>1635</v>
      </c>
      <c r="B19" s="60" t="s">
        <v>106</v>
      </c>
      <c r="C19" s="29">
        <v>107.39488800376996</v>
      </c>
      <c r="D19" s="21">
        <f>VLOOKUP(A19,[1]pt!A$8:Q$1206,17,0)</f>
        <v>108.17304747946905</v>
      </c>
      <c r="E19" s="22">
        <f t="shared" si="0"/>
        <v>0.72457776171968646</v>
      </c>
      <c r="F19" s="21">
        <v>105.77690245098215</v>
      </c>
      <c r="G19" s="21">
        <f>VLOOKUP(A19,[1]wb!A$8:Q$1206,17,0)</f>
        <v>106.56917298764934</v>
      </c>
      <c r="H19" s="22">
        <f t="shared" si="1"/>
        <v>0.74900145335068657</v>
      </c>
      <c r="I19" s="66" t="s">
        <v>107</v>
      </c>
      <c r="J19" s="54"/>
      <c r="K19" s="55"/>
      <c r="L19" s="55"/>
      <c r="M19" s="55"/>
      <c r="N19" s="55"/>
      <c r="O19" s="55"/>
      <c r="P19" s="55"/>
      <c r="Q19" s="55"/>
      <c r="R19" s="55"/>
      <c r="S19" s="56"/>
    </row>
    <row r="20" spans="1:19" s="57" customFormat="1" ht="18" customHeight="1">
      <c r="A20" s="381" t="s">
        <v>1636</v>
      </c>
      <c r="B20" s="67" t="s">
        <v>108</v>
      </c>
      <c r="C20" s="29">
        <v>94.984413186586536</v>
      </c>
      <c r="D20" s="21">
        <f>VLOOKUP(A20,[1]pt!A$8:Q$1206,17,0)</f>
        <v>100.42371808272459</v>
      </c>
      <c r="E20" s="22">
        <f t="shared" si="0"/>
        <v>5.7265236617855635</v>
      </c>
      <c r="F20" s="21">
        <v>103.16449401569149</v>
      </c>
      <c r="G20" s="21">
        <f>VLOOKUP(A20,[1]wb!A$8:Q$1206,17,0)</f>
        <v>108.26874334174637</v>
      </c>
      <c r="H20" s="22">
        <f t="shared" si="1"/>
        <v>4.9476802796885977</v>
      </c>
      <c r="I20" s="59" t="s">
        <v>109</v>
      </c>
      <c r="J20" s="54"/>
      <c r="K20" s="55"/>
      <c r="L20" s="55"/>
      <c r="M20" s="55"/>
      <c r="N20" s="55"/>
      <c r="O20" s="55"/>
      <c r="P20" s="55"/>
      <c r="Q20" s="55"/>
      <c r="R20" s="55"/>
      <c r="S20" s="56"/>
    </row>
    <row r="21" spans="1:19" s="75" customFormat="1" ht="18" customHeight="1">
      <c r="A21" s="380" t="s">
        <v>1637</v>
      </c>
      <c r="B21" s="119" t="s">
        <v>110</v>
      </c>
      <c r="C21" s="29">
        <v>91.520409023869206</v>
      </c>
      <c r="D21" s="21">
        <f>VLOOKUP(A21,[1]pt!A$8:Q$1206,17,0)</f>
        <v>90.82619951850991</v>
      </c>
      <c r="E21" s="22">
        <f t="shared" si="0"/>
        <v>-0.75852972333005653</v>
      </c>
      <c r="F21" s="21">
        <v>83.968707035679145</v>
      </c>
      <c r="G21" s="21">
        <f>VLOOKUP(A21,[1]wb!A$8:Q$1206,17,0)</f>
        <v>83.75961023042008</v>
      </c>
      <c r="H21" s="22">
        <f t="shared" si="1"/>
        <v>-0.24901753598541632</v>
      </c>
      <c r="I21" s="59" t="s">
        <v>111</v>
      </c>
      <c r="J21" s="72"/>
      <c r="K21" s="73"/>
      <c r="L21" s="73"/>
      <c r="M21" s="73"/>
      <c r="N21" s="73"/>
      <c r="O21" s="73"/>
      <c r="P21" s="73"/>
      <c r="Q21" s="73"/>
      <c r="R21" s="73"/>
      <c r="S21" s="74"/>
    </row>
    <row r="22" spans="1:19" ht="18" customHeight="1">
      <c r="A22" s="382" t="s">
        <v>1638</v>
      </c>
      <c r="B22" s="120" t="s">
        <v>112</v>
      </c>
      <c r="C22" s="121">
        <v>91.029992364243881</v>
      </c>
      <c r="D22" s="23">
        <f>VLOOKUP(A22,[1]pt!A$8:Q$1206,17,0)</f>
        <v>90.308476045592371</v>
      </c>
      <c r="E22" s="22">
        <f t="shared" si="0"/>
        <v>-0.7926138406828187</v>
      </c>
      <c r="F22" s="23">
        <v>83.21133091737245</v>
      </c>
      <c r="G22" s="23">
        <f>VLOOKUP(A22,[1]wb!A$8:Q$1206,17,0)</f>
        <v>82.999174477279354</v>
      </c>
      <c r="H22" s="22">
        <f t="shared" si="1"/>
        <v>-0.2549609984050818</v>
      </c>
      <c r="I22" s="16" t="s">
        <v>113</v>
      </c>
      <c r="J22" s="76"/>
      <c r="K22" s="43"/>
      <c r="L22" s="43"/>
      <c r="M22" s="43"/>
      <c r="N22" s="43"/>
      <c r="O22" s="43"/>
      <c r="P22" s="43"/>
      <c r="Q22" s="43"/>
      <c r="R22" s="43"/>
      <c r="S22" s="43"/>
    </row>
    <row r="23" spans="1:19" ht="18" customHeight="1">
      <c r="A23" s="382" t="s">
        <v>1639</v>
      </c>
      <c r="B23" s="120" t="s">
        <v>114</v>
      </c>
      <c r="C23" s="121">
        <v>105.58424463951076</v>
      </c>
      <c r="D23" s="23">
        <f>VLOOKUP(A23,[1]pt!A$8:Q$1206,17,0)</f>
        <v>105.67312136458794</v>
      </c>
      <c r="E23" s="22">
        <f t="shared" si="0"/>
        <v>8.4176124364603311E-2</v>
      </c>
      <c r="F23" s="23">
        <v>105.58370139219659</v>
      </c>
      <c r="G23" s="23">
        <f>VLOOKUP(A23,[1]wb!A$8:Q$1206,17,0)</f>
        <v>105.4619244641712</v>
      </c>
      <c r="H23" s="22">
        <f t="shared" si="1"/>
        <v>-0.11533686205321203</v>
      </c>
      <c r="I23" s="16" t="s">
        <v>115</v>
      </c>
      <c r="J23" s="76"/>
      <c r="K23" s="43"/>
      <c r="L23" s="43"/>
      <c r="M23" s="43"/>
      <c r="N23" s="43"/>
      <c r="O23" s="43"/>
      <c r="P23" s="43"/>
      <c r="Q23" s="43"/>
      <c r="R23" s="43"/>
      <c r="S23" s="43"/>
    </row>
    <row r="24" spans="1:19" ht="18" customHeight="1">
      <c r="A24" s="382" t="s">
        <v>1640</v>
      </c>
      <c r="B24" s="120" t="s">
        <v>116</v>
      </c>
      <c r="C24" s="121">
        <v>122.96409802751761</v>
      </c>
      <c r="D24" s="23">
        <f>VLOOKUP(A24,[1]pt!A$8:Q$1206,17,0)</f>
        <v>125.9746029936682</v>
      </c>
      <c r="E24" s="22">
        <f t="shared" si="0"/>
        <v>2.4482796315692781</v>
      </c>
      <c r="F24" s="23">
        <v>139.79047297117256</v>
      </c>
      <c r="G24" s="23">
        <f>VLOOKUP(A24,[1]wb!A$8:Q$1206,17,0)</f>
        <v>142.89670433190716</v>
      </c>
      <c r="H24" s="22">
        <f t="shared" si="1"/>
        <v>2.2220622727094934</v>
      </c>
      <c r="I24" s="16" t="s">
        <v>117</v>
      </c>
      <c r="J24" s="76"/>
      <c r="K24" s="43"/>
      <c r="L24" s="43"/>
      <c r="M24" s="43"/>
      <c r="N24" s="43"/>
      <c r="O24" s="43"/>
      <c r="P24" s="43"/>
      <c r="Q24" s="43"/>
      <c r="R24" s="43"/>
      <c r="S24" s="43"/>
    </row>
    <row r="25" spans="1:19" ht="18" customHeight="1">
      <c r="A25" s="382" t="s">
        <v>1641</v>
      </c>
      <c r="B25" s="120" t="s">
        <v>118</v>
      </c>
      <c r="C25" s="121">
        <v>124.02758592663798</v>
      </c>
      <c r="D25" s="23">
        <f>VLOOKUP(A25,[1]pt!A$8:Q$1206,17,0)</f>
        <v>126.48666221498532</v>
      </c>
      <c r="E25" s="22">
        <f t="shared" si="0"/>
        <v>1.9826849567175202</v>
      </c>
      <c r="F25" s="23">
        <v>144.46001173467721</v>
      </c>
      <c r="G25" s="23">
        <f>VLOOKUP(A25,[1]wb!A$8:Q$1206,17,0)</f>
        <v>147.38588661125365</v>
      </c>
      <c r="H25" s="22">
        <f t="shared" si="1"/>
        <v>2.0253874005979213</v>
      </c>
      <c r="I25" s="16" t="s">
        <v>119</v>
      </c>
      <c r="J25" s="76"/>
      <c r="K25" s="43"/>
      <c r="L25" s="43"/>
      <c r="M25" s="43"/>
      <c r="N25" s="43"/>
      <c r="O25" s="43"/>
      <c r="P25" s="43"/>
      <c r="Q25" s="43"/>
      <c r="R25" s="43"/>
      <c r="S25" s="43"/>
    </row>
    <row r="26" spans="1:19" ht="18" customHeight="1">
      <c r="A26" s="382" t="s">
        <v>1642</v>
      </c>
      <c r="B26" s="120" t="s">
        <v>120</v>
      </c>
      <c r="C26" s="121">
        <v>109.84217369292834</v>
      </c>
      <c r="D26" s="23">
        <f>VLOOKUP(A26,[1]pt!A$8:Q$1206,17,0)</f>
        <v>121.46680197315567</v>
      </c>
      <c r="E26" s="22">
        <f t="shared" si="0"/>
        <v>10.583028257183628</v>
      </c>
      <c r="F26" s="23">
        <v>111.52293675602861</v>
      </c>
      <c r="G26" s="23">
        <f>VLOOKUP(A26,[1]wb!A$8:Q$1206,17,0)</f>
        <v>117.5910581285864</v>
      </c>
      <c r="H26" s="22">
        <f t="shared" si="1"/>
        <v>5.4411420189127711</v>
      </c>
      <c r="I26" s="16" t="s">
        <v>121</v>
      </c>
      <c r="J26" s="76"/>
      <c r="K26" s="43"/>
      <c r="L26" s="43"/>
      <c r="M26" s="43"/>
      <c r="N26" s="43"/>
      <c r="O26" s="43"/>
      <c r="P26" s="43"/>
      <c r="Q26" s="43"/>
      <c r="R26" s="43"/>
      <c r="S26" s="43"/>
    </row>
    <row r="27" spans="1:19" ht="18" customHeight="1">
      <c r="A27" s="382" t="s">
        <v>1643</v>
      </c>
      <c r="B27" s="120" t="s">
        <v>122</v>
      </c>
      <c r="C27" s="121">
        <v>122.17944550770677</v>
      </c>
      <c r="D27" s="23">
        <f>VLOOKUP(A27,[1]pt!A$8:Q$1206,17,0)</f>
        <v>125.16914320973693</v>
      </c>
      <c r="E27" s="22">
        <f t="shared" si="0"/>
        <v>2.4469727208260821</v>
      </c>
      <c r="F27" s="23">
        <v>130.12168396886989</v>
      </c>
      <c r="G27" s="23">
        <f>VLOOKUP(A27,[1]wb!A$8:Q$1206,17,0)</f>
        <v>133.14883293054001</v>
      </c>
      <c r="H27" s="22">
        <f t="shared" si="1"/>
        <v>2.3263985442997637</v>
      </c>
      <c r="I27" s="16" t="s">
        <v>123</v>
      </c>
      <c r="J27" s="76"/>
      <c r="K27" s="43"/>
      <c r="L27" s="43"/>
      <c r="M27" s="43"/>
      <c r="N27" s="43"/>
      <c r="O27" s="43"/>
      <c r="P27" s="43"/>
      <c r="Q27" s="43"/>
      <c r="R27" s="43"/>
      <c r="S27" s="43"/>
    </row>
    <row r="28" spans="1:19" ht="18" customHeight="1">
      <c r="A28" s="382" t="s">
        <v>1644</v>
      </c>
      <c r="B28" s="122" t="s">
        <v>124</v>
      </c>
      <c r="C28" s="123">
        <v>124.3823756657702</v>
      </c>
      <c r="D28" s="32">
        <f>VLOOKUP(A28,[1]pt!A$8:Q$1206,17,0)</f>
        <v>126.89613552772435</v>
      </c>
      <c r="E28" s="124">
        <f t="shared" si="0"/>
        <v>2.0209936082173954</v>
      </c>
      <c r="F28" s="32">
        <v>114.09457518448534</v>
      </c>
      <c r="G28" s="32">
        <f>VLOOKUP(A28,[1]wb!A$8:Q$1206,17,0)</f>
        <v>115.07770564523445</v>
      </c>
      <c r="H28" s="124">
        <f t="shared" si="1"/>
        <v>0.86168028511383454</v>
      </c>
      <c r="I28" s="37" t="s">
        <v>125</v>
      </c>
      <c r="J28" s="76"/>
      <c r="K28" s="43"/>
      <c r="L28" s="43"/>
      <c r="M28" s="43"/>
      <c r="N28" s="43"/>
      <c r="O28" s="43"/>
      <c r="P28" s="43"/>
      <c r="Q28" s="43"/>
      <c r="R28" s="43"/>
      <c r="S28" s="43"/>
    </row>
    <row r="29" spans="1:19" ht="6.75" customHeight="1">
      <c r="A29" s="382"/>
    </row>
    <row r="30" spans="1:19" ht="19.899999999999999" customHeight="1">
      <c r="A30" s="382"/>
      <c r="B30" s="488" t="s">
        <v>1833</v>
      </c>
      <c r="C30" s="488"/>
      <c r="D30" s="488"/>
      <c r="E30" s="488"/>
      <c r="F30" s="488"/>
      <c r="G30" s="488"/>
      <c r="H30" s="488"/>
      <c r="I30" s="488"/>
      <c r="J30" s="77"/>
      <c r="K30" s="38"/>
      <c r="L30" s="38"/>
      <c r="M30" s="38"/>
      <c r="N30" s="38"/>
      <c r="O30" s="38"/>
      <c r="P30" s="38"/>
      <c r="Q30" s="38"/>
      <c r="R30" s="38"/>
      <c r="S30" s="38"/>
    </row>
    <row r="31" spans="1:19" ht="30" customHeight="1">
      <c r="A31" s="382"/>
      <c r="B31" s="525" t="s">
        <v>2135</v>
      </c>
      <c r="C31" s="525"/>
      <c r="D31" s="525"/>
      <c r="E31" s="525"/>
      <c r="F31" s="525"/>
      <c r="G31" s="525"/>
      <c r="H31" s="525"/>
      <c r="I31" s="525"/>
      <c r="J31" s="41"/>
      <c r="K31" s="41"/>
      <c r="L31" s="41"/>
      <c r="M31" s="41"/>
      <c r="N31" s="41"/>
      <c r="O31" s="41"/>
      <c r="P31" s="41"/>
      <c r="Q31" s="41"/>
      <c r="R31" s="41"/>
      <c r="S31" s="41"/>
    </row>
    <row r="32" spans="1:19" ht="19.899999999999999" customHeight="1">
      <c r="A32" s="382"/>
      <c r="B32" s="488" t="s">
        <v>37</v>
      </c>
      <c r="C32" s="488"/>
      <c r="D32" s="488"/>
      <c r="E32" s="488"/>
      <c r="F32" s="488"/>
      <c r="G32" s="488"/>
      <c r="H32" s="488"/>
      <c r="I32" s="488"/>
      <c r="J32" s="78"/>
      <c r="K32" s="41"/>
      <c r="L32" s="41"/>
      <c r="M32" s="41"/>
      <c r="N32" s="41"/>
      <c r="O32" s="41"/>
      <c r="P32" s="41"/>
      <c r="Q32" s="41"/>
      <c r="R32" s="41"/>
      <c r="S32" s="41"/>
    </row>
    <row r="33" spans="1:23" s="42" customFormat="1" ht="4.9000000000000004" customHeight="1">
      <c r="A33" s="383"/>
      <c r="B33" s="98"/>
      <c r="C33" s="98"/>
      <c r="D33" s="98"/>
      <c r="E33" s="98"/>
      <c r="F33" s="98"/>
      <c r="G33" s="98"/>
      <c r="H33" s="98"/>
      <c r="I33" s="98"/>
      <c r="J33" s="76"/>
      <c r="K33" s="43"/>
      <c r="L33" s="43"/>
      <c r="M33" s="43"/>
      <c r="N33" s="43"/>
      <c r="O33" s="43"/>
      <c r="P33" s="43"/>
      <c r="Q33" s="43"/>
      <c r="R33" s="43"/>
      <c r="S33" s="43"/>
    </row>
    <row r="34" spans="1:23" s="43" customFormat="1" ht="17.25" customHeight="1">
      <c r="A34" s="379"/>
      <c r="B34" s="490" t="s">
        <v>81</v>
      </c>
      <c r="C34" s="526" t="s">
        <v>82</v>
      </c>
      <c r="D34" s="527"/>
      <c r="E34" s="527"/>
      <c r="F34" s="529" t="s">
        <v>83</v>
      </c>
      <c r="G34" s="528"/>
      <c r="H34" s="528"/>
      <c r="I34" s="498" t="s">
        <v>84</v>
      </c>
      <c r="J34" s="76"/>
    </row>
    <row r="35" spans="1:23" s="43" customFormat="1" ht="17.25" customHeight="1">
      <c r="A35" s="379"/>
      <c r="B35" s="491"/>
      <c r="C35" s="100" t="s">
        <v>85</v>
      </c>
      <c r="D35" s="101"/>
      <c r="E35" s="102" t="s">
        <v>86</v>
      </c>
      <c r="F35" s="100" t="s">
        <v>87</v>
      </c>
      <c r="G35" s="101"/>
      <c r="H35" s="102" t="s">
        <v>88</v>
      </c>
      <c r="I35" s="499"/>
      <c r="J35" s="76"/>
    </row>
    <row r="36" spans="1:23" s="43" customFormat="1" ht="17.25" customHeight="1">
      <c r="A36" s="379"/>
      <c r="B36" s="491"/>
      <c r="C36" s="100" t="s">
        <v>40</v>
      </c>
      <c r="D36" s="104" t="s">
        <v>42</v>
      </c>
      <c r="E36" s="105" t="s">
        <v>41</v>
      </c>
      <c r="F36" s="100" t="s">
        <v>40</v>
      </c>
      <c r="G36" s="104" t="s">
        <v>42</v>
      </c>
      <c r="H36" s="105" t="s">
        <v>41</v>
      </c>
      <c r="I36" s="499"/>
      <c r="J36" s="76"/>
    </row>
    <row r="37" spans="1:23" s="43" customFormat="1" ht="24.6" customHeight="1">
      <c r="A37" s="379"/>
      <c r="B37" s="492"/>
      <c r="C37" s="107">
        <v>2016</v>
      </c>
      <c r="D37" s="107">
        <v>2017</v>
      </c>
      <c r="E37" s="107" t="s">
        <v>43</v>
      </c>
      <c r="F37" s="126">
        <v>2016</v>
      </c>
      <c r="G37" s="107">
        <v>2017</v>
      </c>
      <c r="H37" s="107" t="s">
        <v>43</v>
      </c>
      <c r="I37" s="500"/>
      <c r="J37" s="76"/>
    </row>
    <row r="38" spans="1:23" ht="18" customHeight="1">
      <c r="A38" s="382" t="s">
        <v>1645</v>
      </c>
      <c r="B38" s="127" t="s">
        <v>126</v>
      </c>
      <c r="C38" s="128">
        <v>122.68638129237236</v>
      </c>
      <c r="D38" s="129">
        <f>VLOOKUP(A38,[1]pt!A$8:Q$1206,17,0)</f>
        <v>128.6994149137756</v>
      </c>
      <c r="E38" s="19">
        <f>D38/C38*100-100</f>
        <v>4.9011418855640159</v>
      </c>
      <c r="F38" s="129">
        <v>126.08246772207463</v>
      </c>
      <c r="G38" s="129">
        <f>VLOOKUP(A38,[1]wb!A$8:Q$1206,17,0)</f>
        <v>131.71842234437219</v>
      </c>
      <c r="H38" s="19">
        <f>G38/F38*100-100</f>
        <v>4.4700541828868552</v>
      </c>
      <c r="I38" s="130" t="s">
        <v>127</v>
      </c>
      <c r="J38" s="76"/>
      <c r="K38" s="43"/>
      <c r="L38" s="43"/>
      <c r="M38" s="43"/>
      <c r="N38" s="43"/>
      <c r="O38" s="43"/>
      <c r="P38" s="43"/>
      <c r="Q38" s="43"/>
      <c r="R38" s="43"/>
      <c r="S38" s="43"/>
    </row>
    <row r="39" spans="1:23" s="57" customFormat="1" ht="18" customHeight="1">
      <c r="A39" s="381" t="s">
        <v>1646</v>
      </c>
      <c r="B39" s="60" t="s">
        <v>128</v>
      </c>
      <c r="C39" s="29">
        <v>137.96544927904813</v>
      </c>
      <c r="D39" s="21">
        <f>VLOOKUP(A39,[1]pt!A$8:Q$1206,17,0)</f>
        <v>146.10378784472522</v>
      </c>
      <c r="E39" s="22">
        <f t="shared" ref="E39:E102" si="2">D39/C39*100-100</f>
        <v>5.898823660709823</v>
      </c>
      <c r="F39" s="21">
        <v>137.05520366286831</v>
      </c>
      <c r="G39" s="21">
        <f>VLOOKUP(A39,[1]wb!A$8:Q$1206,17,0)</f>
        <v>143.87851977969547</v>
      </c>
      <c r="H39" s="22">
        <f t="shared" ref="H39:H102" si="3">G39/F39*100-100</f>
        <v>4.9785166374356038</v>
      </c>
      <c r="I39" s="59" t="s">
        <v>129</v>
      </c>
      <c r="J39" s="56"/>
      <c r="K39" s="56"/>
      <c r="L39" s="56"/>
      <c r="M39" s="56"/>
      <c r="N39" s="56"/>
      <c r="O39" s="56"/>
      <c r="P39" s="56"/>
      <c r="Q39" s="56"/>
      <c r="R39" s="56"/>
      <c r="S39" s="56"/>
      <c r="V39" s="496"/>
      <c r="W39" s="497"/>
    </row>
    <row r="40" spans="1:23" s="57" customFormat="1" ht="18" customHeight="1">
      <c r="A40" s="381" t="s">
        <v>1647</v>
      </c>
      <c r="B40" s="58" t="s">
        <v>130</v>
      </c>
      <c r="C40" s="29">
        <v>108.70638285741366</v>
      </c>
      <c r="D40" s="21">
        <f>VLOOKUP(A40,[1]pt!A$8:Q$1206,17,0)</f>
        <v>111.27454469921264</v>
      </c>
      <c r="E40" s="22">
        <f t="shared" si="2"/>
        <v>2.3624756654515409</v>
      </c>
      <c r="F40" s="21">
        <v>128.90451555145572</v>
      </c>
      <c r="G40" s="21">
        <f>VLOOKUP(A40,[1]wb!A$8:Q$1206,17,0)</f>
        <v>133.69839911535112</v>
      </c>
      <c r="H40" s="22">
        <f t="shared" si="3"/>
        <v>3.7189415307812084</v>
      </c>
      <c r="I40" s="59" t="s">
        <v>131</v>
      </c>
      <c r="J40" s="56"/>
      <c r="K40" s="56"/>
      <c r="L40" s="56"/>
      <c r="M40" s="56"/>
      <c r="N40" s="56"/>
      <c r="O40" s="56"/>
      <c r="P40" s="56"/>
      <c r="Q40" s="56"/>
      <c r="R40" s="56"/>
      <c r="S40" s="56"/>
    </row>
    <row r="41" spans="1:23" s="57" customFormat="1" ht="18" customHeight="1">
      <c r="A41" s="381" t="s">
        <v>1648</v>
      </c>
      <c r="B41" s="60" t="s">
        <v>132</v>
      </c>
      <c r="C41" s="29">
        <v>111.12919188378572</v>
      </c>
      <c r="D41" s="21">
        <f>VLOOKUP(A41,[1]pt!A$8:Q$1206,17,0)</f>
        <v>106.69501823076956</v>
      </c>
      <c r="E41" s="22">
        <f t="shared" si="2"/>
        <v>-3.9901069897576775</v>
      </c>
      <c r="F41" s="21">
        <v>128.96554404915608</v>
      </c>
      <c r="G41" s="21">
        <f>VLOOKUP(A41,[1]wb!A$8:Q$1206,17,0)</f>
        <v>123.25407240857506</v>
      </c>
      <c r="H41" s="22">
        <f t="shared" si="3"/>
        <v>-4.4286802980523703</v>
      </c>
      <c r="I41" s="59" t="s">
        <v>133</v>
      </c>
      <c r="J41" s="56"/>
      <c r="K41" s="56"/>
      <c r="L41" s="56"/>
      <c r="M41" s="56"/>
      <c r="N41" s="56"/>
      <c r="O41" s="56"/>
      <c r="P41" s="56"/>
      <c r="Q41" s="56"/>
      <c r="R41" s="56"/>
      <c r="S41" s="56"/>
    </row>
    <row r="42" spans="1:23" s="57" customFormat="1" ht="18" customHeight="1">
      <c r="A42" s="381" t="s">
        <v>1649</v>
      </c>
      <c r="B42" s="62" t="s">
        <v>134</v>
      </c>
      <c r="C42" s="80">
        <v>94.084629237136255</v>
      </c>
      <c r="D42" s="63">
        <f>VLOOKUP(A42,[1]pt!A$8:Q$1206,17,0)</f>
        <v>99.429395160094074</v>
      </c>
      <c r="E42" s="22">
        <f t="shared" si="2"/>
        <v>5.6808067016840482</v>
      </c>
      <c r="F42" s="63">
        <v>107.41528225602219</v>
      </c>
      <c r="G42" s="63">
        <f>VLOOKUP(A42,[1]wb!A$8:Q$1206,17,0)</f>
        <v>113.30871840342679</v>
      </c>
      <c r="H42" s="22">
        <f t="shared" si="3"/>
        <v>5.486590011798981</v>
      </c>
      <c r="I42" s="64" t="s">
        <v>135</v>
      </c>
      <c r="J42" s="56"/>
      <c r="K42" s="56"/>
      <c r="L42" s="56"/>
      <c r="M42" s="56"/>
      <c r="N42" s="56"/>
      <c r="O42" s="56"/>
      <c r="P42" s="56"/>
      <c r="Q42" s="56"/>
      <c r="R42" s="56"/>
      <c r="S42" s="56"/>
    </row>
    <row r="43" spans="1:23" s="57" customFormat="1" ht="18" customHeight="1">
      <c r="A43" s="381" t="s">
        <v>1650</v>
      </c>
      <c r="B43" s="60" t="s">
        <v>136</v>
      </c>
      <c r="C43" s="29">
        <v>84.852654195296751</v>
      </c>
      <c r="D43" s="21">
        <f>VLOOKUP(A43,[1]pt!A$8:Q$1206,17,0)</f>
        <v>90.004925065414184</v>
      </c>
      <c r="E43" s="22">
        <f t="shared" si="2"/>
        <v>6.0720208683855361</v>
      </c>
      <c r="F43" s="21">
        <v>90.605190157537422</v>
      </c>
      <c r="G43" s="21">
        <f>VLOOKUP(A43,[1]wb!A$8:Q$1206,17,0)</f>
        <v>97.583385181161262</v>
      </c>
      <c r="H43" s="22">
        <f t="shared" si="3"/>
        <v>7.7017608058552582</v>
      </c>
      <c r="I43" s="59" t="s">
        <v>137</v>
      </c>
      <c r="J43" s="56"/>
      <c r="K43" s="56"/>
      <c r="L43" s="56"/>
      <c r="M43" s="56"/>
      <c r="N43" s="56"/>
      <c r="O43" s="56"/>
      <c r="P43" s="56"/>
      <c r="Q43" s="56"/>
      <c r="R43" s="56"/>
      <c r="S43" s="56"/>
    </row>
    <row r="44" spans="1:23" s="57" customFormat="1" ht="18" customHeight="1">
      <c r="A44" s="381" t="s">
        <v>1651</v>
      </c>
      <c r="B44" s="62" t="s">
        <v>138</v>
      </c>
      <c r="C44" s="29">
        <v>100.44614580909366</v>
      </c>
      <c r="D44" s="21">
        <f>VLOOKUP(A44,[1]pt!A$8:Q$1206,17,0)</f>
        <v>99.873093502772733</v>
      </c>
      <c r="E44" s="22">
        <f t="shared" si="2"/>
        <v>-0.57050701319099062</v>
      </c>
      <c r="F44" s="21">
        <v>102.26412908494852</v>
      </c>
      <c r="G44" s="21">
        <f>VLOOKUP(A44,[1]wb!A$8:Q$1206,17,0)</f>
        <v>102.66914532597343</v>
      </c>
      <c r="H44" s="22">
        <f t="shared" si="3"/>
        <v>0.39604917643063686</v>
      </c>
      <c r="I44" s="64" t="s">
        <v>139</v>
      </c>
      <c r="J44" s="56"/>
      <c r="K44" s="56"/>
      <c r="L44" s="56"/>
      <c r="M44" s="56"/>
      <c r="N44" s="56"/>
      <c r="O44" s="56"/>
      <c r="P44" s="56"/>
      <c r="Q44" s="56"/>
      <c r="R44" s="56"/>
      <c r="S44" s="56"/>
    </row>
    <row r="45" spans="1:23" s="57" customFormat="1" ht="18" customHeight="1">
      <c r="A45" s="381" t="s">
        <v>1652</v>
      </c>
      <c r="B45" s="62" t="s">
        <v>140</v>
      </c>
      <c r="C45" s="29">
        <v>99.095029586984154</v>
      </c>
      <c r="D45" s="21">
        <f>VLOOKUP(A45,[1]pt!A$8:Q$1206,17,0)</f>
        <v>102.3704238144126</v>
      </c>
      <c r="E45" s="22">
        <f t="shared" si="2"/>
        <v>3.3053062712427419</v>
      </c>
      <c r="F45" s="21">
        <v>111.58610266653214</v>
      </c>
      <c r="G45" s="21">
        <f>VLOOKUP(A45,[1]wb!A$8:Q$1206,17,0)</f>
        <v>114.63775708338596</v>
      </c>
      <c r="H45" s="22">
        <f t="shared" si="3"/>
        <v>2.7347979219002809</v>
      </c>
      <c r="I45" s="64" t="s">
        <v>141</v>
      </c>
      <c r="J45" s="56"/>
      <c r="K45" s="56"/>
      <c r="L45" s="56"/>
      <c r="M45" s="56"/>
      <c r="N45" s="56"/>
      <c r="O45" s="56"/>
      <c r="P45" s="56"/>
      <c r="Q45" s="56"/>
      <c r="R45" s="56"/>
      <c r="S45" s="56"/>
    </row>
    <row r="46" spans="1:23" s="57" customFormat="1" ht="18" customHeight="1">
      <c r="A46" s="381" t="s">
        <v>1653</v>
      </c>
      <c r="B46" s="62" t="s">
        <v>142</v>
      </c>
      <c r="C46" s="29">
        <v>103.62905899259503</v>
      </c>
      <c r="D46" s="21">
        <f>VLOOKUP(A46,[1]pt!A$8:Q$1206,17,0)</f>
        <v>99.936023194740883</v>
      </c>
      <c r="E46" s="22">
        <f t="shared" si="2"/>
        <v>-3.563706776607944</v>
      </c>
      <c r="F46" s="21">
        <v>99.621901858407782</v>
      </c>
      <c r="G46" s="21">
        <f>VLOOKUP(A46,[1]wb!A$8:Q$1206,17,0)</f>
        <v>97.151629877983979</v>
      </c>
      <c r="H46" s="22">
        <f t="shared" si="3"/>
        <v>-2.4796474814692715</v>
      </c>
      <c r="I46" s="64" t="s">
        <v>143</v>
      </c>
      <c r="J46" s="56"/>
      <c r="K46" s="56"/>
      <c r="L46" s="56"/>
      <c r="M46" s="56"/>
      <c r="N46" s="56"/>
      <c r="O46" s="56"/>
      <c r="P46" s="56"/>
      <c r="Q46" s="56"/>
      <c r="R46" s="56"/>
      <c r="S46" s="56"/>
    </row>
    <row r="47" spans="1:23" s="57" customFormat="1" ht="18" customHeight="1">
      <c r="A47" s="381" t="s">
        <v>1654</v>
      </c>
      <c r="B47" s="58" t="s">
        <v>144</v>
      </c>
      <c r="C47" s="29">
        <v>116.1234863728745</v>
      </c>
      <c r="D47" s="21">
        <f>VLOOKUP(A47,[1]pt!A$8:Q$1206,17,0)</f>
        <v>115.26146116685517</v>
      </c>
      <c r="E47" s="22">
        <f t="shared" si="2"/>
        <v>-0.74233493408158324</v>
      </c>
      <c r="F47" s="21">
        <v>113.36149096083743</v>
      </c>
      <c r="G47" s="21">
        <f>VLOOKUP(A47,[1]wb!A$8:Q$1206,17,0)</f>
        <v>112.67752002408572</v>
      </c>
      <c r="H47" s="22">
        <f t="shared" si="3"/>
        <v>-0.60335386466290686</v>
      </c>
      <c r="I47" s="59" t="s">
        <v>145</v>
      </c>
      <c r="J47" s="56"/>
      <c r="K47" s="56"/>
      <c r="L47" s="56"/>
      <c r="M47" s="56"/>
      <c r="N47" s="56"/>
      <c r="O47" s="56"/>
      <c r="P47" s="56"/>
      <c r="Q47" s="56"/>
      <c r="R47" s="56"/>
      <c r="S47" s="56"/>
    </row>
    <row r="48" spans="1:23" s="57" customFormat="1" ht="18" customHeight="1">
      <c r="A48" s="381" t="s">
        <v>1655</v>
      </c>
      <c r="B48" s="62" t="s">
        <v>146</v>
      </c>
      <c r="C48" s="29">
        <v>110.51478639421163</v>
      </c>
      <c r="D48" s="21">
        <f>VLOOKUP(A48,[1]pt!A$8:Q$1206,17,0)</f>
        <v>107.71393378926179</v>
      </c>
      <c r="E48" s="22">
        <f t="shared" si="2"/>
        <v>-2.5343691069166709</v>
      </c>
      <c r="F48" s="21">
        <v>105.75847673168595</v>
      </c>
      <c r="G48" s="21">
        <f>VLOOKUP(A48,[1]wb!A$8:Q$1206,17,0)</f>
        <v>104.59223657311587</v>
      </c>
      <c r="H48" s="22">
        <f t="shared" si="3"/>
        <v>-1.1027391795069832</v>
      </c>
      <c r="I48" s="64" t="s">
        <v>147</v>
      </c>
      <c r="J48" s="56"/>
      <c r="K48" s="56"/>
      <c r="L48" s="56"/>
      <c r="M48" s="56"/>
      <c r="N48" s="56"/>
      <c r="O48" s="56"/>
      <c r="P48" s="56"/>
      <c r="Q48" s="56"/>
      <c r="R48" s="56"/>
      <c r="S48" s="56"/>
    </row>
    <row r="49" spans="1:19" s="57" customFormat="1" ht="18" customHeight="1">
      <c r="A49" s="381" t="s">
        <v>1656</v>
      </c>
      <c r="B49" s="60" t="s">
        <v>148</v>
      </c>
      <c r="C49" s="29">
        <v>113.33948561636684</v>
      </c>
      <c r="D49" s="21">
        <f>VLOOKUP(A49,[1]pt!A$8:Q$1206,17,0)</f>
        <v>109.73679894715291</v>
      </c>
      <c r="E49" s="22">
        <f t="shared" si="2"/>
        <v>-3.178668625167731</v>
      </c>
      <c r="F49" s="21">
        <v>100.98089824867043</v>
      </c>
      <c r="G49" s="21">
        <f>VLOOKUP(A49,[1]wb!A$8:Q$1206,17,0)</f>
        <v>98.864222978631858</v>
      </c>
      <c r="H49" s="22">
        <f t="shared" si="3"/>
        <v>-2.0961145194273882</v>
      </c>
      <c r="I49" s="66" t="s">
        <v>149</v>
      </c>
      <c r="J49" s="56"/>
      <c r="K49" s="56"/>
      <c r="L49" s="56"/>
      <c r="M49" s="56"/>
      <c r="N49" s="56"/>
      <c r="O49" s="56"/>
      <c r="P49" s="56"/>
      <c r="Q49" s="56"/>
      <c r="R49" s="56"/>
      <c r="S49" s="56"/>
    </row>
    <row r="50" spans="1:19" s="57" customFormat="1" ht="18" customHeight="1">
      <c r="A50" s="381" t="s">
        <v>1657</v>
      </c>
      <c r="B50" s="67" t="s">
        <v>150</v>
      </c>
      <c r="C50" s="29">
        <v>119.2050239913882</v>
      </c>
      <c r="D50" s="21">
        <f>VLOOKUP(A50,[1]pt!A$8:Q$1206,17,0)</f>
        <v>119.62514651765366</v>
      </c>
      <c r="E50" s="22">
        <f t="shared" si="2"/>
        <v>0.35243692941651261</v>
      </c>
      <c r="F50" s="21">
        <v>117.69124156994566</v>
      </c>
      <c r="G50" s="21">
        <f>VLOOKUP(A50,[1]wb!A$8:Q$1206,17,0)</f>
        <v>117.36589934516736</v>
      </c>
      <c r="H50" s="22">
        <f t="shared" si="3"/>
        <v>-0.27643707419377961</v>
      </c>
      <c r="I50" s="59" t="s">
        <v>151</v>
      </c>
      <c r="J50" s="56"/>
      <c r="K50" s="56"/>
      <c r="L50" s="56"/>
      <c r="M50" s="56"/>
      <c r="N50" s="56"/>
      <c r="O50" s="56"/>
      <c r="P50" s="56"/>
      <c r="Q50" s="56"/>
      <c r="R50" s="56"/>
      <c r="S50" s="56"/>
    </row>
    <row r="51" spans="1:19" s="75" customFormat="1" ht="18" customHeight="1">
      <c r="A51" s="380" t="s">
        <v>152</v>
      </c>
      <c r="B51" s="119" t="s">
        <v>153</v>
      </c>
      <c r="C51" s="29">
        <v>100.71649727374923</v>
      </c>
      <c r="D51" s="21">
        <f>VLOOKUP(A51,[1]pt!A$8:Q$1206,17,0)</f>
        <v>102.31039961881135</v>
      </c>
      <c r="E51" s="22">
        <f t="shared" si="2"/>
        <v>1.5825633220045887</v>
      </c>
      <c r="F51" s="21">
        <v>105.27290347240758</v>
      </c>
      <c r="G51" s="21">
        <f>VLOOKUP(A51,[1]wb!A$8:Q$1206,17,0)</f>
        <v>105.0139058470052</v>
      </c>
      <c r="H51" s="22">
        <f t="shared" si="3"/>
        <v>-0.24602496640578408</v>
      </c>
      <c r="I51" s="59" t="s">
        <v>154</v>
      </c>
      <c r="J51" s="74"/>
      <c r="K51" s="74"/>
      <c r="L51" s="74"/>
      <c r="M51" s="74"/>
      <c r="N51" s="74"/>
      <c r="O51" s="74"/>
      <c r="P51" s="74"/>
      <c r="Q51" s="74"/>
      <c r="R51" s="74"/>
      <c r="S51" s="74"/>
    </row>
    <row r="52" spans="1:19" ht="18" customHeight="1">
      <c r="A52" s="382" t="s">
        <v>1658</v>
      </c>
      <c r="B52" s="120" t="s">
        <v>155</v>
      </c>
      <c r="C52" s="121">
        <v>106.49092653611676</v>
      </c>
      <c r="D52" s="23">
        <f>VLOOKUP(A52,[1]pt!A$8:Q$1206,17,0)</f>
        <v>106.1196018124423</v>
      </c>
      <c r="E52" s="22">
        <f t="shared" si="2"/>
        <v>-0.34869141977887352</v>
      </c>
      <c r="F52" s="23">
        <v>107.03610711345368</v>
      </c>
      <c r="G52" s="23">
        <f>VLOOKUP(A52,[1]wb!A$8:Q$1206,17,0)</f>
        <v>106.34232368947251</v>
      </c>
      <c r="H52" s="22">
        <f t="shared" si="3"/>
        <v>-0.64817699624090608</v>
      </c>
      <c r="I52" s="16" t="s">
        <v>156</v>
      </c>
      <c r="J52" s="43"/>
      <c r="K52" s="43"/>
      <c r="L52" s="43"/>
      <c r="M52" s="43"/>
      <c r="N52" s="43"/>
      <c r="O52" s="43"/>
      <c r="P52" s="43"/>
      <c r="Q52" s="43"/>
      <c r="R52" s="43"/>
      <c r="S52" s="43"/>
    </row>
    <row r="53" spans="1:19" ht="18" customHeight="1">
      <c r="A53" s="382" t="s">
        <v>1659</v>
      </c>
      <c r="B53" s="120" t="s">
        <v>157</v>
      </c>
      <c r="C53" s="121">
        <v>89.152462838587425</v>
      </c>
      <c r="D53" s="23">
        <f>VLOOKUP(A53,[1]pt!A$8:Q$1206,17,0)</f>
        <v>85.022475499208483</v>
      </c>
      <c r="E53" s="22">
        <f t="shared" si="2"/>
        <v>-4.632499437347434</v>
      </c>
      <c r="F53" s="23">
        <v>95.151127311641289</v>
      </c>
      <c r="G53" s="23">
        <f>VLOOKUP(A53,[1]wb!A$8:Q$1206,17,0)</f>
        <v>91.682143700264177</v>
      </c>
      <c r="H53" s="22">
        <f t="shared" si="3"/>
        <v>-3.6457619677120761</v>
      </c>
      <c r="I53" s="16" t="s">
        <v>158</v>
      </c>
    </row>
    <row r="54" spans="1:19" ht="18" customHeight="1">
      <c r="A54" s="382" t="s">
        <v>1660</v>
      </c>
      <c r="B54" s="120" t="s">
        <v>159</v>
      </c>
      <c r="C54" s="121">
        <v>114.52286707688383</v>
      </c>
      <c r="D54" s="23">
        <f>VLOOKUP(A54,[1]pt!A$8:Q$1206,17,0)</f>
        <v>115.83260094566297</v>
      </c>
      <c r="E54" s="22">
        <f t="shared" si="2"/>
        <v>1.1436439745259577</v>
      </c>
      <c r="F54" s="23">
        <v>111.27049398411964</v>
      </c>
      <c r="G54" s="23">
        <f>VLOOKUP(A54,[1]wb!A$8:Q$1206,17,0)</f>
        <v>111.63097392252661</v>
      </c>
      <c r="H54" s="22">
        <f t="shared" si="3"/>
        <v>0.32396723111376957</v>
      </c>
      <c r="I54" s="16" t="s">
        <v>160</v>
      </c>
    </row>
    <row r="55" spans="1:19" ht="18" customHeight="1">
      <c r="A55" s="382" t="s">
        <v>1661</v>
      </c>
      <c r="B55" s="120" t="s">
        <v>161</v>
      </c>
      <c r="C55" s="121">
        <v>111.86264823880212</v>
      </c>
      <c r="D55" s="23">
        <f>VLOOKUP(A55,[1]pt!A$8:Q$1206,17,0)</f>
        <v>116.38351984763774</v>
      </c>
      <c r="E55" s="22">
        <f t="shared" si="2"/>
        <v>4.0414487588247994</v>
      </c>
      <c r="F55" s="23">
        <v>133.97462083649063</v>
      </c>
      <c r="G55" s="23">
        <f>VLOOKUP(A55,[1]wb!A$8:Q$1206,17,0)</f>
        <v>134.14670357273022</v>
      </c>
      <c r="H55" s="22">
        <f t="shared" si="3"/>
        <v>0.12844427934570035</v>
      </c>
      <c r="I55" s="16" t="s">
        <v>162</v>
      </c>
    </row>
    <row r="56" spans="1:19" ht="18" customHeight="1">
      <c r="A56" s="382" t="s">
        <v>1662</v>
      </c>
      <c r="B56" s="122" t="s">
        <v>163</v>
      </c>
      <c r="C56" s="123">
        <v>98.784212890667064</v>
      </c>
      <c r="D56" s="32">
        <f>VLOOKUP(A56,[1]pt!A$8:Q$1206,17,0)</f>
        <v>101.03573478592052</v>
      </c>
      <c r="E56" s="124">
        <f t="shared" si="2"/>
        <v>2.2792325103054907</v>
      </c>
      <c r="F56" s="32">
        <v>104.67242832957375</v>
      </c>
      <c r="G56" s="32">
        <f>VLOOKUP(A56,[1]wb!A$8:Q$1206,17,0)</f>
        <v>104.56150098852534</v>
      </c>
      <c r="H56" s="124">
        <f t="shared" si="3"/>
        <v>-0.10597570231115583</v>
      </c>
      <c r="I56" s="37" t="s">
        <v>164</v>
      </c>
    </row>
    <row r="57" spans="1:19" s="136" customFormat="1" ht="18" customHeight="1">
      <c r="A57" s="384" t="s">
        <v>1663</v>
      </c>
      <c r="B57" s="132" t="s">
        <v>46</v>
      </c>
      <c r="C57" s="133">
        <v>166.00377947265298</v>
      </c>
      <c r="D57" s="134">
        <f>VLOOKUP(A57,[1]pt!A$8:Q$1206,17,0)</f>
        <v>164.80801881721322</v>
      </c>
      <c r="E57" s="116">
        <f t="shared" si="2"/>
        <v>-0.72032134403104919</v>
      </c>
      <c r="F57" s="134">
        <v>160.45568004482956</v>
      </c>
      <c r="G57" s="134">
        <f>VLOOKUP(A57,[1]wb!A$8:Q$1206,17,0)</f>
        <v>160.11672355471677</v>
      </c>
      <c r="H57" s="116">
        <f t="shared" si="3"/>
        <v>-0.21124617714878013</v>
      </c>
      <c r="I57" s="135" t="s">
        <v>165</v>
      </c>
    </row>
    <row r="58" spans="1:19" ht="18" customHeight="1">
      <c r="A58" s="382" t="s">
        <v>1664</v>
      </c>
      <c r="B58" s="120" t="s">
        <v>166</v>
      </c>
      <c r="C58" s="121">
        <v>126.97821485612026</v>
      </c>
      <c r="D58" s="23">
        <f>VLOOKUP(A58,[1]pt!A$8:Q$1206,17,0)</f>
        <v>120.43411753718776</v>
      </c>
      <c r="E58" s="22">
        <f t="shared" si="2"/>
        <v>-5.1537165854376354</v>
      </c>
      <c r="F58" s="23">
        <v>126.95926864411314</v>
      </c>
      <c r="G58" s="23">
        <f>VLOOKUP(A58,[1]wb!A$8:Q$1206,17,0)</f>
        <v>118.75744169914994</v>
      </c>
      <c r="H58" s="22">
        <f t="shared" si="3"/>
        <v>-6.460203364871461</v>
      </c>
      <c r="I58" s="16" t="s">
        <v>167</v>
      </c>
    </row>
    <row r="59" spans="1:19" ht="18" customHeight="1">
      <c r="A59" s="382" t="s">
        <v>1665</v>
      </c>
      <c r="B59" s="120" t="s">
        <v>168</v>
      </c>
      <c r="C59" s="121">
        <v>126.28516661778382</v>
      </c>
      <c r="D59" s="23">
        <f>VLOOKUP(A59,[1]pt!A$8:Q$1206,17,0)</f>
        <v>122.91982092989871</v>
      </c>
      <c r="E59" s="22">
        <f t="shared" si="2"/>
        <v>-2.6648780518069088</v>
      </c>
      <c r="F59" s="23">
        <v>126.43241878028306</v>
      </c>
      <c r="G59" s="23">
        <f>VLOOKUP(A59,[1]wb!A$8:Q$1206,17,0)</f>
        <v>121.28376635577018</v>
      </c>
      <c r="H59" s="22">
        <f t="shared" si="3"/>
        <v>-4.0722565258047467</v>
      </c>
      <c r="I59" s="16" t="s">
        <v>167</v>
      </c>
    </row>
    <row r="60" spans="1:19" ht="18" customHeight="1">
      <c r="A60" s="382" t="s">
        <v>1666</v>
      </c>
      <c r="B60" s="120" t="s">
        <v>169</v>
      </c>
      <c r="C60" s="121">
        <v>127.67162936221381</v>
      </c>
      <c r="D60" s="23">
        <f>VLOOKUP(A60,[1]pt!A$8:Q$1206,17,0)</f>
        <v>117.94710047977611</v>
      </c>
      <c r="E60" s="22">
        <f t="shared" si="2"/>
        <v>-7.6168283674429347</v>
      </c>
      <c r="F60" s="23">
        <v>127.38376587849693</v>
      </c>
      <c r="G60" s="23">
        <f>VLOOKUP(A60,[1]wb!A$8:Q$1206,17,0)</f>
        <v>116.72191335698697</v>
      </c>
      <c r="H60" s="22">
        <f t="shared" si="3"/>
        <v>-8.3698675792640671</v>
      </c>
      <c r="I60" s="16" t="s">
        <v>170</v>
      </c>
    </row>
    <row r="61" spans="1:19" ht="18" customHeight="1">
      <c r="A61" s="382" t="s">
        <v>1667</v>
      </c>
      <c r="B61" s="120" t="s">
        <v>171</v>
      </c>
      <c r="C61" s="121">
        <v>166.24575799413904</v>
      </c>
      <c r="D61" s="23">
        <f>VLOOKUP(A61,[1]pt!A$8:Q$1206,17,0)</f>
        <v>165.08315976981228</v>
      </c>
      <c r="E61" s="22">
        <f t="shared" si="2"/>
        <v>-0.69932504645787219</v>
      </c>
      <c r="F61" s="23">
        <v>160.67978225239804</v>
      </c>
      <c r="G61" s="23">
        <f>VLOOKUP(A61,[1]wb!A$8:Q$1206,17,0)</f>
        <v>160.39343099828133</v>
      </c>
      <c r="H61" s="22">
        <f t="shared" si="3"/>
        <v>-0.17821237376766419</v>
      </c>
      <c r="I61" s="16" t="s">
        <v>172</v>
      </c>
    </row>
    <row r="62" spans="1:19" ht="18" customHeight="1">
      <c r="A62" s="382" t="s">
        <v>1668</v>
      </c>
      <c r="B62" s="120" t="s">
        <v>173</v>
      </c>
      <c r="C62" s="121">
        <v>166.24575799413904</v>
      </c>
      <c r="D62" s="23">
        <f>VLOOKUP(A62,[1]pt!A$8:Q$1206,17,0)</f>
        <v>165.08315976981228</v>
      </c>
      <c r="E62" s="22">
        <f t="shared" si="2"/>
        <v>-0.69932504645787219</v>
      </c>
      <c r="F62" s="23">
        <v>160.67978225239804</v>
      </c>
      <c r="G62" s="23">
        <f>VLOOKUP(A62,[1]wb!A$8:Q$1206,17,0)</f>
        <v>160.39343099828133</v>
      </c>
      <c r="H62" s="22">
        <f t="shared" si="3"/>
        <v>-0.17821237376766419</v>
      </c>
      <c r="I62" s="16" t="s">
        <v>174</v>
      </c>
    </row>
    <row r="63" spans="1:19" ht="18" customHeight="1">
      <c r="A63" s="382" t="s">
        <v>1669</v>
      </c>
      <c r="B63" s="120" t="s">
        <v>175</v>
      </c>
      <c r="C63" s="121">
        <v>164.14423871472854</v>
      </c>
      <c r="D63" s="23">
        <f>VLOOKUP(A63,[1]pt!A$8:Q$1206,17,0)</f>
        <v>162.85611436279666</v>
      </c>
      <c r="E63" s="22">
        <f t="shared" si="2"/>
        <v>-0.78475148565559039</v>
      </c>
      <c r="F63" s="23">
        <v>157.39258766400638</v>
      </c>
      <c r="G63" s="23">
        <f>VLOOKUP(A63,[1]wb!A$8:Q$1206,17,0)</f>
        <v>156.96379094012184</v>
      </c>
      <c r="H63" s="22">
        <f t="shared" si="3"/>
        <v>-0.27243768607446839</v>
      </c>
      <c r="I63" s="16" t="s">
        <v>176</v>
      </c>
    </row>
    <row r="64" spans="1:19" ht="18" customHeight="1">
      <c r="A64" s="382" t="s">
        <v>1670</v>
      </c>
      <c r="B64" s="120" t="s">
        <v>177</v>
      </c>
      <c r="C64" s="121">
        <v>257.77852191369084</v>
      </c>
      <c r="D64" s="23">
        <f>VLOOKUP(A64,[1]pt!A$8:Q$1206,17,0)</f>
        <v>262.08327938597284</v>
      </c>
      <c r="E64" s="22">
        <f t="shared" si="2"/>
        <v>1.6699441987348109</v>
      </c>
      <c r="F64" s="23">
        <v>294.55493684326302</v>
      </c>
      <c r="G64" s="23">
        <f>VLOOKUP(A64,[1]wb!A$8:Q$1206,17,0)</f>
        <v>300.06985739498191</v>
      </c>
      <c r="H64" s="22">
        <f t="shared" si="3"/>
        <v>1.8722892954442045</v>
      </c>
      <c r="I64" s="16" t="s">
        <v>172</v>
      </c>
    </row>
    <row r="65" spans="1:9" s="136" customFormat="1" ht="18" customHeight="1">
      <c r="A65" s="384" t="s">
        <v>1671</v>
      </c>
      <c r="B65" s="132" t="s">
        <v>48</v>
      </c>
      <c r="C65" s="133">
        <v>112.402804663553</v>
      </c>
      <c r="D65" s="134">
        <f>VLOOKUP(A65,[1]pt!A$8:Q$1206,17,0)</f>
        <v>112.21872326375096</v>
      </c>
      <c r="E65" s="116">
        <f t="shared" si="2"/>
        <v>-0.16376940090866299</v>
      </c>
      <c r="F65" s="134">
        <v>121.74322316112722</v>
      </c>
      <c r="G65" s="134">
        <f>VLOOKUP(A65,[1]wb!A$8:Q$1206,17,0)</f>
        <v>120.04269580470206</v>
      </c>
      <c r="H65" s="116">
        <f t="shared" si="3"/>
        <v>-1.3968147977933114</v>
      </c>
      <c r="I65" s="135" t="s">
        <v>178</v>
      </c>
    </row>
    <row r="66" spans="1:9" ht="18" customHeight="1">
      <c r="A66" s="382" t="s">
        <v>1672</v>
      </c>
      <c r="B66" s="120" t="s">
        <v>179</v>
      </c>
      <c r="C66" s="121">
        <v>110.33972159694052</v>
      </c>
      <c r="D66" s="23">
        <f>VLOOKUP(A66,[1]pt!A$8:Q$1206,17,0)</f>
        <v>109.22472850041486</v>
      </c>
      <c r="E66" s="22">
        <f t="shared" si="2"/>
        <v>-1.0105092530490651</v>
      </c>
      <c r="F66" s="23">
        <v>118.32531540596914</v>
      </c>
      <c r="G66" s="23">
        <f>VLOOKUP(A66,[1]wb!A$8:Q$1206,17,0)</f>
        <v>114.76627271530531</v>
      </c>
      <c r="H66" s="22">
        <f t="shared" si="3"/>
        <v>-3.0078455134075881</v>
      </c>
      <c r="I66" s="16" t="s">
        <v>180</v>
      </c>
    </row>
    <row r="67" spans="1:9" ht="18" customHeight="1">
      <c r="A67" s="382" t="s">
        <v>1673</v>
      </c>
      <c r="B67" s="120" t="s">
        <v>181</v>
      </c>
      <c r="C67" s="121">
        <v>91.681729356962293</v>
      </c>
      <c r="D67" s="23">
        <f>VLOOKUP(A67,[1]pt!A$8:Q$1206,17,0)</f>
        <v>95.603182092739857</v>
      </c>
      <c r="E67" s="22">
        <f t="shared" si="2"/>
        <v>4.277245600930371</v>
      </c>
      <c r="F67" s="23">
        <v>110.20164136549469</v>
      </c>
      <c r="G67" s="23">
        <f>VLOOKUP(A67,[1]wb!A$8:Q$1206,17,0)</f>
        <v>110.91248894744608</v>
      </c>
      <c r="H67" s="22">
        <f t="shared" si="3"/>
        <v>0.64504264468601491</v>
      </c>
      <c r="I67" s="16" t="s">
        <v>182</v>
      </c>
    </row>
    <row r="68" spans="1:9" ht="18" customHeight="1">
      <c r="A68" s="382" t="s">
        <v>1674</v>
      </c>
      <c r="B68" s="120" t="s">
        <v>183</v>
      </c>
      <c r="C68" s="121">
        <v>111.0677026333196</v>
      </c>
      <c r="D68" s="23">
        <f>VLOOKUP(A68,[1]pt!A$8:Q$1206,17,0)</f>
        <v>110.04366222472662</v>
      </c>
      <c r="E68" s="22">
        <f t="shared" si="2"/>
        <v>-0.92199656994235113</v>
      </c>
      <c r="F68" s="23">
        <v>117.80780681103711</v>
      </c>
      <c r="G68" s="23">
        <f>VLOOKUP(A68,[1]wb!A$8:Q$1206,17,0)</f>
        <v>114.23257294729198</v>
      </c>
      <c r="H68" s="22">
        <f t="shared" si="3"/>
        <v>-3.0348021582982057</v>
      </c>
      <c r="I68" s="16" t="s">
        <v>184</v>
      </c>
    </row>
    <row r="69" spans="1:9" ht="18" customHeight="1">
      <c r="A69" s="382" t="s">
        <v>1675</v>
      </c>
      <c r="B69" s="120" t="s">
        <v>185</v>
      </c>
      <c r="C69" s="121">
        <v>114.94758309920819</v>
      </c>
      <c r="D69" s="23">
        <f>VLOOKUP(A69,[1]pt!A$8:Q$1206,17,0)</f>
        <v>110.51329442709958</v>
      </c>
      <c r="E69" s="22">
        <f t="shared" si="2"/>
        <v>-3.8576615119271196</v>
      </c>
      <c r="F69" s="23">
        <v>134.96602742422638</v>
      </c>
      <c r="G69" s="23">
        <f>VLOOKUP(A69,[1]wb!A$8:Q$1206,17,0)</f>
        <v>130.64909020650455</v>
      </c>
      <c r="H69" s="22">
        <f t="shared" si="3"/>
        <v>-3.1985361798882934</v>
      </c>
      <c r="I69" s="16" t="s">
        <v>186</v>
      </c>
    </row>
    <row r="70" spans="1:9" ht="18" customHeight="1">
      <c r="A70" s="382" t="s">
        <v>1676</v>
      </c>
      <c r="B70" s="120" t="s">
        <v>187</v>
      </c>
      <c r="C70" s="121">
        <v>74.9633556839986</v>
      </c>
      <c r="D70" s="23">
        <f>VLOOKUP(A70,[1]pt!A$8:Q$1206,17,0)</f>
        <v>75.216929412482628</v>
      </c>
      <c r="E70" s="22">
        <f t="shared" si="2"/>
        <v>0.33826357714421817</v>
      </c>
      <c r="F70" s="23">
        <v>95.582677382833097</v>
      </c>
      <c r="G70" s="23">
        <f>VLOOKUP(A70,[1]wb!A$8:Q$1206,17,0)</f>
        <v>95.325835790337621</v>
      </c>
      <c r="H70" s="22">
        <f t="shared" si="3"/>
        <v>-0.26871144388094592</v>
      </c>
      <c r="I70" s="16" t="s">
        <v>188</v>
      </c>
    </row>
    <row r="71" spans="1:9" ht="18" customHeight="1">
      <c r="A71" s="382" t="s">
        <v>1677</v>
      </c>
      <c r="B71" s="120" t="s">
        <v>189</v>
      </c>
      <c r="C71" s="121">
        <v>117.40833875273533</v>
      </c>
      <c r="D71" s="23">
        <f>VLOOKUP(A71,[1]pt!A$8:Q$1206,17,0)</f>
        <v>114.5112301599067</v>
      </c>
      <c r="E71" s="22">
        <f t="shared" si="2"/>
        <v>-2.4675492589414887</v>
      </c>
      <c r="F71" s="23">
        <v>139.06588895381762</v>
      </c>
      <c r="G71" s="23">
        <f>VLOOKUP(A71,[1]wb!A$8:Q$1206,17,0)</f>
        <v>136.444700518411</v>
      </c>
      <c r="H71" s="22">
        <f t="shared" si="3"/>
        <v>-1.8848536151644595</v>
      </c>
      <c r="I71" s="16" t="s">
        <v>190</v>
      </c>
    </row>
    <row r="72" spans="1:9" ht="18" customHeight="1">
      <c r="A72" s="382" t="s">
        <v>1678</v>
      </c>
      <c r="B72" s="120" t="s">
        <v>191</v>
      </c>
      <c r="C72" s="121">
        <v>76.440338029040333</v>
      </c>
      <c r="D72" s="23">
        <f>VLOOKUP(A72,[1]pt!A$8:Q$1206,17,0)</f>
        <v>74.163488577551746</v>
      </c>
      <c r="E72" s="22">
        <f t="shared" si="2"/>
        <v>-2.9785967856704048</v>
      </c>
      <c r="F72" s="23">
        <v>96.90837048443268</v>
      </c>
      <c r="G72" s="23">
        <f>VLOOKUP(A72,[1]wb!A$8:Q$1206,17,0)</f>
        <v>92.442259507280838</v>
      </c>
      <c r="H72" s="22">
        <f t="shared" si="3"/>
        <v>-4.6085915538836559</v>
      </c>
      <c r="I72" s="16" t="s">
        <v>192</v>
      </c>
    </row>
    <row r="73" spans="1:9" ht="18" customHeight="1">
      <c r="A73" s="382" t="s">
        <v>1679</v>
      </c>
      <c r="B73" s="120" t="s">
        <v>193</v>
      </c>
      <c r="C73" s="121">
        <v>68.376716729555042</v>
      </c>
      <c r="D73" s="23">
        <f>VLOOKUP(A73,[1]pt!A$8:Q$1206,17,0)</f>
        <v>69.930640921337783</v>
      </c>
      <c r="E73" s="22">
        <f t="shared" si="2"/>
        <v>2.2725925813736438</v>
      </c>
      <c r="F73" s="23">
        <v>87.866113831276166</v>
      </c>
      <c r="G73" s="23">
        <f>VLOOKUP(A73,[1]wb!A$8:Q$1206,17,0)</f>
        <v>89.134265096115712</v>
      </c>
      <c r="H73" s="22">
        <f t="shared" si="3"/>
        <v>1.4432768328353376</v>
      </c>
      <c r="I73" s="16" t="s">
        <v>194</v>
      </c>
    </row>
    <row r="74" spans="1:9" ht="18" customHeight="1">
      <c r="A74" s="382" t="s">
        <v>1680</v>
      </c>
      <c r="B74" s="120" t="s">
        <v>195</v>
      </c>
      <c r="C74" s="121">
        <v>119.5846431083159</v>
      </c>
      <c r="D74" s="23">
        <f>VLOOKUP(A74,[1]pt!A$8:Q$1206,17,0)</f>
        <v>122.64117645660859</v>
      </c>
      <c r="E74" s="22">
        <f t="shared" si="2"/>
        <v>2.5559580802730437</v>
      </c>
      <c r="F74" s="23">
        <v>132.27423783812955</v>
      </c>
      <c r="G74" s="23">
        <f>VLOOKUP(A74,[1]wb!A$8:Q$1206,17,0)</f>
        <v>136.30003596043176</v>
      </c>
      <c r="H74" s="22">
        <f t="shared" si="3"/>
        <v>3.0435239605982645</v>
      </c>
      <c r="I74" s="16" t="s">
        <v>196</v>
      </c>
    </row>
    <row r="75" spans="1:9" ht="18" customHeight="1">
      <c r="A75" s="382" t="s">
        <v>1681</v>
      </c>
      <c r="B75" s="120" t="s">
        <v>197</v>
      </c>
      <c r="C75" s="121">
        <v>119.55897636471133</v>
      </c>
      <c r="D75" s="23">
        <f>VLOOKUP(A75,[1]pt!A$8:Q$1206,17,0)</f>
        <v>122.63430365094895</v>
      </c>
      <c r="E75" s="22">
        <f t="shared" si="2"/>
        <v>2.5722261763570344</v>
      </c>
      <c r="F75" s="23">
        <v>132.13806489207724</v>
      </c>
      <c r="G75" s="23">
        <f>VLOOKUP(A75,[1]wb!A$8:Q$1206,17,0)</f>
        <v>136.17070997199608</v>
      </c>
      <c r="H75" s="22">
        <f t="shared" si="3"/>
        <v>3.0518420889638946</v>
      </c>
      <c r="I75" s="16" t="s">
        <v>196</v>
      </c>
    </row>
    <row r="76" spans="1:9" ht="18" customHeight="1">
      <c r="A76" s="382" t="s">
        <v>1682</v>
      </c>
      <c r="B76" s="122" t="s">
        <v>198</v>
      </c>
      <c r="C76" s="123">
        <v>124.34918679033075</v>
      </c>
      <c r="D76" s="32">
        <f>VLOOKUP(A76,[1]pt!A$8:Q$1206,17,0)</f>
        <v>123.91698235110566</v>
      </c>
      <c r="E76" s="124">
        <f t="shared" si="2"/>
        <v>-0.34757319318367763</v>
      </c>
      <c r="F76" s="32">
        <v>165.319543960526</v>
      </c>
      <c r="G76" s="32">
        <f>VLOOKUP(A76,[1]wb!A$8:Q$1206,17,0)</f>
        <v>167.68377995166878</v>
      </c>
      <c r="H76" s="124">
        <f t="shared" si="3"/>
        <v>1.4301007216105575</v>
      </c>
      <c r="I76" s="37" t="s">
        <v>199</v>
      </c>
    </row>
    <row r="77" spans="1:9" s="136" customFormat="1" ht="18" customHeight="1">
      <c r="A77" s="384" t="s">
        <v>1683</v>
      </c>
      <c r="B77" s="132" t="s">
        <v>50</v>
      </c>
      <c r="C77" s="133">
        <v>105.45574488454616</v>
      </c>
      <c r="D77" s="134">
        <f>VLOOKUP(A77,[1]pt!A$8:Q$1206,17,0)</f>
        <v>109.05035148793131</v>
      </c>
      <c r="E77" s="116">
        <f t="shared" si="2"/>
        <v>3.4086399060767576</v>
      </c>
      <c r="F77" s="134">
        <v>108.93296042567361</v>
      </c>
      <c r="G77" s="134">
        <f>VLOOKUP(A77,[1]wb!A$8:Q$1206,17,0)</f>
        <v>113.18086367018348</v>
      </c>
      <c r="H77" s="116">
        <f t="shared" si="3"/>
        <v>3.8995573313260508</v>
      </c>
      <c r="I77" s="135" t="s">
        <v>2139</v>
      </c>
    </row>
    <row r="78" spans="1:9" ht="18" customHeight="1">
      <c r="A78" s="382" t="s">
        <v>1684</v>
      </c>
      <c r="B78" s="120" t="s">
        <v>200</v>
      </c>
      <c r="C78" s="121">
        <v>105.75606151898485</v>
      </c>
      <c r="D78" s="23">
        <f>VLOOKUP(A78,[1]pt!A$8:Q$1206,17,0)</f>
        <v>113.54798580127216</v>
      </c>
      <c r="E78" s="22">
        <f t="shared" si="2"/>
        <v>7.3678275933985589</v>
      </c>
      <c r="F78" s="23">
        <v>104.80160001926271</v>
      </c>
      <c r="G78" s="23">
        <f>VLOOKUP(A78,[1]wb!A$8:Q$1206,17,0)</f>
        <v>113.18263099138119</v>
      </c>
      <c r="H78" s="22">
        <f t="shared" si="3"/>
        <v>7.9970448643704231</v>
      </c>
      <c r="I78" s="16" t="s">
        <v>201</v>
      </c>
    </row>
    <row r="79" spans="1:9" ht="18" customHeight="1">
      <c r="A79" s="382" t="s">
        <v>1685</v>
      </c>
      <c r="B79" s="120" t="s">
        <v>202</v>
      </c>
      <c r="C79" s="121">
        <v>96.637314818422382</v>
      </c>
      <c r="D79" s="23">
        <f>VLOOKUP(A79,[1]pt!A$8:Q$1206,17,0)</f>
        <v>97.769668469174121</v>
      </c>
      <c r="E79" s="22">
        <f t="shared" si="2"/>
        <v>1.1717561201688937</v>
      </c>
      <c r="F79" s="23">
        <v>103.7565800994269</v>
      </c>
      <c r="G79" s="23">
        <f>VLOOKUP(A79,[1]wb!A$8:Q$1206,17,0)</f>
        <v>103.57582899233421</v>
      </c>
      <c r="H79" s="22">
        <f t="shared" si="3"/>
        <v>-0.17420688588568112</v>
      </c>
      <c r="I79" s="16" t="s">
        <v>203</v>
      </c>
    </row>
    <row r="80" spans="1:9" ht="18" customHeight="1">
      <c r="A80" s="382" t="s">
        <v>1686</v>
      </c>
      <c r="B80" s="120" t="s">
        <v>204</v>
      </c>
      <c r="C80" s="121">
        <v>113.66007296329816</v>
      </c>
      <c r="D80" s="23">
        <f>VLOOKUP(A80,[1]pt!A$8:Q$1206,17,0)</f>
        <v>112.85628426336103</v>
      </c>
      <c r="E80" s="22">
        <f t="shared" si="2"/>
        <v>-0.70718650708299435</v>
      </c>
      <c r="F80" s="23">
        <v>120.08193491767832</v>
      </c>
      <c r="G80" s="23">
        <f>VLOOKUP(A80,[1]wb!A$8:Q$1206,17,0)</f>
        <v>119.20555521610822</v>
      </c>
      <c r="H80" s="22">
        <f t="shared" si="3"/>
        <v>-0.72981810475563691</v>
      </c>
      <c r="I80" s="16" t="s">
        <v>205</v>
      </c>
    </row>
    <row r="81" spans="1:9" ht="18" customHeight="1">
      <c r="A81" s="382" t="s">
        <v>1687</v>
      </c>
      <c r="B81" s="120" t="s">
        <v>206</v>
      </c>
      <c r="C81" s="121">
        <v>109.98147221903294</v>
      </c>
      <c r="D81" s="23">
        <f>VLOOKUP(A81,[1]pt!A$8:Q$1206,17,0)</f>
        <v>108.72103824797817</v>
      </c>
      <c r="E81" s="22">
        <f t="shared" si="2"/>
        <v>-1.1460420974767089</v>
      </c>
      <c r="F81" s="23">
        <v>116.02417678763021</v>
      </c>
      <c r="G81" s="23">
        <f>VLOOKUP(A81,[1]wb!A$8:Q$1206,17,0)</f>
        <v>113.82500734867348</v>
      </c>
      <c r="H81" s="22">
        <f t="shared" si="3"/>
        <v>-1.8954406743881265</v>
      </c>
      <c r="I81" s="16" t="s">
        <v>207</v>
      </c>
    </row>
    <row r="82" spans="1:9" ht="18" customHeight="1">
      <c r="A82" s="382" t="s">
        <v>1688</v>
      </c>
      <c r="B82" s="120" t="s">
        <v>208</v>
      </c>
      <c r="C82" s="121">
        <v>156.81345712069728</v>
      </c>
      <c r="D82" s="23">
        <f>VLOOKUP(A82,[1]pt!A$8:Q$1206,17,0)</f>
        <v>163.63099736635803</v>
      </c>
      <c r="E82" s="22">
        <f t="shared" si="2"/>
        <v>4.3475479533707357</v>
      </c>
      <c r="F82" s="23">
        <v>162.37438740656404</v>
      </c>
      <c r="G82" s="23">
        <f>VLOOKUP(A82,[1]wb!A$8:Q$1206,17,0)</f>
        <v>172.08306519479234</v>
      </c>
      <c r="H82" s="22">
        <f t="shared" si="3"/>
        <v>5.9791928661255156</v>
      </c>
      <c r="I82" s="16" t="s">
        <v>209</v>
      </c>
    </row>
    <row r="83" spans="1:9" ht="18" customHeight="1">
      <c r="A83" s="382" t="s">
        <v>1689</v>
      </c>
      <c r="B83" s="120" t="s">
        <v>210</v>
      </c>
      <c r="C83" s="121">
        <v>91.040550756866594</v>
      </c>
      <c r="D83" s="23">
        <f>VLOOKUP(A83,[1]pt!A$8:Q$1206,17,0)</f>
        <v>83.503639589948691</v>
      </c>
      <c r="E83" s="22">
        <f t="shared" si="2"/>
        <v>-8.2786309004720522</v>
      </c>
      <c r="F83" s="23">
        <v>83.287037037037024</v>
      </c>
      <c r="G83" s="23">
        <f>VLOOKUP(A83,[1]wb!A$8:Q$1206,17,0)</f>
        <v>78</v>
      </c>
      <c r="H83" s="22">
        <f t="shared" si="3"/>
        <v>-6.3479710950527988</v>
      </c>
      <c r="I83" s="16" t="s">
        <v>211</v>
      </c>
    </row>
    <row r="84" spans="1:9" ht="18" customHeight="1">
      <c r="A84" s="382" t="s">
        <v>1690</v>
      </c>
      <c r="B84" s="120" t="s">
        <v>212</v>
      </c>
      <c r="C84" s="121">
        <v>102.68871809621589</v>
      </c>
      <c r="D84" s="23">
        <f>VLOOKUP(A84,[1]pt!A$8:Q$1206,17,0)</f>
        <v>106.83967036627638</v>
      </c>
      <c r="E84" s="22">
        <f t="shared" si="2"/>
        <v>4.0422671029656669</v>
      </c>
      <c r="F84" s="23">
        <v>105.91386599055727</v>
      </c>
      <c r="G84" s="23">
        <f>VLOOKUP(A84,[1]wb!A$8:Q$1206,17,0)</f>
        <v>111.21209394537514</v>
      </c>
      <c r="H84" s="22">
        <f t="shared" si="3"/>
        <v>5.0023931288564683</v>
      </c>
      <c r="I84" s="16" t="s">
        <v>213</v>
      </c>
    </row>
    <row r="85" spans="1:9" ht="18" customHeight="1">
      <c r="A85" s="382" t="s">
        <v>1691</v>
      </c>
      <c r="B85" s="120" t="s">
        <v>214</v>
      </c>
      <c r="C85" s="121">
        <v>110.41050071538177</v>
      </c>
      <c r="D85" s="23">
        <f>VLOOKUP(A85,[1]pt!A$8:Q$1206,17,0)</f>
        <v>112.7952054927395</v>
      </c>
      <c r="E85" s="22">
        <f t="shared" si="2"/>
        <v>2.1598532403227324</v>
      </c>
      <c r="F85" s="23">
        <v>112.4791589344815</v>
      </c>
      <c r="G85" s="23">
        <f>VLOOKUP(A85,[1]wb!A$8:Q$1206,17,0)</f>
        <v>116.09463862027094</v>
      </c>
      <c r="H85" s="22">
        <f t="shared" si="3"/>
        <v>3.2143551925876608</v>
      </c>
      <c r="I85" s="16" t="s">
        <v>215</v>
      </c>
    </row>
    <row r="86" spans="1:9" ht="18" customHeight="1">
      <c r="A86" s="382" t="s">
        <v>1692</v>
      </c>
      <c r="B86" s="120" t="s">
        <v>216</v>
      </c>
      <c r="C86" s="121">
        <v>90.045168376617298</v>
      </c>
      <c r="D86" s="23">
        <f>VLOOKUP(A86,[1]pt!A$8:Q$1206,17,0)</f>
        <v>98.13585727717539</v>
      </c>
      <c r="E86" s="22">
        <f t="shared" si="2"/>
        <v>8.985144951607495</v>
      </c>
      <c r="F86" s="23">
        <v>90.910418795172362</v>
      </c>
      <c r="G86" s="23">
        <f>VLOOKUP(A86,[1]wb!A$8:Q$1206,17,0)</f>
        <v>100.05108413644125</v>
      </c>
      <c r="H86" s="22">
        <f t="shared" si="3"/>
        <v>10.054585010617373</v>
      </c>
      <c r="I86" s="16" t="s">
        <v>217</v>
      </c>
    </row>
    <row r="87" spans="1:9" ht="18" customHeight="1">
      <c r="A87" s="382" t="s">
        <v>1693</v>
      </c>
      <c r="B87" s="120" t="s">
        <v>218</v>
      </c>
      <c r="C87" s="121">
        <v>92.915094926715554</v>
      </c>
      <c r="D87" s="23">
        <f>VLOOKUP(A87,[1]pt!A$8:Q$1206,17,0)</f>
        <v>98.826144565624077</v>
      </c>
      <c r="E87" s="22">
        <f t="shared" si="2"/>
        <v>6.3617753859808346</v>
      </c>
      <c r="F87" s="23">
        <v>93.311540095857495</v>
      </c>
      <c r="G87" s="23">
        <f>VLOOKUP(A87,[1]wb!A$8:Q$1206,17,0)</f>
        <v>99.684110063098345</v>
      </c>
      <c r="H87" s="22">
        <f t="shared" si="3"/>
        <v>6.8293481821159503</v>
      </c>
      <c r="I87" s="16" t="s">
        <v>219</v>
      </c>
    </row>
    <row r="88" spans="1:9" ht="18" customHeight="1">
      <c r="A88" s="382" t="s">
        <v>1694</v>
      </c>
      <c r="B88" s="120" t="s">
        <v>220</v>
      </c>
      <c r="C88" s="121">
        <v>86.634481152379848</v>
      </c>
      <c r="D88" s="23">
        <f>VLOOKUP(A88,[1]pt!A$8:Q$1206,17,0)</f>
        <v>90.810689894831299</v>
      </c>
      <c r="E88" s="22">
        <f t="shared" si="2"/>
        <v>4.8204925878253704</v>
      </c>
      <c r="F88" s="23">
        <v>108.66397379704166</v>
      </c>
      <c r="G88" s="23">
        <f>VLOOKUP(A88,[1]wb!A$8:Q$1206,17,0)</f>
        <v>114.37534018964676</v>
      </c>
      <c r="H88" s="22">
        <f t="shared" si="3"/>
        <v>5.2559888922087055</v>
      </c>
      <c r="I88" s="16" t="s">
        <v>221</v>
      </c>
    </row>
    <row r="89" spans="1:9" s="136" customFormat="1" ht="18" customHeight="1">
      <c r="A89" s="384" t="s">
        <v>1695</v>
      </c>
      <c r="B89" s="132" t="s">
        <v>52</v>
      </c>
      <c r="C89" s="133">
        <v>105.53699509205622</v>
      </c>
      <c r="D89" s="134">
        <f>VLOOKUP(A89,[1]pt!A$8:Q$1206,17,0)</f>
        <v>106.00380032903995</v>
      </c>
      <c r="E89" s="116">
        <f t="shared" si="2"/>
        <v>0.44231431506700858</v>
      </c>
      <c r="F89" s="134">
        <v>112.39746118264692</v>
      </c>
      <c r="G89" s="134">
        <f>VLOOKUP(A89,[1]wb!A$8:Q$1206,17,0)</f>
        <v>113.28191701056339</v>
      </c>
      <c r="H89" s="116">
        <f t="shared" si="3"/>
        <v>0.78690018316270027</v>
      </c>
      <c r="I89" s="135" t="s">
        <v>2140</v>
      </c>
    </row>
    <row r="90" spans="1:9" ht="18" customHeight="1">
      <c r="A90" s="382" t="s">
        <v>1696</v>
      </c>
      <c r="B90" s="120" t="s">
        <v>222</v>
      </c>
      <c r="C90" s="121">
        <v>104.52166072511183</v>
      </c>
      <c r="D90" s="23">
        <f>VLOOKUP(A90,[1]pt!A$8:Q$1206,17,0)</f>
        <v>106.27696888945864</v>
      </c>
      <c r="E90" s="22">
        <f t="shared" si="2"/>
        <v>1.6793726316339388</v>
      </c>
      <c r="F90" s="23">
        <v>116.47883429180378</v>
      </c>
      <c r="G90" s="23">
        <f>VLOOKUP(A90,[1]wb!A$8:Q$1206,17,0)</f>
        <v>122.3396451573647</v>
      </c>
      <c r="H90" s="22">
        <f t="shared" si="3"/>
        <v>5.0316530906193435</v>
      </c>
      <c r="I90" s="16" t="s">
        <v>223</v>
      </c>
    </row>
    <row r="91" spans="1:9" ht="18" customHeight="1">
      <c r="A91" s="382" t="s">
        <v>1697</v>
      </c>
      <c r="B91" s="120" t="s">
        <v>224</v>
      </c>
      <c r="C91" s="121">
        <v>107.99385894378433</v>
      </c>
      <c r="D91" s="23">
        <f>VLOOKUP(A91,[1]pt!A$8:Q$1206,17,0)</f>
        <v>109.59514845247611</v>
      </c>
      <c r="E91" s="22">
        <f t="shared" si="2"/>
        <v>1.4827597831514936</v>
      </c>
      <c r="F91" s="23">
        <v>117.79760847849235</v>
      </c>
      <c r="G91" s="23">
        <f>VLOOKUP(A91,[1]wb!A$8:Q$1206,17,0)</f>
        <v>123.01796228727865</v>
      </c>
      <c r="H91" s="22">
        <f t="shared" si="3"/>
        <v>4.4316297047231075</v>
      </c>
      <c r="I91" s="16" t="s">
        <v>225</v>
      </c>
    </row>
    <row r="92" spans="1:9" ht="18" customHeight="1">
      <c r="A92" s="382" t="s">
        <v>1698</v>
      </c>
      <c r="B92" s="120" t="s">
        <v>226</v>
      </c>
      <c r="C92" s="121">
        <v>81.609213391269549</v>
      </c>
      <c r="D92" s="23">
        <f>VLOOKUP(A92,[1]pt!A$8:Q$1206,17,0)</f>
        <v>84.380864550421919</v>
      </c>
      <c r="E92" s="22">
        <f t="shared" si="2"/>
        <v>3.3962478548395012</v>
      </c>
      <c r="F92" s="23">
        <v>105.27900656828508</v>
      </c>
      <c r="G92" s="23">
        <f>VLOOKUP(A92,[1]wb!A$8:Q$1206,17,0)</f>
        <v>116.57896597996552</v>
      </c>
      <c r="H92" s="22">
        <f t="shared" si="3"/>
        <v>10.733345402866391</v>
      </c>
      <c r="I92" s="16" t="s">
        <v>227</v>
      </c>
    </row>
    <row r="93" spans="1:9" ht="18" customHeight="1">
      <c r="A93" s="382" t="s">
        <v>1699</v>
      </c>
      <c r="B93" s="120" t="s">
        <v>228</v>
      </c>
      <c r="C93" s="121">
        <v>101.64527631634645</v>
      </c>
      <c r="D93" s="23">
        <f>VLOOKUP(A93,[1]pt!A$8:Q$1206,17,0)</f>
        <v>97.709538708514614</v>
      </c>
      <c r="E93" s="22">
        <f t="shared" si="2"/>
        <v>-3.8720319826597773</v>
      </c>
      <c r="F93" s="23">
        <v>106.28445079456492</v>
      </c>
      <c r="G93" s="23">
        <f>VLOOKUP(A93,[1]wb!A$8:Q$1206,17,0)</f>
        <v>100.06326031331707</v>
      </c>
      <c r="H93" s="22">
        <f t="shared" si="3"/>
        <v>-5.8533401967449095</v>
      </c>
      <c r="I93" s="16" t="s">
        <v>229</v>
      </c>
    </row>
    <row r="94" spans="1:9" ht="18" customHeight="1">
      <c r="A94" s="382" t="s">
        <v>1700</v>
      </c>
      <c r="B94" s="120" t="s">
        <v>230</v>
      </c>
      <c r="C94" s="121">
        <v>106.85179701702533</v>
      </c>
      <c r="D94" s="23">
        <f>VLOOKUP(A94,[1]pt!A$8:Q$1206,17,0)</f>
        <v>107.72734108685813</v>
      </c>
      <c r="E94" s="22">
        <f t="shared" si="2"/>
        <v>0.81940041653514584</v>
      </c>
      <c r="F94" s="23">
        <v>112.68826208231694</v>
      </c>
      <c r="G94" s="23">
        <f>VLOOKUP(A94,[1]wb!A$8:Q$1206,17,0)</f>
        <v>112.85420369380948</v>
      </c>
      <c r="H94" s="22">
        <f t="shared" si="3"/>
        <v>0.14725722841598099</v>
      </c>
      <c r="I94" s="16" t="s">
        <v>231</v>
      </c>
    </row>
    <row r="95" spans="1:9" ht="18" customHeight="1">
      <c r="A95" s="382" t="s">
        <v>1701</v>
      </c>
      <c r="B95" s="120" t="s">
        <v>232</v>
      </c>
      <c r="C95" s="121">
        <v>108.92773084653525</v>
      </c>
      <c r="D95" s="23">
        <f>VLOOKUP(A95,[1]pt!A$8:Q$1206,17,0)</f>
        <v>109.30392929347983</v>
      </c>
      <c r="E95" s="22">
        <f t="shared" si="2"/>
        <v>0.34536517379083875</v>
      </c>
      <c r="F95" s="23">
        <v>113.10034648453723</v>
      </c>
      <c r="G95" s="23">
        <f>VLOOKUP(A95,[1]wb!A$8:Q$1206,17,0)</f>
        <v>112.83384247794294</v>
      </c>
      <c r="H95" s="22">
        <f t="shared" si="3"/>
        <v>-0.23563500455830422</v>
      </c>
      <c r="I95" s="16" t="s">
        <v>231</v>
      </c>
    </row>
    <row r="96" spans="1:9" ht="18" customHeight="1">
      <c r="A96" s="382" t="s">
        <v>1702</v>
      </c>
      <c r="B96" s="122" t="s">
        <v>233</v>
      </c>
      <c r="C96" s="123">
        <v>98.882504101310573</v>
      </c>
      <c r="D96" s="32">
        <f>VLOOKUP(A96,[1]pt!A$8:Q$1206,17,0)</f>
        <v>101.67498380676297</v>
      </c>
      <c r="E96" s="124">
        <f t="shared" si="2"/>
        <v>2.8240382167014531</v>
      </c>
      <c r="F96" s="32">
        <v>109.32703356873482</v>
      </c>
      <c r="G96" s="32">
        <f>VLOOKUP(A96,[1]wb!A$8:Q$1206,17,0)</f>
        <v>113.02028301875625</v>
      </c>
      <c r="H96" s="124">
        <f t="shared" si="3"/>
        <v>3.3781667072302355</v>
      </c>
      <c r="I96" s="37" t="s">
        <v>234</v>
      </c>
    </row>
    <row r="97" spans="1:9" ht="18" customHeight="1">
      <c r="A97" s="382" t="s">
        <v>1703</v>
      </c>
      <c r="B97" s="120" t="s">
        <v>235</v>
      </c>
      <c r="C97" s="121">
        <v>107.64986120373287</v>
      </c>
      <c r="D97" s="23">
        <f>VLOOKUP(A97,[1]pt!A$8:Q$1206,17,0)</f>
        <v>108.24143930186706</v>
      </c>
      <c r="E97" s="22">
        <f t="shared" si="2"/>
        <v>0.54953911832231483</v>
      </c>
      <c r="F97" s="23">
        <v>114.66834620803051</v>
      </c>
      <c r="G97" s="23">
        <f>VLOOKUP(A97,[1]wb!A$8:Q$1206,17,0)</f>
        <v>112.8046631499319</v>
      </c>
      <c r="H97" s="22">
        <f t="shared" si="3"/>
        <v>-1.625281186769314</v>
      </c>
      <c r="I97" s="16" t="s">
        <v>236</v>
      </c>
    </row>
    <row r="98" spans="1:9" ht="18" customHeight="1">
      <c r="A98" s="382" t="s">
        <v>1704</v>
      </c>
      <c r="B98" s="120" t="s">
        <v>235</v>
      </c>
      <c r="C98" s="121">
        <v>107.64986120373287</v>
      </c>
      <c r="D98" s="23">
        <f>VLOOKUP(A98,[1]pt!A$8:Q$1206,17,0)</f>
        <v>108.24143930186706</v>
      </c>
      <c r="E98" s="22">
        <f t="shared" si="2"/>
        <v>0.54953911832231483</v>
      </c>
      <c r="F98" s="23">
        <v>114.66834620803051</v>
      </c>
      <c r="G98" s="23">
        <f>VLOOKUP(A98,[1]wb!A$8:Q$1206,17,0)</f>
        <v>112.8046631499319</v>
      </c>
      <c r="H98" s="22">
        <f t="shared" si="3"/>
        <v>-1.625281186769314</v>
      </c>
      <c r="I98" s="16" t="s">
        <v>236</v>
      </c>
    </row>
    <row r="99" spans="1:9" ht="18" customHeight="1">
      <c r="A99" s="382" t="s">
        <v>1705</v>
      </c>
      <c r="B99" s="120" t="s">
        <v>237</v>
      </c>
      <c r="C99" s="121">
        <v>125.77725507126247</v>
      </c>
      <c r="D99" s="23">
        <f>VLOOKUP(A99,[1]pt!A$8:Q$1206,17,0)</f>
        <v>126.99233707648348</v>
      </c>
      <c r="E99" s="22">
        <f t="shared" si="2"/>
        <v>0.96605861253098624</v>
      </c>
      <c r="F99" s="23">
        <v>111.16775353790236</v>
      </c>
      <c r="G99" s="23">
        <f>VLOOKUP(A99,[1]wb!A$8:Q$1206,17,0)</f>
        <v>112.14115840269609</v>
      </c>
      <c r="H99" s="22">
        <f t="shared" si="3"/>
        <v>0.87561800415608104</v>
      </c>
      <c r="I99" s="16" t="s">
        <v>238</v>
      </c>
    </row>
    <row r="100" spans="1:9" ht="18" customHeight="1">
      <c r="A100" s="382" t="s">
        <v>1706</v>
      </c>
      <c r="B100" s="120" t="s">
        <v>239</v>
      </c>
      <c r="C100" s="121">
        <v>125.77725507126247</v>
      </c>
      <c r="D100" s="23">
        <f>VLOOKUP(A100,[1]pt!A$8:Q$1206,17,0)</f>
        <v>126.99233707648348</v>
      </c>
      <c r="E100" s="22">
        <f t="shared" si="2"/>
        <v>0.96605861253098624</v>
      </c>
      <c r="F100" s="23">
        <v>111.16775353790236</v>
      </c>
      <c r="G100" s="23">
        <f>VLOOKUP(A100,[1]wb!A$8:Q$1206,17,0)</f>
        <v>112.14115840269609</v>
      </c>
      <c r="H100" s="22">
        <f t="shared" si="3"/>
        <v>0.87561800415608104</v>
      </c>
      <c r="I100" s="16" t="s">
        <v>238</v>
      </c>
    </row>
    <row r="101" spans="1:9" ht="18" customHeight="1">
      <c r="A101" s="382" t="s">
        <v>1707</v>
      </c>
      <c r="B101" s="120" t="s">
        <v>240</v>
      </c>
      <c r="C101" s="121">
        <v>104.60762551386597</v>
      </c>
      <c r="D101" s="23">
        <f>VLOOKUP(A101,[1]pt!A$8:Q$1206,17,0)</f>
        <v>104.97311331803381</v>
      </c>
      <c r="E101" s="22">
        <f t="shared" si="2"/>
        <v>0.34938925568039281</v>
      </c>
      <c r="F101" s="23">
        <v>109.08804618261871</v>
      </c>
      <c r="G101" s="23">
        <f>VLOOKUP(A101,[1]wb!A$8:Q$1206,17,0)</f>
        <v>108.8312536748752</v>
      </c>
      <c r="H101" s="22">
        <f t="shared" si="3"/>
        <v>-0.2353993097590461</v>
      </c>
      <c r="I101" s="16" t="s">
        <v>241</v>
      </c>
    </row>
    <row r="102" spans="1:9" ht="18" customHeight="1">
      <c r="A102" s="382" t="s">
        <v>1708</v>
      </c>
      <c r="B102" s="120" t="s">
        <v>242</v>
      </c>
      <c r="C102" s="121">
        <v>104.44161679600909</v>
      </c>
      <c r="D102" s="23">
        <f>VLOOKUP(A102,[1]pt!A$8:Q$1206,17,0)</f>
        <v>105.03595173895907</v>
      </c>
      <c r="E102" s="22">
        <f t="shared" si="2"/>
        <v>0.56905950059238819</v>
      </c>
      <c r="F102" s="23">
        <v>108.08222341870231</v>
      </c>
      <c r="G102" s="23">
        <f>VLOOKUP(A102,[1]wb!A$8:Q$1206,17,0)</f>
        <v>108.09822440333274</v>
      </c>
      <c r="H102" s="22">
        <f t="shared" si="3"/>
        <v>1.4804455463917066E-2</v>
      </c>
      <c r="I102" s="16" t="s">
        <v>241</v>
      </c>
    </row>
    <row r="103" spans="1:9" ht="18" customHeight="1">
      <c r="A103" s="382" t="s">
        <v>1709</v>
      </c>
      <c r="B103" s="120" t="s">
        <v>243</v>
      </c>
      <c r="C103" s="121">
        <v>106.14460795375</v>
      </c>
      <c r="D103" s="23">
        <f>VLOOKUP(A103,[1]pt!A$8:Q$1206,17,0)</f>
        <v>104.39132730848537</v>
      </c>
      <c r="E103" s="22">
        <f t="shared" ref="E103:E166" si="4">D103/C103*100-100</f>
        <v>-1.6517849366673261</v>
      </c>
      <c r="F103" s="23">
        <v>116.97253308629251</v>
      </c>
      <c r="G103" s="23">
        <f>VLOOKUP(A103,[1]wb!A$8:Q$1206,17,0)</f>
        <v>114.57735517389303</v>
      </c>
      <c r="H103" s="22">
        <f t="shared" ref="H103:H166" si="5">G103/F103*100-100</f>
        <v>-2.0476413130529778</v>
      </c>
      <c r="I103" s="16" t="s">
        <v>55</v>
      </c>
    </row>
    <row r="104" spans="1:9" s="136" customFormat="1" ht="18" customHeight="1">
      <c r="A104" s="384" t="s">
        <v>1710</v>
      </c>
      <c r="B104" s="132" t="s">
        <v>54</v>
      </c>
      <c r="C104" s="133">
        <v>117.99385104962126</v>
      </c>
      <c r="D104" s="134">
        <f>VLOOKUP(A104,[1]pt!A$8:Q$1206,17,0)</f>
        <v>119.9004768077819</v>
      </c>
      <c r="E104" s="116">
        <f t="shared" si="4"/>
        <v>1.61586874332869</v>
      </c>
      <c r="F104" s="134">
        <v>124.89568828767676</v>
      </c>
      <c r="G104" s="134">
        <f>VLOOKUP(A104,[1]wb!A$8:Q$1206,17,0)</f>
        <v>126.82244440313441</v>
      </c>
      <c r="H104" s="116">
        <f t="shared" si="5"/>
        <v>1.5426922593353822</v>
      </c>
      <c r="I104" s="135" t="s">
        <v>55</v>
      </c>
    </row>
    <row r="105" spans="1:9" ht="18" customHeight="1">
      <c r="A105" s="382" t="s">
        <v>1711</v>
      </c>
      <c r="B105" s="120" t="s">
        <v>244</v>
      </c>
      <c r="C105" s="121">
        <v>113.0555660652995</v>
      </c>
      <c r="D105" s="23">
        <f>VLOOKUP(A105,[1]pt!A$8:Q$1206,17,0)</f>
        <v>114.66505697231695</v>
      </c>
      <c r="E105" s="22">
        <f t="shared" si="4"/>
        <v>1.4236281883616613</v>
      </c>
      <c r="F105" s="23">
        <v>118.93321733974777</v>
      </c>
      <c r="G105" s="23">
        <f>VLOOKUP(A105,[1]wb!A$8:Q$1206,17,0)</f>
        <v>119.70535397198451</v>
      </c>
      <c r="H105" s="22">
        <f t="shared" si="5"/>
        <v>0.64921865354993713</v>
      </c>
      <c r="I105" s="16" t="s">
        <v>245</v>
      </c>
    </row>
    <row r="106" spans="1:9" ht="18" customHeight="1">
      <c r="A106" s="382" t="s">
        <v>1712</v>
      </c>
      <c r="B106" s="120" t="s">
        <v>246</v>
      </c>
      <c r="C106" s="121">
        <v>110.96882480809171</v>
      </c>
      <c r="D106" s="23">
        <f>VLOOKUP(A106,[1]pt!A$8:Q$1206,17,0)</f>
        <v>111.96362877034807</v>
      </c>
      <c r="E106" s="22">
        <f t="shared" si="4"/>
        <v>0.89647156665554917</v>
      </c>
      <c r="F106" s="23">
        <v>115.80561748646183</v>
      </c>
      <c r="G106" s="23">
        <f>VLOOKUP(A106,[1]wb!A$8:Q$1206,17,0)</f>
        <v>115.8557825976273</v>
      </c>
      <c r="H106" s="22">
        <f t="shared" si="5"/>
        <v>4.331837457827703E-2</v>
      </c>
      <c r="I106" s="16" t="s">
        <v>247</v>
      </c>
    </row>
    <row r="107" spans="1:9" ht="18" customHeight="1">
      <c r="A107" s="382" t="s">
        <v>1713</v>
      </c>
      <c r="B107" s="120" t="s">
        <v>248</v>
      </c>
      <c r="C107" s="121">
        <v>128.41437010947135</v>
      </c>
      <c r="D107" s="23">
        <f>VLOOKUP(A107,[1]pt!A$8:Q$1206,17,0)</f>
        <v>127.36150687803689</v>
      </c>
      <c r="E107" s="22">
        <f t="shared" si="4"/>
        <v>-0.81989518037343601</v>
      </c>
      <c r="F107" s="23">
        <v>129.29537792946985</v>
      </c>
      <c r="G107" s="23">
        <f>VLOOKUP(A107,[1]wb!A$8:Q$1206,17,0)</f>
        <v>128.2065218504064</v>
      </c>
      <c r="H107" s="22">
        <f t="shared" si="5"/>
        <v>-0.84214617451941365</v>
      </c>
      <c r="I107" s="16" t="s">
        <v>249</v>
      </c>
    </row>
    <row r="108" spans="1:9" ht="18" customHeight="1">
      <c r="A108" s="382" t="s">
        <v>1714</v>
      </c>
      <c r="B108" s="120" t="s">
        <v>250</v>
      </c>
      <c r="C108" s="121">
        <v>118.37163713862645</v>
      </c>
      <c r="D108" s="23">
        <f>VLOOKUP(A108,[1]pt!A$8:Q$1206,17,0)</f>
        <v>132.21330520731792</v>
      </c>
      <c r="E108" s="22">
        <f t="shared" si="4"/>
        <v>11.693399198729779</v>
      </c>
      <c r="F108" s="23">
        <v>137.19112066332789</v>
      </c>
      <c r="G108" s="23">
        <f>VLOOKUP(A108,[1]wb!A$8:Q$1206,17,0)</f>
        <v>153.34860365098874</v>
      </c>
      <c r="H108" s="22">
        <f t="shared" si="5"/>
        <v>11.777353307953447</v>
      </c>
      <c r="I108" s="16" t="s">
        <v>251</v>
      </c>
    </row>
    <row r="109" spans="1:9" ht="18" customHeight="1">
      <c r="A109" s="382" t="s">
        <v>1715</v>
      </c>
      <c r="B109" s="120" t="s">
        <v>252</v>
      </c>
      <c r="C109" s="121">
        <v>121.09994717494247</v>
      </c>
      <c r="D109" s="23">
        <f>VLOOKUP(A109,[1]pt!A$8:Q$1206,17,0)</f>
        <v>123.03843881519362</v>
      </c>
      <c r="E109" s="22">
        <f t="shared" si="4"/>
        <v>1.6007369825279909</v>
      </c>
      <c r="F109" s="23">
        <v>126.92518382121602</v>
      </c>
      <c r="G109" s="23">
        <f>VLOOKUP(A109,[1]wb!A$8:Q$1206,17,0)</f>
        <v>129.58963751038436</v>
      </c>
      <c r="H109" s="22">
        <f t="shared" si="5"/>
        <v>2.0992316961474131</v>
      </c>
      <c r="I109" s="16" t="s">
        <v>253</v>
      </c>
    </row>
    <row r="110" spans="1:9" ht="18" customHeight="1">
      <c r="A110" s="382" t="s">
        <v>1716</v>
      </c>
      <c r="B110" s="120" t="s">
        <v>254</v>
      </c>
      <c r="C110" s="121">
        <v>116.11342223197259</v>
      </c>
      <c r="D110" s="23">
        <f>VLOOKUP(A110,[1]pt!A$8:Q$1206,17,0)</f>
        <v>117.38776015509387</v>
      </c>
      <c r="E110" s="22">
        <f t="shared" si="4"/>
        <v>1.0974940696997066</v>
      </c>
      <c r="F110" s="23">
        <v>122.72522751155344</v>
      </c>
      <c r="G110" s="23">
        <f>VLOOKUP(A110,[1]wb!A$8:Q$1206,17,0)</f>
        <v>122.62297620151664</v>
      </c>
      <c r="H110" s="22">
        <f t="shared" si="5"/>
        <v>-8.3317270711262381E-2</v>
      </c>
      <c r="I110" s="16" t="s">
        <v>255</v>
      </c>
    </row>
    <row r="111" spans="1:9" ht="18" customHeight="1">
      <c r="A111" s="382" t="s">
        <v>1717</v>
      </c>
      <c r="B111" s="120" t="s">
        <v>256</v>
      </c>
      <c r="C111" s="121">
        <v>137.92054270419186</v>
      </c>
      <c r="D111" s="23">
        <f>VLOOKUP(A111,[1]pt!A$8:Q$1206,17,0)</f>
        <v>139.7410296474178</v>
      </c>
      <c r="E111" s="22">
        <f t="shared" si="4"/>
        <v>1.3199534366178369</v>
      </c>
      <c r="F111" s="23">
        <v>139.47222945174897</v>
      </c>
      <c r="G111" s="23">
        <f>VLOOKUP(A111,[1]wb!A$8:Q$1206,17,0)</f>
        <v>145.73229015934461</v>
      </c>
      <c r="H111" s="22">
        <f t="shared" si="5"/>
        <v>4.4883922284768119</v>
      </c>
      <c r="I111" s="16" t="s">
        <v>257</v>
      </c>
    </row>
    <row r="112" spans="1:9" ht="18" customHeight="1">
      <c r="A112" s="382" t="s">
        <v>1718</v>
      </c>
      <c r="B112" s="120" t="s">
        <v>258</v>
      </c>
      <c r="C112" s="121">
        <v>111.7786325918599</v>
      </c>
      <c r="D112" s="23">
        <f>VLOOKUP(A112,[1]pt!A$8:Q$1206,17,0)</f>
        <v>114.92549266756782</v>
      </c>
      <c r="E112" s="22">
        <f t="shared" si="4"/>
        <v>2.8152608443495097</v>
      </c>
      <c r="F112" s="23">
        <v>121.03414936793858</v>
      </c>
      <c r="G112" s="23">
        <f>VLOOKUP(A112,[1]wb!A$8:Q$1206,17,0)</f>
        <v>125.06475683742254</v>
      </c>
      <c r="H112" s="22">
        <f t="shared" si="5"/>
        <v>3.3301407003994257</v>
      </c>
      <c r="I112" s="16" t="s">
        <v>259</v>
      </c>
    </row>
    <row r="113" spans="1:9" ht="18" customHeight="1">
      <c r="A113" s="382" t="s">
        <v>1719</v>
      </c>
      <c r="B113" s="120" t="s">
        <v>260</v>
      </c>
      <c r="C113" s="121">
        <v>124.57981241852197</v>
      </c>
      <c r="D113" s="23">
        <f>VLOOKUP(A113,[1]pt!A$8:Q$1206,17,0)</f>
        <v>127.05507023905248</v>
      </c>
      <c r="E113" s="22">
        <f t="shared" si="4"/>
        <v>1.9868851722259535</v>
      </c>
      <c r="F113" s="23">
        <v>133.09727493109412</v>
      </c>
      <c r="G113" s="23">
        <f>VLOOKUP(A113,[1]wb!A$8:Q$1206,17,0)</f>
        <v>136.21675903782082</v>
      </c>
      <c r="H113" s="22">
        <f t="shared" si="5"/>
        <v>2.3437625663949007</v>
      </c>
      <c r="I113" s="16" t="s">
        <v>261</v>
      </c>
    </row>
    <row r="114" spans="1:9" ht="18" customHeight="1">
      <c r="A114" s="382" t="s">
        <v>1720</v>
      </c>
      <c r="B114" s="120" t="s">
        <v>260</v>
      </c>
      <c r="C114" s="121">
        <v>124.57981241852197</v>
      </c>
      <c r="D114" s="23">
        <f>VLOOKUP(A114,[1]pt!A$8:Q$1206,17,0)</f>
        <v>127.05507023905248</v>
      </c>
      <c r="E114" s="22">
        <f t="shared" si="4"/>
        <v>1.9868851722259535</v>
      </c>
      <c r="F114" s="23">
        <v>133.09727493109412</v>
      </c>
      <c r="G114" s="23">
        <f>VLOOKUP(A114,[1]wb!A$8:Q$1206,17,0)</f>
        <v>136.21675903782082</v>
      </c>
      <c r="H114" s="22">
        <f t="shared" si="5"/>
        <v>2.3437625663949007</v>
      </c>
      <c r="I114" s="16" t="s">
        <v>261</v>
      </c>
    </row>
    <row r="115" spans="1:9" ht="18" customHeight="1">
      <c r="A115" s="382" t="s">
        <v>1721</v>
      </c>
      <c r="B115" s="120" t="s">
        <v>262</v>
      </c>
      <c r="C115" s="121">
        <v>100.43586621853218</v>
      </c>
      <c r="D115" s="23">
        <f>VLOOKUP(A115,[1]pt!A$8:Q$1206,17,0)</f>
        <v>100.54838553893062</v>
      </c>
      <c r="E115" s="22">
        <f t="shared" si="4"/>
        <v>0.11203101504955271</v>
      </c>
      <c r="F115" s="23">
        <v>100.00000000000001</v>
      </c>
      <c r="G115" s="23">
        <f>VLOOKUP(A115,[1]wb!A$8:Q$1206,17,0)</f>
        <v>100.00000000000001</v>
      </c>
      <c r="H115" s="22">
        <f t="shared" si="5"/>
        <v>0</v>
      </c>
      <c r="I115" s="16" t="s">
        <v>263</v>
      </c>
    </row>
    <row r="116" spans="1:9" ht="18" customHeight="1">
      <c r="A116" s="382" t="s">
        <v>1722</v>
      </c>
      <c r="B116" s="122" t="s">
        <v>264</v>
      </c>
      <c r="C116" s="123">
        <v>126.60101328886897</v>
      </c>
      <c r="D116" s="32">
        <f>VLOOKUP(A116,[1]pt!A$8:Q$1206,17,0)</f>
        <v>129.27406682486833</v>
      </c>
      <c r="E116" s="124">
        <f t="shared" si="4"/>
        <v>2.1113997957505859</v>
      </c>
      <c r="F116" s="32">
        <v>135.66848746257793</v>
      </c>
      <c r="G116" s="32">
        <f>VLOOKUP(A116,[1]wb!A$8:Q$1206,17,0)</f>
        <v>139.03031347339424</v>
      </c>
      <c r="H116" s="124">
        <f t="shared" si="5"/>
        <v>2.4779711734780108</v>
      </c>
      <c r="I116" s="37" t="s">
        <v>265</v>
      </c>
    </row>
    <row r="117" spans="1:9" s="136" customFormat="1" ht="18" customHeight="1">
      <c r="A117" s="384" t="s">
        <v>1723</v>
      </c>
      <c r="B117" s="132" t="s">
        <v>56</v>
      </c>
      <c r="C117" s="133">
        <v>101.40743942859621</v>
      </c>
      <c r="D117" s="134">
        <f>VLOOKUP(A117,[1]pt!A$8:Q$1206,17,0)</f>
        <v>101.30084787309887</v>
      </c>
      <c r="E117" s="116">
        <f t="shared" si="4"/>
        <v>-0.10511216543672219</v>
      </c>
      <c r="F117" s="134">
        <v>101.0178071239943</v>
      </c>
      <c r="G117" s="134">
        <f>VLOOKUP(A117,[1]wb!A$8:Q$1206,17,0)</f>
        <v>101.13630097386874</v>
      </c>
      <c r="H117" s="116">
        <f t="shared" si="5"/>
        <v>0.11729996249967201</v>
      </c>
      <c r="I117" s="135" t="s">
        <v>57</v>
      </c>
    </row>
    <row r="118" spans="1:9" ht="18" customHeight="1">
      <c r="A118" s="382" t="s">
        <v>1724</v>
      </c>
      <c r="B118" s="120" t="s">
        <v>266</v>
      </c>
      <c r="C118" s="121">
        <v>106.84617808121034</v>
      </c>
      <c r="D118" s="23">
        <f>VLOOKUP(A118,[1]pt!A$8:Q$1206,17,0)</f>
        <v>103.55942539350882</v>
      </c>
      <c r="E118" s="22">
        <f t="shared" si="4"/>
        <v>-3.0761537255954607</v>
      </c>
      <c r="F118" s="23">
        <v>110.901807732118</v>
      </c>
      <c r="G118" s="23">
        <f>VLOOKUP(A118,[1]wb!A$8:Q$1206,17,0)</f>
        <v>107.17942586627295</v>
      </c>
      <c r="H118" s="22">
        <f t="shared" si="5"/>
        <v>-3.3564663570105324</v>
      </c>
      <c r="I118" s="16" t="s">
        <v>267</v>
      </c>
    </row>
    <row r="119" spans="1:9" ht="18" customHeight="1">
      <c r="A119" s="382" t="s">
        <v>1725</v>
      </c>
      <c r="B119" s="120" t="s">
        <v>268</v>
      </c>
      <c r="C119" s="121">
        <v>108.15368841518232</v>
      </c>
      <c r="D119" s="23">
        <f>VLOOKUP(A119,[1]pt!A$8:Q$1206,17,0)</f>
        <v>104.74332148716066</v>
      </c>
      <c r="E119" s="22">
        <f t="shared" si="4"/>
        <v>-3.1532599377747346</v>
      </c>
      <c r="F119" s="23">
        <v>110.90341928488725</v>
      </c>
      <c r="G119" s="23">
        <f>VLOOKUP(A119,[1]wb!A$8:Q$1206,17,0)</f>
        <v>107.11379482083949</v>
      </c>
      <c r="H119" s="22">
        <f t="shared" si="5"/>
        <v>-3.4170492564463046</v>
      </c>
      <c r="I119" s="16" t="s">
        <v>269</v>
      </c>
    </row>
    <row r="120" spans="1:9" ht="18" customHeight="1">
      <c r="A120" s="382" t="s">
        <v>1726</v>
      </c>
      <c r="B120" s="120" t="s">
        <v>270</v>
      </c>
      <c r="C120" s="121">
        <v>67.157866732496203</v>
      </c>
      <c r="D120" s="23">
        <f>VLOOKUP(A120,[1]pt!A$8:Q$1206,17,0)</f>
        <v>67.623314183860145</v>
      </c>
      <c r="E120" s="22">
        <f t="shared" si="4"/>
        <v>0.69306467583002984</v>
      </c>
      <c r="F120" s="23">
        <v>110.7408932087787</v>
      </c>
      <c r="G120" s="23">
        <f>VLOOKUP(A120,[1]wb!A$8:Q$1206,17,0)</f>
        <v>113.73272563624262</v>
      </c>
      <c r="H120" s="22">
        <f t="shared" si="5"/>
        <v>2.701650980747857</v>
      </c>
      <c r="I120" s="16" t="s">
        <v>271</v>
      </c>
    </row>
    <row r="121" spans="1:9" ht="18" customHeight="1">
      <c r="A121" s="382" t="s">
        <v>1727</v>
      </c>
      <c r="B121" s="120" t="s">
        <v>272</v>
      </c>
      <c r="C121" s="121">
        <v>98.872890614061603</v>
      </c>
      <c r="D121" s="23">
        <f>VLOOKUP(A121,[1]pt!A$8:Q$1206,17,0)</f>
        <v>101.23582898677178</v>
      </c>
      <c r="E121" s="22">
        <f t="shared" si="4"/>
        <v>2.3898748767582987</v>
      </c>
      <c r="F121" s="23">
        <v>98.513453738691297</v>
      </c>
      <c r="G121" s="23">
        <f>VLOOKUP(A121,[1]wb!A$8:Q$1206,17,0)</f>
        <v>101.82248326491394</v>
      </c>
      <c r="H121" s="22">
        <f t="shared" si="5"/>
        <v>3.358962051010721</v>
      </c>
      <c r="I121" s="16" t="s">
        <v>273</v>
      </c>
    </row>
    <row r="122" spans="1:9" ht="18" customHeight="1">
      <c r="A122" s="382" t="s">
        <v>1728</v>
      </c>
      <c r="B122" s="120" t="s">
        <v>274</v>
      </c>
      <c r="C122" s="121">
        <v>101.65987746607804</v>
      </c>
      <c r="D122" s="23">
        <f>VLOOKUP(A122,[1]pt!A$8:Q$1206,17,0)</f>
        <v>101.70144283736776</v>
      </c>
      <c r="E122" s="22">
        <f t="shared" si="4"/>
        <v>4.0886702134372399E-2</v>
      </c>
      <c r="F122" s="23">
        <v>131.34352069541663</v>
      </c>
      <c r="G122" s="23">
        <f>VLOOKUP(A122,[1]wb!A$8:Q$1206,17,0)</f>
        <v>131.03081098142471</v>
      </c>
      <c r="H122" s="22">
        <f t="shared" si="5"/>
        <v>-0.23808537515687078</v>
      </c>
      <c r="I122" s="16" t="s">
        <v>275</v>
      </c>
    </row>
    <row r="123" spans="1:9" ht="18" customHeight="1">
      <c r="A123" s="382" t="s">
        <v>1729</v>
      </c>
      <c r="B123" s="120" t="s">
        <v>276</v>
      </c>
      <c r="C123" s="121">
        <v>94.765193593421017</v>
      </c>
      <c r="D123" s="23">
        <f>VLOOKUP(A123,[1]pt!A$8:Q$1206,17,0)</f>
        <v>98.454423540319297</v>
      </c>
      <c r="E123" s="22">
        <f t="shared" si="4"/>
        <v>3.8930221181486644</v>
      </c>
      <c r="F123" s="23">
        <v>93.830326472599282</v>
      </c>
      <c r="G123" s="23">
        <f>VLOOKUP(A123,[1]wb!A$8:Q$1206,17,0)</f>
        <v>98.215255402562278</v>
      </c>
      <c r="H123" s="22">
        <f t="shared" si="5"/>
        <v>4.6732534083674011</v>
      </c>
      <c r="I123" s="16" t="s">
        <v>277</v>
      </c>
    </row>
    <row r="124" spans="1:9" ht="18" customHeight="1">
      <c r="A124" s="382" t="s">
        <v>1730</v>
      </c>
      <c r="B124" s="120" t="s">
        <v>278</v>
      </c>
      <c r="C124" s="121">
        <v>106.3454998415599</v>
      </c>
      <c r="D124" s="23">
        <f>VLOOKUP(A124,[1]pt!A$8:Q$1206,17,0)</f>
        <v>104.44018159306687</v>
      </c>
      <c r="E124" s="22">
        <f t="shared" si="4"/>
        <v>-1.7916303476232684</v>
      </c>
      <c r="F124" s="23">
        <v>117.50103982177096</v>
      </c>
      <c r="G124" s="23">
        <f>VLOOKUP(A124,[1]wb!A$8:Q$1206,17,0)</f>
        <v>116.0615511713756</v>
      </c>
      <c r="H124" s="22">
        <f t="shared" si="5"/>
        <v>-1.2250858822856543</v>
      </c>
      <c r="I124" s="16" t="s">
        <v>279</v>
      </c>
    </row>
    <row r="125" spans="1:9" ht="18" customHeight="1">
      <c r="A125" s="382" t="s">
        <v>1731</v>
      </c>
      <c r="B125" s="120" t="s">
        <v>280</v>
      </c>
      <c r="C125" s="121">
        <v>112.82903468536533</v>
      </c>
      <c r="D125" s="23">
        <f>VLOOKUP(A125,[1]pt!A$8:Q$1206,17,0)</f>
        <v>112.62365917608027</v>
      </c>
      <c r="E125" s="22">
        <f t="shared" si="4"/>
        <v>-0.18202363412730449</v>
      </c>
      <c r="F125" s="23">
        <v>107.67156858321404</v>
      </c>
      <c r="G125" s="23">
        <f>VLOOKUP(A125,[1]wb!A$8:Q$1206,17,0)</f>
        <v>107.81234489606692</v>
      </c>
      <c r="H125" s="22">
        <f t="shared" si="5"/>
        <v>0.13074604067281825</v>
      </c>
      <c r="I125" s="16" t="s">
        <v>281</v>
      </c>
    </row>
    <row r="126" spans="1:9" ht="18" customHeight="1">
      <c r="A126" s="382" t="s">
        <v>1732</v>
      </c>
      <c r="B126" s="120" t="s">
        <v>282</v>
      </c>
      <c r="C126" s="121">
        <v>101.10872424104191</v>
      </c>
      <c r="D126" s="23">
        <f>VLOOKUP(A126,[1]pt!A$8:Q$1206,17,0)</f>
        <v>100.64099934702706</v>
      </c>
      <c r="E126" s="22">
        <f t="shared" si="4"/>
        <v>-0.46259598024379045</v>
      </c>
      <c r="F126" s="23">
        <v>99.04672799305844</v>
      </c>
      <c r="G126" s="23">
        <f>VLOOKUP(A126,[1]wb!A$8:Q$1206,17,0)</f>
        <v>99.089725024371432</v>
      </c>
      <c r="H126" s="22">
        <f t="shared" si="5"/>
        <v>4.3410854840161051E-2</v>
      </c>
      <c r="I126" s="16" t="s">
        <v>283</v>
      </c>
    </row>
    <row r="127" spans="1:9" ht="18" customHeight="1">
      <c r="A127" s="382" t="s">
        <v>1733</v>
      </c>
      <c r="B127" s="120" t="s">
        <v>284</v>
      </c>
      <c r="C127" s="121">
        <v>101.59533522435375</v>
      </c>
      <c r="D127" s="23">
        <f>VLOOKUP(A127,[1]pt!A$8:Q$1206,17,0)</f>
        <v>100.27086656014666</v>
      </c>
      <c r="E127" s="22">
        <f t="shared" si="4"/>
        <v>-1.3036707455930383</v>
      </c>
      <c r="F127" s="23">
        <v>96.578753332678318</v>
      </c>
      <c r="G127" s="23">
        <f>VLOOKUP(A127,[1]wb!A$8:Q$1206,17,0)</f>
        <v>95.108248615748906</v>
      </c>
      <c r="H127" s="22">
        <f t="shared" si="5"/>
        <v>-1.5225964989049459</v>
      </c>
      <c r="I127" s="16" t="s">
        <v>285</v>
      </c>
    </row>
    <row r="128" spans="1:9" ht="18" customHeight="1">
      <c r="A128" s="382" t="s">
        <v>1734</v>
      </c>
      <c r="B128" s="120" t="s">
        <v>286</v>
      </c>
      <c r="C128" s="121">
        <v>100.09764274007567</v>
      </c>
      <c r="D128" s="23">
        <f>VLOOKUP(A128,[1]pt!A$8:Q$1206,17,0)</f>
        <v>101.41006216424687</v>
      </c>
      <c r="E128" s="22">
        <f t="shared" si="4"/>
        <v>1.3111391919379685</v>
      </c>
      <c r="F128" s="23">
        <v>103.99275798126148</v>
      </c>
      <c r="G128" s="23">
        <f>VLOOKUP(A128,[1]wb!A$8:Q$1206,17,0)</f>
        <v>107.0689405448973</v>
      </c>
      <c r="H128" s="22">
        <f t="shared" si="5"/>
        <v>2.9580738345165685</v>
      </c>
      <c r="I128" s="16" t="s">
        <v>287</v>
      </c>
    </row>
    <row r="129" spans="1:9" s="136" customFormat="1" ht="18" customHeight="1">
      <c r="A129" s="384" t="s">
        <v>1735</v>
      </c>
      <c r="B129" s="132" t="s">
        <v>58</v>
      </c>
      <c r="C129" s="133">
        <v>94.445779308478578</v>
      </c>
      <c r="D129" s="134">
        <f>VLOOKUP(A129,[1]pt!A$8:Q$1206,17,0)</f>
        <v>94.733764026902861</v>
      </c>
      <c r="E129" s="116">
        <f t="shared" si="4"/>
        <v>0.30492068627403057</v>
      </c>
      <c r="F129" s="134">
        <v>94.328395351236011</v>
      </c>
      <c r="G129" s="134">
        <f>VLOOKUP(A129,[1]wb!A$8:Q$1206,17,0)</f>
        <v>94.693011204601262</v>
      </c>
      <c r="H129" s="116">
        <f t="shared" si="5"/>
        <v>0.38653880627099113</v>
      </c>
      <c r="I129" s="135" t="s">
        <v>288</v>
      </c>
    </row>
    <row r="130" spans="1:9" ht="18" customHeight="1">
      <c r="A130" s="382" t="s">
        <v>1736</v>
      </c>
      <c r="B130" s="120" t="s">
        <v>58</v>
      </c>
      <c r="C130" s="121">
        <v>94.445779308478578</v>
      </c>
      <c r="D130" s="23">
        <f>VLOOKUP(A130,[1]pt!A$8:Q$1206,17,0)</f>
        <v>94.733764026902861</v>
      </c>
      <c r="E130" s="22">
        <f t="shared" si="4"/>
        <v>0.30492068627403057</v>
      </c>
      <c r="F130" s="23">
        <v>94.328395351236011</v>
      </c>
      <c r="G130" s="23">
        <f>VLOOKUP(A130,[1]wb!A$8:Q$1206,17,0)</f>
        <v>94.693011204601262</v>
      </c>
      <c r="H130" s="22">
        <f t="shared" si="5"/>
        <v>0.38653880627099113</v>
      </c>
      <c r="I130" s="16" t="s">
        <v>288</v>
      </c>
    </row>
    <row r="131" spans="1:9" ht="18" customHeight="1">
      <c r="A131" s="382" t="s">
        <v>1737</v>
      </c>
      <c r="B131" s="120" t="s">
        <v>289</v>
      </c>
      <c r="C131" s="121">
        <v>65.29877616208222</v>
      </c>
      <c r="D131" s="23">
        <f>VLOOKUP(A131,[1]pt!A$8:Q$1206,17,0)</f>
        <v>68.055759517579489</v>
      </c>
      <c r="E131" s="22">
        <f t="shared" si="4"/>
        <v>4.222105707852748</v>
      </c>
      <c r="F131" s="23">
        <v>67.671679632276707</v>
      </c>
      <c r="G131" s="23">
        <f>VLOOKUP(A131,[1]wb!A$8:Q$1206,17,0)</f>
        <v>70.893732775849188</v>
      </c>
      <c r="H131" s="22">
        <f t="shared" si="5"/>
        <v>4.7613021593093237</v>
      </c>
      <c r="I131" s="16" t="s">
        <v>290</v>
      </c>
    </row>
    <row r="132" spans="1:9" ht="18" customHeight="1">
      <c r="A132" s="382" t="s">
        <v>1738</v>
      </c>
      <c r="B132" s="120" t="s">
        <v>291</v>
      </c>
      <c r="C132" s="121">
        <v>97.401101144163945</v>
      </c>
      <c r="D132" s="23">
        <f>VLOOKUP(A132,[1]pt!A$8:Q$1206,17,0)</f>
        <v>97.438745011154182</v>
      </c>
      <c r="E132" s="22">
        <f t="shared" si="4"/>
        <v>3.8648297142458432E-2</v>
      </c>
      <c r="F132" s="23">
        <v>96.959342992174911</v>
      </c>
      <c r="G132" s="23">
        <f>VLOOKUP(A132,[1]wb!A$8:Q$1206,17,0)</f>
        <v>97.041937310064398</v>
      </c>
      <c r="H132" s="22">
        <f t="shared" si="5"/>
        <v>8.5184485930511755E-2</v>
      </c>
      <c r="I132" s="16" t="s">
        <v>292</v>
      </c>
    </row>
    <row r="133" spans="1:9" s="136" customFormat="1" ht="18" customHeight="1">
      <c r="A133" s="384" t="s">
        <v>1739</v>
      </c>
      <c r="B133" s="132" t="s">
        <v>60</v>
      </c>
      <c r="C133" s="133">
        <v>101.83009692011827</v>
      </c>
      <c r="D133" s="134">
        <f>VLOOKUP(A133,[1]pt!A$8:Q$1206,17,0)</f>
        <v>103.84580404677581</v>
      </c>
      <c r="E133" s="116">
        <f t="shared" si="4"/>
        <v>1.9794807111288293</v>
      </c>
      <c r="F133" s="134">
        <v>105.25808060248335</v>
      </c>
      <c r="G133" s="134">
        <f>VLOOKUP(A133,[1]wb!A$8:Q$1206,17,0)</f>
        <v>108.08457506555372</v>
      </c>
      <c r="H133" s="116">
        <f t="shared" si="5"/>
        <v>2.6852992633837687</v>
      </c>
      <c r="I133" s="135" t="s">
        <v>61</v>
      </c>
    </row>
    <row r="134" spans="1:9" ht="18" customHeight="1">
      <c r="A134" s="382" t="s">
        <v>1740</v>
      </c>
      <c r="B134" s="120" t="s">
        <v>293</v>
      </c>
      <c r="C134" s="121">
        <v>95.448034724850501</v>
      </c>
      <c r="D134" s="23">
        <f>VLOOKUP(A134,[1]pt!A$8:Q$1206,17,0)</f>
        <v>95.334385048148945</v>
      </c>
      <c r="E134" s="22">
        <f t="shared" si="4"/>
        <v>-0.1190696875312085</v>
      </c>
      <c r="F134" s="23">
        <v>101.04108129849345</v>
      </c>
      <c r="G134" s="23">
        <f>VLOOKUP(A134,[1]wb!A$8:Q$1206,17,0)</f>
        <v>102.59921362900367</v>
      </c>
      <c r="H134" s="22">
        <f t="shared" si="5"/>
        <v>1.5420780443819808</v>
      </c>
      <c r="I134" s="16" t="s">
        <v>294</v>
      </c>
    </row>
    <row r="135" spans="1:9" ht="18" customHeight="1">
      <c r="A135" s="382" t="s">
        <v>1741</v>
      </c>
      <c r="B135" s="120" t="s">
        <v>295</v>
      </c>
      <c r="C135" s="121">
        <v>79.73813852367303</v>
      </c>
      <c r="D135" s="23">
        <f>VLOOKUP(A135,[1]pt!A$8:Q$1206,17,0)</f>
        <v>77.016198029512552</v>
      </c>
      <c r="E135" s="22">
        <f t="shared" si="4"/>
        <v>-3.413599244422258</v>
      </c>
      <c r="F135" s="23">
        <v>75.999247538101272</v>
      </c>
      <c r="G135" s="23">
        <f>VLOOKUP(A135,[1]wb!A$8:Q$1206,17,0)</f>
        <v>72.868228410439286</v>
      </c>
      <c r="H135" s="22">
        <f t="shared" si="5"/>
        <v>-4.119802799484674</v>
      </c>
      <c r="I135" s="16" t="s">
        <v>296</v>
      </c>
    </row>
    <row r="136" spans="1:9" ht="18" customHeight="1">
      <c r="A136" s="382" t="s">
        <v>1742</v>
      </c>
      <c r="B136" s="122" t="s">
        <v>297</v>
      </c>
      <c r="C136" s="123">
        <v>137.47205144248409</v>
      </c>
      <c r="D136" s="32">
        <f>VLOOKUP(A136,[1]pt!A$8:Q$1206,17,0)</f>
        <v>137.52400507315247</v>
      </c>
      <c r="E136" s="124">
        <f t="shared" si="4"/>
        <v>3.7792140382890693E-2</v>
      </c>
      <c r="F136" s="32">
        <v>127.89225724153387</v>
      </c>
      <c r="G136" s="32">
        <f>VLOOKUP(A136,[1]wb!A$8:Q$1206,17,0)</f>
        <v>125.68038979877525</v>
      </c>
      <c r="H136" s="124">
        <f t="shared" si="5"/>
        <v>-1.7294772103219316</v>
      </c>
      <c r="I136" s="37" t="s">
        <v>298</v>
      </c>
    </row>
    <row r="137" spans="1:9" ht="18" customHeight="1">
      <c r="A137" s="382" t="s">
        <v>1743</v>
      </c>
      <c r="B137" s="120" t="s">
        <v>299</v>
      </c>
      <c r="C137" s="121">
        <v>105.75131497312077</v>
      </c>
      <c r="D137" s="23">
        <f>VLOOKUP(A137,[1]pt!A$8:Q$1206,17,0)</f>
        <v>107.63681915954925</v>
      </c>
      <c r="E137" s="22">
        <f t="shared" si="4"/>
        <v>1.7829605115621661</v>
      </c>
      <c r="F137" s="23">
        <v>118.35922375792127</v>
      </c>
      <c r="G137" s="23">
        <f>VLOOKUP(A137,[1]wb!A$8:Q$1206,17,0)</f>
        <v>123.63353475148044</v>
      </c>
      <c r="H137" s="22">
        <f t="shared" si="5"/>
        <v>4.456189239924953</v>
      </c>
      <c r="I137" s="16" t="s">
        <v>300</v>
      </c>
    </row>
    <row r="138" spans="1:9" ht="18" customHeight="1">
      <c r="A138" s="382" t="s">
        <v>1744</v>
      </c>
      <c r="B138" s="120" t="s">
        <v>301</v>
      </c>
      <c r="C138" s="121">
        <v>112.59602789835303</v>
      </c>
      <c r="D138" s="23">
        <f>VLOOKUP(A138,[1]pt!A$8:Q$1206,17,0)</f>
        <v>111.66922681101811</v>
      </c>
      <c r="E138" s="22">
        <f t="shared" si="4"/>
        <v>-0.82312058838486735</v>
      </c>
      <c r="F138" s="23">
        <v>113.00121300379891</v>
      </c>
      <c r="G138" s="23">
        <f>VLOOKUP(A138,[1]wb!A$8:Q$1206,17,0)</f>
        <v>112.83871476567903</v>
      </c>
      <c r="H138" s="22">
        <f t="shared" si="5"/>
        <v>-0.14380220689703549</v>
      </c>
      <c r="I138" s="16" t="s">
        <v>302</v>
      </c>
    </row>
    <row r="139" spans="1:9" ht="18" customHeight="1">
      <c r="A139" s="382" t="s">
        <v>1745</v>
      </c>
      <c r="B139" s="120" t="s">
        <v>303</v>
      </c>
      <c r="C139" s="121">
        <v>113.08124142622694</v>
      </c>
      <c r="D139" s="23">
        <f>VLOOKUP(A139,[1]pt!A$8:Q$1206,17,0)</f>
        <v>111.04974328948521</v>
      </c>
      <c r="E139" s="22">
        <f t="shared" si="4"/>
        <v>-1.7964943708785341</v>
      </c>
      <c r="F139" s="23">
        <v>111.45993640751367</v>
      </c>
      <c r="G139" s="23">
        <f>VLOOKUP(A139,[1]wb!A$8:Q$1206,17,0)</f>
        <v>109.76223211907164</v>
      </c>
      <c r="H139" s="22">
        <f t="shared" si="5"/>
        <v>-1.5231520339604003</v>
      </c>
      <c r="I139" s="16" t="s">
        <v>304</v>
      </c>
    </row>
    <row r="140" spans="1:9" ht="18" customHeight="1">
      <c r="A140" s="382" t="s">
        <v>1746</v>
      </c>
      <c r="B140" s="120" t="s">
        <v>305</v>
      </c>
      <c r="C140" s="121">
        <v>94.736217405117429</v>
      </c>
      <c r="D140" s="23">
        <f>VLOOKUP(A140,[1]pt!A$8:Q$1206,17,0)</f>
        <v>95.57511788612544</v>
      </c>
      <c r="E140" s="22">
        <f t="shared" si="4"/>
        <v>0.88551190240227129</v>
      </c>
      <c r="F140" s="23">
        <v>106.13915416098227</v>
      </c>
      <c r="G140" s="23">
        <f>VLOOKUP(A140,[1]wb!A$8:Q$1206,17,0)</f>
        <v>109.24283765347884</v>
      </c>
      <c r="H140" s="22">
        <f t="shared" si="5"/>
        <v>2.9241645244215704</v>
      </c>
      <c r="I140" s="16" t="s">
        <v>306</v>
      </c>
    </row>
    <row r="141" spans="1:9" ht="18" customHeight="1">
      <c r="A141" s="382" t="s">
        <v>1747</v>
      </c>
      <c r="B141" s="120" t="s">
        <v>307</v>
      </c>
      <c r="C141" s="121">
        <v>109.57146883138294</v>
      </c>
      <c r="D141" s="23">
        <f>VLOOKUP(A141,[1]pt!A$8:Q$1206,17,0)</f>
        <v>116.03233423580507</v>
      </c>
      <c r="E141" s="22">
        <f t="shared" si="4"/>
        <v>5.8964851647326242</v>
      </c>
      <c r="F141" s="23">
        <v>122.01693299935998</v>
      </c>
      <c r="G141" s="23">
        <f>VLOOKUP(A141,[1]wb!A$8:Q$1206,17,0)</f>
        <v>130.73904642307869</v>
      </c>
      <c r="H141" s="22">
        <f t="shared" si="5"/>
        <v>7.1482811518991838</v>
      </c>
      <c r="I141" s="16" t="s">
        <v>308</v>
      </c>
    </row>
    <row r="142" spans="1:9" ht="18" customHeight="1">
      <c r="A142" s="382" t="s">
        <v>1748</v>
      </c>
      <c r="B142" s="120" t="s">
        <v>309</v>
      </c>
      <c r="C142" s="121">
        <v>92.290273030692603</v>
      </c>
      <c r="D142" s="23">
        <f>VLOOKUP(A142,[1]pt!A$8:Q$1206,17,0)</f>
        <v>97.591726739225365</v>
      </c>
      <c r="E142" s="22">
        <f t="shared" si="4"/>
        <v>5.7443255225495733</v>
      </c>
      <c r="F142" s="23">
        <v>82.907039928821334</v>
      </c>
      <c r="G142" s="23">
        <f>VLOOKUP(A142,[1]wb!A$8:Q$1206,17,0)</f>
        <v>96.072728573272443</v>
      </c>
      <c r="H142" s="22">
        <f t="shared" si="5"/>
        <v>15.880061157356877</v>
      </c>
      <c r="I142" s="16" t="s">
        <v>310</v>
      </c>
    </row>
    <row r="143" spans="1:9" ht="18" customHeight="1">
      <c r="A143" s="382" t="s">
        <v>1749</v>
      </c>
      <c r="B143" s="120" t="s">
        <v>311</v>
      </c>
      <c r="C143" s="121">
        <v>92.290273030692603</v>
      </c>
      <c r="D143" s="23">
        <f>VLOOKUP(A143,[1]pt!A$8:Q$1206,17,0)</f>
        <v>97.591726739225365</v>
      </c>
      <c r="E143" s="22">
        <f t="shared" si="4"/>
        <v>5.7443255225495733</v>
      </c>
      <c r="F143" s="23">
        <v>82.907039928821334</v>
      </c>
      <c r="G143" s="23">
        <f>VLOOKUP(A143,[1]wb!A$8:Q$1206,17,0)</f>
        <v>96.072728573272443</v>
      </c>
      <c r="H143" s="22">
        <f t="shared" si="5"/>
        <v>15.880061157356877</v>
      </c>
      <c r="I143" s="16" t="s">
        <v>312</v>
      </c>
    </row>
    <row r="144" spans="1:9" ht="18" customHeight="1">
      <c r="A144" s="382" t="s">
        <v>1750</v>
      </c>
      <c r="B144" s="120" t="s">
        <v>313</v>
      </c>
      <c r="C144" s="121">
        <v>106.46436083125919</v>
      </c>
      <c r="D144" s="23">
        <f>VLOOKUP(A144,[1]pt!A$8:Q$1206,17,0)</f>
        <v>110.09864550380452</v>
      </c>
      <c r="E144" s="22">
        <f t="shared" si="4"/>
        <v>3.4136162037411708</v>
      </c>
      <c r="F144" s="23">
        <v>116.23183017867204</v>
      </c>
      <c r="G144" s="23">
        <f>VLOOKUP(A144,[1]wb!A$8:Q$1206,17,0)</f>
        <v>116.17298424653397</v>
      </c>
      <c r="H144" s="22">
        <f t="shared" si="5"/>
        <v>-5.0628069821840427E-2</v>
      </c>
      <c r="I144" s="16" t="s">
        <v>314</v>
      </c>
    </row>
    <row r="145" spans="1:10" ht="18" customHeight="1">
      <c r="A145" s="382" t="s">
        <v>1751</v>
      </c>
      <c r="B145" s="120" t="s">
        <v>315</v>
      </c>
      <c r="C145" s="121">
        <v>120.67075236822093</v>
      </c>
      <c r="D145" s="23">
        <f>VLOOKUP(A145,[1]pt!A$8:Q$1206,17,0)</f>
        <v>130.55728946564133</v>
      </c>
      <c r="E145" s="22">
        <f t="shared" si="4"/>
        <v>8.1929853783061759</v>
      </c>
      <c r="F145" s="23">
        <v>133.44266333285714</v>
      </c>
      <c r="G145" s="23">
        <f>VLOOKUP(A145,[1]wb!A$8:Q$1206,17,0)</f>
        <v>132.08702064448514</v>
      </c>
      <c r="H145" s="22">
        <f t="shared" si="5"/>
        <v>-1.0158990044964185</v>
      </c>
      <c r="I145" s="16" t="s">
        <v>316</v>
      </c>
    </row>
    <row r="146" spans="1:10" ht="18" customHeight="1">
      <c r="A146" s="382" t="s">
        <v>1752</v>
      </c>
      <c r="B146" s="120" t="s">
        <v>317</v>
      </c>
      <c r="C146" s="121">
        <v>114.08691078565057</v>
      </c>
      <c r="D146" s="23">
        <f>VLOOKUP(A146,[1]pt!A$8:Q$1206,17,0)</f>
        <v>116.91707068629852</v>
      </c>
      <c r="E146" s="22">
        <f t="shared" si="4"/>
        <v>2.4807051756930605</v>
      </c>
      <c r="F146" s="23">
        <v>111.72441805374403</v>
      </c>
      <c r="G146" s="23">
        <f>VLOOKUP(A146,[1]wb!A$8:Q$1206,17,0)</f>
        <v>111.72441805374403</v>
      </c>
      <c r="H146" s="22">
        <f t="shared" si="5"/>
        <v>0</v>
      </c>
      <c r="I146" s="16" t="s">
        <v>318</v>
      </c>
    </row>
    <row r="147" spans="1:10" ht="18" customHeight="1">
      <c r="A147" s="382" t="s">
        <v>1753</v>
      </c>
      <c r="B147" s="120" t="s">
        <v>319</v>
      </c>
      <c r="C147" s="121">
        <v>118.55397084404269</v>
      </c>
      <c r="D147" s="23">
        <f>VLOOKUP(A147,[1]pt!A$8:Q$1206,17,0)</f>
        <v>115.86756957305954</v>
      </c>
      <c r="E147" s="22">
        <f t="shared" si="4"/>
        <v>-2.265973254086191</v>
      </c>
      <c r="F147" s="23">
        <v>149.55555555555554</v>
      </c>
      <c r="G147" s="23">
        <f>VLOOKUP(A147,[1]wb!A$8:Q$1206,17,0)</f>
        <v>146.16666666666666</v>
      </c>
      <c r="H147" s="22">
        <f t="shared" si="5"/>
        <v>-2.265973254086191</v>
      </c>
      <c r="I147" s="16" t="s">
        <v>320</v>
      </c>
    </row>
    <row r="148" spans="1:10" ht="18" customHeight="1">
      <c r="A148" s="382" t="s">
        <v>1754</v>
      </c>
      <c r="B148" s="120" t="s">
        <v>321</v>
      </c>
      <c r="C148" s="121">
        <v>99.604971845733175</v>
      </c>
      <c r="D148" s="23">
        <f>VLOOKUP(A148,[1]pt!A$8:Q$1206,17,0)</f>
        <v>100.61961875404785</v>
      </c>
      <c r="E148" s="22">
        <f t="shared" si="4"/>
        <v>1.0186709453481342</v>
      </c>
      <c r="F148" s="23">
        <v>110.16781371679711</v>
      </c>
      <c r="G148" s="23">
        <f>VLOOKUP(A148,[1]wb!A$8:Q$1206,17,0)</f>
        <v>110.58962271688915</v>
      </c>
      <c r="H148" s="22">
        <f t="shared" si="5"/>
        <v>0.38287861568748838</v>
      </c>
      <c r="I148" s="16" t="s">
        <v>322</v>
      </c>
    </row>
    <row r="149" spans="1:10" s="136" customFormat="1" ht="18" customHeight="1">
      <c r="A149" s="384" t="s">
        <v>1834</v>
      </c>
      <c r="B149" s="132" t="s">
        <v>62</v>
      </c>
      <c r="C149" s="133">
        <v>124.68826277478185</v>
      </c>
      <c r="D149" s="134">
        <f>VLOOKUP(A149,[1]pt!A$8:Q$1206,17,0)</f>
        <v>123.92298230949426</v>
      </c>
      <c r="E149" s="116">
        <f t="shared" si="4"/>
        <v>-0.61375501451156822</v>
      </c>
      <c r="F149" s="134">
        <v>131.64910717913014</v>
      </c>
      <c r="G149" s="134">
        <f>VLOOKUP(A149,[1]wb!A$8:Q$1206,17,0)</f>
        <v>130.89208824137174</v>
      </c>
      <c r="H149" s="116">
        <f t="shared" si="5"/>
        <v>-0.57502777951114581</v>
      </c>
      <c r="I149" s="135" t="s">
        <v>63</v>
      </c>
      <c r="J149" s="423">
        <f>A149*1</f>
        <v>10</v>
      </c>
    </row>
    <row r="150" spans="1:10" ht="18" customHeight="1">
      <c r="A150" s="382" t="s">
        <v>1835</v>
      </c>
      <c r="B150" s="120" t="s">
        <v>323</v>
      </c>
      <c r="C150" s="121">
        <v>124.68826277478185</v>
      </c>
      <c r="D150" s="23">
        <f>VLOOKUP(A150,[1]pt!A$8:Q$1206,17,0)</f>
        <v>123.92298230949426</v>
      </c>
      <c r="E150" s="22">
        <f t="shared" si="4"/>
        <v>-0.61375501451156822</v>
      </c>
      <c r="F150" s="23">
        <v>131.64910717913014</v>
      </c>
      <c r="G150" s="23">
        <f>VLOOKUP(A150,[1]wb!A$8:Q$1206,17,0)</f>
        <v>130.89208824137174</v>
      </c>
      <c r="H150" s="22">
        <f t="shared" si="5"/>
        <v>-0.57502777951114581</v>
      </c>
      <c r="I150" s="16" t="s">
        <v>63</v>
      </c>
    </row>
    <row r="151" spans="1:10" ht="18" customHeight="1">
      <c r="A151" s="382" t="s">
        <v>1836</v>
      </c>
      <c r="B151" s="120" t="s">
        <v>324</v>
      </c>
      <c r="C151" s="121">
        <v>146.24176409207851</v>
      </c>
      <c r="D151" s="23">
        <f>VLOOKUP(A151,[1]pt!A$8:Q$1206,17,0)</f>
        <v>157.8177700185708</v>
      </c>
      <c r="E151" s="22">
        <f t="shared" si="4"/>
        <v>7.9156634894007851</v>
      </c>
      <c r="F151" s="23">
        <v>159.4146909474685</v>
      </c>
      <c r="G151" s="23">
        <f>VLOOKUP(A151,[1]wb!A$8:Q$1206,17,0)</f>
        <v>173.96169698579365</v>
      </c>
      <c r="H151" s="22">
        <f t="shared" si="5"/>
        <v>9.125260634303018</v>
      </c>
      <c r="I151" s="16" t="s">
        <v>325</v>
      </c>
    </row>
    <row r="152" spans="1:10" ht="18" customHeight="1">
      <c r="A152" s="382" t="s">
        <v>1837</v>
      </c>
      <c r="B152" s="120" t="s">
        <v>326</v>
      </c>
      <c r="C152" s="121">
        <v>124.33733035323166</v>
      </c>
      <c r="D152" s="23">
        <f>VLOOKUP(A152,[1]pt!A$8:Q$1206,17,0)</f>
        <v>147.32929694122535</v>
      </c>
      <c r="E152" s="22">
        <f t="shared" si="4"/>
        <v>18.491603867217904</v>
      </c>
      <c r="F152" s="23">
        <v>109.90259740259739</v>
      </c>
      <c r="G152" s="23">
        <f>VLOOKUP(A152,[1]wb!A$8:Q$1206,17,0)</f>
        <v>116.27428772777616</v>
      </c>
      <c r="H152" s="22">
        <f t="shared" si="5"/>
        <v>5.7975793800740405</v>
      </c>
      <c r="I152" s="16" t="s">
        <v>327</v>
      </c>
    </row>
    <row r="153" spans="1:10" ht="18" customHeight="1">
      <c r="A153" s="382" t="s">
        <v>1838</v>
      </c>
      <c r="B153" s="120" t="s">
        <v>328</v>
      </c>
      <c r="C153" s="121">
        <v>116.83659681737811</v>
      </c>
      <c r="D153" s="23">
        <f>VLOOKUP(A153,[1]pt!A$8:Q$1206,17,0)</f>
        <v>113.18032828658839</v>
      </c>
      <c r="E153" s="22">
        <f t="shared" si="4"/>
        <v>-3.1293863655620413</v>
      </c>
      <c r="F153" s="23">
        <v>156.71292117846656</v>
      </c>
      <c r="G153" s="23">
        <f>VLOOKUP(A153,[1]wb!A$8:Q$1206,17,0)</f>
        <v>153.8576228725706</v>
      </c>
      <c r="H153" s="22">
        <f t="shared" si="5"/>
        <v>-1.8219929055143496</v>
      </c>
      <c r="I153" s="16" t="s">
        <v>329</v>
      </c>
    </row>
    <row r="154" spans="1:10" ht="18" customHeight="1">
      <c r="A154" s="382" t="s">
        <v>1839</v>
      </c>
      <c r="B154" s="120" t="s">
        <v>330</v>
      </c>
      <c r="C154" s="121">
        <v>119.20889907271516</v>
      </c>
      <c r="D154" s="23">
        <f>VLOOKUP(A154,[1]pt!A$8:Q$1206,17,0)</f>
        <v>112.55051137566858</v>
      </c>
      <c r="E154" s="22">
        <f t="shared" si="4"/>
        <v>-5.5854787258668495</v>
      </c>
      <c r="F154" s="23">
        <v>124.2414651773425</v>
      </c>
      <c r="G154" s="23">
        <f>VLOOKUP(A154,[1]wb!A$8:Q$1206,17,0)</f>
        <v>118.27768571065637</v>
      </c>
      <c r="H154" s="22">
        <f t="shared" si="5"/>
        <v>-4.8001522343393361</v>
      </c>
      <c r="I154" s="16" t="s">
        <v>331</v>
      </c>
    </row>
    <row r="155" spans="1:10" ht="18" customHeight="1">
      <c r="A155" s="382" t="s">
        <v>1840</v>
      </c>
      <c r="B155" s="122" t="s">
        <v>332</v>
      </c>
      <c r="C155" s="123">
        <v>101.16761833178172</v>
      </c>
      <c r="D155" s="32">
        <f>VLOOKUP(A155,[1]pt!A$8:Q$1206,17,0)</f>
        <v>106.02992651358835</v>
      </c>
      <c r="E155" s="124">
        <f t="shared" si="4"/>
        <v>4.8061902236944576</v>
      </c>
      <c r="F155" s="32">
        <v>107.16890744651876</v>
      </c>
      <c r="G155" s="32">
        <f>VLOOKUP(A155,[1]wb!A$8:Q$1206,17,0)</f>
        <v>116.80204504698206</v>
      </c>
      <c r="H155" s="124">
        <f t="shared" si="5"/>
        <v>8.9887429385902635</v>
      </c>
      <c r="I155" s="37" t="s">
        <v>333</v>
      </c>
    </row>
    <row r="156" spans="1:10" s="136" customFormat="1" ht="18" customHeight="1">
      <c r="A156" s="385" t="s">
        <v>1841</v>
      </c>
      <c r="B156" s="132" t="s">
        <v>64</v>
      </c>
      <c r="C156" s="133">
        <v>125.55221447055447</v>
      </c>
      <c r="D156" s="134">
        <f>VLOOKUP(A156,[1]pt!A$8:Q$1206,17,0)</f>
        <v>126.07101948237691</v>
      </c>
      <c r="E156" s="116">
        <f t="shared" si="4"/>
        <v>0.41321852745505794</v>
      </c>
      <c r="F156" s="134">
        <v>132.62738381770438</v>
      </c>
      <c r="G156" s="134">
        <f>VLOOKUP(A156,[1]wb!A$8:Q$1206,17,0)</f>
        <v>134.10751010602021</v>
      </c>
      <c r="H156" s="116">
        <f t="shared" si="5"/>
        <v>1.1160035323853208</v>
      </c>
      <c r="I156" s="135" t="s">
        <v>65</v>
      </c>
    </row>
    <row r="157" spans="1:10" ht="18" customHeight="1">
      <c r="A157" s="386" t="s">
        <v>1842</v>
      </c>
      <c r="B157" s="120" t="s">
        <v>334</v>
      </c>
      <c r="C157" s="121">
        <v>125.55221447055447</v>
      </c>
      <c r="D157" s="23">
        <f>VLOOKUP(A157,[1]pt!A$8:Q$1206,17,0)</f>
        <v>126.07101948237691</v>
      </c>
      <c r="E157" s="22">
        <f t="shared" si="4"/>
        <v>0.41321852745505794</v>
      </c>
      <c r="F157" s="23">
        <v>132.62738381770438</v>
      </c>
      <c r="G157" s="23">
        <f>VLOOKUP(A157,[1]wb!A$8:Q$1206,17,0)</f>
        <v>134.10751010602021</v>
      </c>
      <c r="H157" s="22">
        <f t="shared" si="5"/>
        <v>1.1160035323853208</v>
      </c>
      <c r="I157" s="16" t="s">
        <v>335</v>
      </c>
    </row>
    <row r="158" spans="1:10" ht="18" customHeight="1">
      <c r="A158" s="387" t="s">
        <v>1843</v>
      </c>
      <c r="B158" s="120" t="s">
        <v>336</v>
      </c>
      <c r="C158" s="121">
        <v>119.1467519455676</v>
      </c>
      <c r="D158" s="23">
        <f>VLOOKUP(A158,[1]pt!A$8:Q$1206,17,0)</f>
        <v>118.96362084248985</v>
      </c>
      <c r="E158" s="22">
        <f t="shared" si="4"/>
        <v>-0.1537021363045028</v>
      </c>
      <c r="F158" s="23">
        <v>125.51240250646384</v>
      </c>
      <c r="G158" s="23">
        <f>VLOOKUP(A158,[1]wb!A$8:Q$1206,17,0)</f>
        <v>126.88031071338679</v>
      </c>
      <c r="H158" s="22">
        <f t="shared" si="5"/>
        <v>1.0898589936978453</v>
      </c>
      <c r="I158" s="16" t="s">
        <v>337</v>
      </c>
    </row>
    <row r="159" spans="1:10" ht="18" customHeight="1">
      <c r="A159" s="387" t="s">
        <v>1844</v>
      </c>
      <c r="B159" s="120" t="s">
        <v>338</v>
      </c>
      <c r="C159" s="121">
        <v>148.42861750720274</v>
      </c>
      <c r="D159" s="23">
        <f>VLOOKUP(A159,[1]pt!A$8:Q$1206,17,0)</f>
        <v>151.45430994640392</v>
      </c>
      <c r="E159" s="22">
        <f t="shared" si="4"/>
        <v>2.0384832049347636</v>
      </c>
      <c r="F159" s="23">
        <v>153.62779755882357</v>
      </c>
      <c r="G159" s="23">
        <f>VLOOKUP(A159,[1]wb!A$8:Q$1206,17,0)</f>
        <v>155.43914413225255</v>
      </c>
      <c r="H159" s="22">
        <f t="shared" si="5"/>
        <v>1.1790487152791655</v>
      </c>
      <c r="I159" s="16" t="s">
        <v>339</v>
      </c>
    </row>
    <row r="160" spans="1:10" s="136" customFormat="1" ht="18" customHeight="1">
      <c r="A160" s="385" t="s">
        <v>1845</v>
      </c>
      <c r="B160" s="132" t="s">
        <v>66</v>
      </c>
      <c r="C160" s="133">
        <v>118.31780367090033</v>
      </c>
      <c r="D160" s="134">
        <f>VLOOKUP(A160,[1]pt!A$8:Q$1206,17,0)</f>
        <v>120.21664866888699</v>
      </c>
      <c r="E160" s="116">
        <f t="shared" si="4"/>
        <v>1.6048683622189799</v>
      </c>
      <c r="F160" s="134">
        <v>120.09535299059793</v>
      </c>
      <c r="G160" s="134">
        <f>VLOOKUP(A160,[1]wb!A$8:Q$1206,17,0)</f>
        <v>121.90327342874986</v>
      </c>
      <c r="H160" s="116">
        <f t="shared" si="5"/>
        <v>1.5054041585551374</v>
      </c>
      <c r="I160" s="135" t="s">
        <v>67</v>
      </c>
    </row>
    <row r="161" spans="1:9" ht="18" customHeight="1">
      <c r="A161" s="386" t="s">
        <v>1846</v>
      </c>
      <c r="B161" s="120" t="s">
        <v>340</v>
      </c>
      <c r="C161" s="121">
        <v>103.66579240390996</v>
      </c>
      <c r="D161" s="23">
        <f>VLOOKUP(A161,[1]pt!A$8:Q$1206,17,0)</f>
        <v>104.24579004491193</v>
      </c>
      <c r="E161" s="22">
        <f t="shared" si="4"/>
        <v>0.55948797337326539</v>
      </c>
      <c r="F161" s="23">
        <v>103.61699354242778</v>
      </c>
      <c r="G161" s="23">
        <f>VLOOKUP(A161,[1]wb!A$8:Q$1206,17,0)</f>
        <v>104.52854481133748</v>
      </c>
      <c r="H161" s="22">
        <f t="shared" si="5"/>
        <v>0.87973143955046851</v>
      </c>
      <c r="I161" s="16" t="s">
        <v>341</v>
      </c>
    </row>
    <row r="162" spans="1:9" ht="18" customHeight="1">
      <c r="A162" s="386" t="s">
        <v>1847</v>
      </c>
      <c r="B162" s="120" t="s">
        <v>342</v>
      </c>
      <c r="C162" s="121">
        <v>111.85322516712525</v>
      </c>
      <c r="D162" s="23">
        <f>VLOOKUP(A162,[1]pt!A$8:Q$1206,17,0)</f>
        <v>112.03002690962767</v>
      </c>
      <c r="E162" s="22">
        <f t="shared" si="4"/>
        <v>0.1580658423020509</v>
      </c>
      <c r="F162" s="23">
        <v>122.34733362982327</v>
      </c>
      <c r="G162" s="23">
        <f>VLOOKUP(A162,[1]wb!A$8:Q$1206,17,0)</f>
        <v>122.92840940101179</v>
      </c>
      <c r="H162" s="22">
        <f t="shared" si="5"/>
        <v>0.47493946451390912</v>
      </c>
      <c r="I162" s="16" t="s">
        <v>343</v>
      </c>
    </row>
    <row r="163" spans="1:9" ht="18" customHeight="1">
      <c r="A163" s="386" t="s">
        <v>1848</v>
      </c>
      <c r="B163" s="120" t="s">
        <v>344</v>
      </c>
      <c r="C163" s="121">
        <v>86.47123303325111</v>
      </c>
      <c r="D163" s="23">
        <f>VLOOKUP(A163,[1]pt!A$8:Q$1206,17,0)</f>
        <v>87.876235279897074</v>
      </c>
      <c r="E163" s="22">
        <f t="shared" si="4"/>
        <v>1.6248204140973428</v>
      </c>
      <c r="F163" s="23">
        <v>90.071614034716504</v>
      </c>
      <c r="G163" s="23">
        <f>VLOOKUP(A163,[1]wb!A$8:Q$1206,17,0)</f>
        <v>93.616747618640417</v>
      </c>
      <c r="H163" s="22">
        <f t="shared" si="5"/>
        <v>3.9359054702378273</v>
      </c>
      <c r="I163" s="16" t="s">
        <v>345</v>
      </c>
    </row>
    <row r="164" spans="1:9" ht="18" customHeight="1">
      <c r="A164" s="386" t="s">
        <v>1849</v>
      </c>
      <c r="B164" s="120" t="s">
        <v>346</v>
      </c>
      <c r="C164" s="121">
        <v>103.74204818942138</v>
      </c>
      <c r="D164" s="23">
        <f>VLOOKUP(A164,[1]pt!A$8:Q$1206,17,0)</f>
        <v>104.3203142883924</v>
      </c>
      <c r="E164" s="22">
        <f t="shared" si="4"/>
        <v>0.55740763659800052</v>
      </c>
      <c r="F164" s="23">
        <v>101.42634015522891</v>
      </c>
      <c r="G164" s="23">
        <f>VLOOKUP(A164,[1]wb!A$8:Q$1206,17,0)</f>
        <v>102.15719741815178</v>
      </c>
      <c r="H164" s="22">
        <f t="shared" si="5"/>
        <v>0.72057935029926057</v>
      </c>
      <c r="I164" s="16" t="s">
        <v>347</v>
      </c>
    </row>
    <row r="165" spans="1:9" ht="18" customHeight="1">
      <c r="A165" s="387" t="s">
        <v>1850</v>
      </c>
      <c r="B165" s="120" t="s">
        <v>348</v>
      </c>
      <c r="C165" s="121">
        <v>111.02502034617409</v>
      </c>
      <c r="D165" s="23">
        <f>VLOOKUP(A165,[1]pt!A$8:Q$1206,17,0)</f>
        <v>107.33630309212056</v>
      </c>
      <c r="E165" s="22">
        <f t="shared" si="4"/>
        <v>-3.3224197956029826</v>
      </c>
      <c r="F165" s="23">
        <v>116.87843934632912</v>
      </c>
      <c r="G165" s="23">
        <f>VLOOKUP(A165,[1]wb!A$8:Q$1206,17,0)</f>
        <v>112.09845717722349</v>
      </c>
      <c r="H165" s="22">
        <f t="shared" si="5"/>
        <v>-4.0897039657945697</v>
      </c>
      <c r="I165" s="16" t="s">
        <v>349</v>
      </c>
    </row>
    <row r="166" spans="1:9" ht="18" customHeight="1">
      <c r="A166" s="387" t="s">
        <v>1857</v>
      </c>
      <c r="B166" s="120" t="s">
        <v>350</v>
      </c>
      <c r="C166" s="121">
        <v>111.81056720781912</v>
      </c>
      <c r="D166" s="23">
        <f>VLOOKUP(A166,[1]pt!A$8:Q$1206,17,0)</f>
        <v>106.79380745467917</v>
      </c>
      <c r="E166" s="22">
        <f t="shared" si="4"/>
        <v>-4.4868386579377955</v>
      </c>
      <c r="F166" s="23">
        <v>113.06995078551766</v>
      </c>
      <c r="G166" s="23">
        <f>VLOOKUP(A166,[1]wb!A$8:Q$1206,17,0)</f>
        <v>107.54840909877328</v>
      </c>
      <c r="H166" s="22">
        <f t="shared" si="5"/>
        <v>-4.8832971522364943</v>
      </c>
      <c r="I166" s="16" t="s">
        <v>351</v>
      </c>
    </row>
    <row r="167" spans="1:9" ht="18" customHeight="1">
      <c r="A167" s="387" t="s">
        <v>1851</v>
      </c>
      <c r="B167" s="120" t="s">
        <v>352</v>
      </c>
      <c r="C167" s="121">
        <v>108.59251888339752</v>
      </c>
      <c r="D167" s="23">
        <f>VLOOKUP(A167,[1]pt!A$8:Q$1206,17,0)</f>
        <v>109.01617923453513</v>
      </c>
      <c r="E167" s="22">
        <f t="shared" ref="E167:E172" si="6">D167/C167*100-100</f>
        <v>0.39013769594249936</v>
      </c>
      <c r="F167" s="23">
        <v>130.76978617236162</v>
      </c>
      <c r="G167" s="23">
        <f>VLOOKUP(A167,[1]wb!A$8:Q$1206,17,0)</f>
        <v>128.69461991307983</v>
      </c>
      <c r="H167" s="22">
        <f t="shared" ref="H167:H172" si="7">G167/F167*100-100</f>
        <v>-1.5868851055140567</v>
      </c>
      <c r="I167" s="16" t="s">
        <v>353</v>
      </c>
    </row>
    <row r="168" spans="1:9" ht="18" customHeight="1">
      <c r="A168" s="387" t="s">
        <v>1852</v>
      </c>
      <c r="B168" s="120" t="s">
        <v>354</v>
      </c>
      <c r="C168" s="121">
        <v>129.91952133636502</v>
      </c>
      <c r="D168" s="23">
        <f>VLOOKUP(A168,[1]pt!A$8:Q$1206,17,0)</f>
        <v>132.93455987439742</v>
      </c>
      <c r="E168" s="22">
        <f t="shared" si="6"/>
        <v>2.3206970800226259</v>
      </c>
      <c r="F168" s="23">
        <v>144.83894078195723</v>
      </c>
      <c r="G168" s="23">
        <f>VLOOKUP(A168,[1]wb!A$8:Q$1206,17,0)</f>
        <v>149.35984522536373</v>
      </c>
      <c r="H168" s="22">
        <f t="shared" si="7"/>
        <v>3.1213321631593089</v>
      </c>
      <c r="I168" s="16" t="s">
        <v>355</v>
      </c>
    </row>
    <row r="169" spans="1:9" ht="18" customHeight="1">
      <c r="A169" s="387" t="s">
        <v>1853</v>
      </c>
      <c r="B169" s="120" t="s">
        <v>356</v>
      </c>
      <c r="C169" s="121">
        <v>136.49151333005111</v>
      </c>
      <c r="D169" s="23">
        <f>VLOOKUP(A169,[1]pt!A$8:Q$1206,17,0)</f>
        <v>138.95337465142177</v>
      </c>
      <c r="E169" s="22">
        <f t="shared" si="6"/>
        <v>1.8036735481257438</v>
      </c>
      <c r="F169" s="23">
        <v>159.30886243386249</v>
      </c>
      <c r="G169" s="23">
        <f>VLOOKUP(A169,[1]wb!A$8:Q$1206,17,0)</f>
        <v>165.56437389770721</v>
      </c>
      <c r="H169" s="22">
        <f t="shared" si="7"/>
        <v>3.9266562878394353</v>
      </c>
      <c r="I169" s="16" t="s">
        <v>357</v>
      </c>
    </row>
    <row r="170" spans="1:9" ht="18" customHeight="1">
      <c r="A170" s="387" t="s">
        <v>1854</v>
      </c>
      <c r="B170" s="120" t="s">
        <v>358</v>
      </c>
      <c r="C170" s="121">
        <v>105.76579006514636</v>
      </c>
      <c r="D170" s="23">
        <f>VLOOKUP(A170,[1]pt!A$8:Q$1206,17,0)</f>
        <v>110.81389465825703</v>
      </c>
      <c r="E170" s="22">
        <f t="shared" si="6"/>
        <v>4.772908697605601</v>
      </c>
      <c r="F170" s="23">
        <v>107.12599927932594</v>
      </c>
      <c r="G170" s="23">
        <f>VLOOKUP(A170,[1]wb!A$8:Q$1206,17,0)</f>
        <v>107.12599927932594</v>
      </c>
      <c r="H170" s="22">
        <f t="shared" si="7"/>
        <v>0</v>
      </c>
      <c r="I170" s="16" t="s">
        <v>359</v>
      </c>
    </row>
    <row r="171" spans="1:9" ht="18" customHeight="1">
      <c r="A171" s="387" t="s">
        <v>1855</v>
      </c>
      <c r="B171" s="120" t="s">
        <v>360</v>
      </c>
      <c r="C171" s="121">
        <v>166.86066761850844</v>
      </c>
      <c r="D171" s="23">
        <f>VLOOKUP(A171,[1]pt!A$8:Q$1206,17,0)</f>
        <v>162.22664133184711</v>
      </c>
      <c r="E171" s="22">
        <f t="shared" si="6"/>
        <v>-2.7771831149903221</v>
      </c>
      <c r="F171" s="23">
        <v>149.45482866043611</v>
      </c>
      <c r="G171" s="23">
        <f>VLOOKUP(A171,[1]wb!A$8:Q$1206,17,0)</f>
        <v>151.36292834890969</v>
      </c>
      <c r="H171" s="22">
        <f t="shared" si="7"/>
        <v>1.2767066180302749</v>
      </c>
      <c r="I171" s="16" t="s">
        <v>361</v>
      </c>
    </row>
    <row r="172" spans="1:9" ht="18" customHeight="1">
      <c r="A172" s="387" t="s">
        <v>1856</v>
      </c>
      <c r="B172" s="122" t="s">
        <v>362</v>
      </c>
      <c r="C172" s="123">
        <v>109.05819003658716</v>
      </c>
      <c r="D172" s="32">
        <f>VLOOKUP(A172,[1]pt!A$8:Q$1206,17,0)</f>
        <v>113.19835413492116</v>
      </c>
      <c r="E172" s="124">
        <f t="shared" si="6"/>
        <v>3.7962890241851994</v>
      </c>
      <c r="F172" s="32">
        <v>111.79975401341314</v>
      </c>
      <c r="G172" s="32">
        <f>VLOOKUP(A172,[1]wb!A$8:Q$1206,17,0)</f>
        <v>113.784291756537</v>
      </c>
      <c r="H172" s="124">
        <f t="shared" si="7"/>
        <v>1.7750823878250941</v>
      </c>
      <c r="I172" s="37" t="s">
        <v>363</v>
      </c>
    </row>
    <row r="173" spans="1:9" ht="18" customHeight="1">
      <c r="B173" s="503" t="s">
        <v>2122</v>
      </c>
      <c r="C173" s="503"/>
      <c r="D173" s="503"/>
      <c r="E173" s="503"/>
      <c r="F173" s="479" t="s">
        <v>2133</v>
      </c>
      <c r="G173" s="479"/>
      <c r="H173" s="479"/>
      <c r="I173" s="479"/>
    </row>
    <row r="174" spans="1:9" ht="21" customHeight="1">
      <c r="B174" s="504"/>
      <c r="C174" s="504"/>
      <c r="D174" s="504"/>
      <c r="E174" s="504"/>
      <c r="F174" s="480"/>
      <c r="G174" s="480"/>
      <c r="H174" s="480"/>
      <c r="I174" s="480"/>
    </row>
  </sheetData>
  <mergeCells count="22">
    <mergeCell ref="V39:W39"/>
    <mergeCell ref="B173:E174"/>
    <mergeCell ref="F173:I174"/>
    <mergeCell ref="B31:I31"/>
    <mergeCell ref="B32:I32"/>
    <mergeCell ref="B34:B37"/>
    <mergeCell ref="C34:E34"/>
    <mergeCell ref="F34:H34"/>
    <mergeCell ref="I34:I37"/>
    <mergeCell ref="K5:L5"/>
    <mergeCell ref="M5:N5"/>
    <mergeCell ref="O5:P5"/>
    <mergeCell ref="Q5:R5"/>
    <mergeCell ref="V9:W9"/>
    <mergeCell ref="B30:I30"/>
    <mergeCell ref="B1:I1"/>
    <mergeCell ref="B2:I2"/>
    <mergeCell ref="B3:I3"/>
    <mergeCell ref="B5:B8"/>
    <mergeCell ref="C5:E5"/>
    <mergeCell ref="F5:H5"/>
    <mergeCell ref="I5:I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1" orientation="landscape" useFirstPageNumber="1" r:id="rId1"/>
  <headerFooter alignWithMargins="0">
    <oddHeader>&amp;L&amp;8PCBS: Prices and Price Indices Annual Bulletin, 2017&amp;R&amp;1&amp;K00+000ء &amp;8&amp;K000000PCBS: الأسعار والأرقام القياسية النشرة السنوية، 2017</oddHeader>
    <oddFooter>&amp;C&amp;P</oddFooter>
  </headerFooter>
  <rowBreaks count="1" manualBreakCount="1">
    <brk id="155" min="1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W175"/>
  <sheetViews>
    <sheetView rightToLeft="1" view="pageBreakPreview" topLeftCell="B1" zoomScaleNormal="100" zoomScaleSheetLayoutView="100" workbookViewId="0">
      <selection activeCell="I9" sqref="I9"/>
    </sheetView>
  </sheetViews>
  <sheetFormatPr defaultColWidth="8.7109375" defaultRowHeight="16.5" customHeight="1"/>
  <cols>
    <col min="1" max="1" width="10.140625" style="96" hidden="1" customWidth="1"/>
    <col min="2" max="2" width="28.7109375" style="125" customWidth="1"/>
    <col min="3" max="8" width="11.7109375" style="125" customWidth="1"/>
    <col min="9" max="9" width="38.28515625" style="125" customWidth="1"/>
    <col min="10" max="18" width="7.85546875" style="39" customWidth="1"/>
    <col min="19" max="19" width="33.28515625" style="39" customWidth="1"/>
    <col min="20" max="16384" width="8.7109375" style="39"/>
  </cols>
  <sheetData>
    <row r="1" spans="1:23" ht="19.899999999999999" customHeight="1">
      <c r="B1" s="488" t="s">
        <v>1858</v>
      </c>
      <c r="C1" s="488"/>
      <c r="D1" s="488"/>
      <c r="E1" s="488"/>
      <c r="F1" s="488"/>
      <c r="G1" s="488"/>
      <c r="H1" s="488"/>
      <c r="I1" s="48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23" ht="29.45" customHeight="1">
      <c r="B2" s="525" t="s">
        <v>2136</v>
      </c>
      <c r="C2" s="525"/>
      <c r="D2" s="525"/>
      <c r="E2" s="525"/>
      <c r="F2" s="525"/>
      <c r="G2" s="525"/>
      <c r="H2" s="525"/>
      <c r="I2" s="525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23" ht="19.899999999999999" customHeight="1">
      <c r="B3" s="488" t="s">
        <v>37</v>
      </c>
      <c r="C3" s="488"/>
      <c r="D3" s="488"/>
      <c r="E3" s="488"/>
      <c r="F3" s="488"/>
      <c r="G3" s="488"/>
      <c r="H3" s="488"/>
      <c r="I3" s="488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3" s="42" customFormat="1" ht="4.9000000000000004" customHeight="1">
      <c r="A4" s="97"/>
      <c r="B4" s="98"/>
      <c r="C4" s="98"/>
      <c r="D4" s="98"/>
      <c r="E4" s="98"/>
      <c r="F4" s="98"/>
      <c r="G4" s="98"/>
      <c r="H4" s="98"/>
      <c r="I4" s="98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23" s="43" customFormat="1" ht="17.25" customHeight="1">
      <c r="A5" s="99"/>
      <c r="B5" s="490" t="s">
        <v>81</v>
      </c>
      <c r="C5" s="526" t="s">
        <v>82</v>
      </c>
      <c r="D5" s="527"/>
      <c r="E5" s="527"/>
      <c r="F5" s="528" t="s">
        <v>83</v>
      </c>
      <c r="G5" s="528"/>
      <c r="H5" s="528"/>
      <c r="I5" s="498" t="s">
        <v>84</v>
      </c>
      <c r="J5" s="44"/>
      <c r="K5" s="495"/>
      <c r="L5" s="495"/>
      <c r="M5" s="495"/>
      <c r="N5" s="495"/>
      <c r="O5" s="495"/>
      <c r="P5" s="495"/>
      <c r="Q5" s="495"/>
      <c r="R5" s="495"/>
    </row>
    <row r="6" spans="1:23" s="43" customFormat="1" ht="17.25" customHeight="1">
      <c r="A6" s="99"/>
      <c r="B6" s="491"/>
      <c r="C6" s="100" t="s">
        <v>364</v>
      </c>
      <c r="D6" s="101"/>
      <c r="E6" s="102" t="s">
        <v>365</v>
      </c>
      <c r="F6" s="100" t="s">
        <v>366</v>
      </c>
      <c r="G6" s="101"/>
      <c r="H6" s="102" t="s">
        <v>367</v>
      </c>
      <c r="I6" s="499"/>
      <c r="J6" s="44"/>
      <c r="K6" s="103"/>
      <c r="L6" s="103"/>
      <c r="M6" s="103"/>
      <c r="N6" s="103"/>
      <c r="O6" s="103"/>
      <c r="P6" s="103"/>
      <c r="Q6" s="103"/>
      <c r="R6" s="103"/>
    </row>
    <row r="7" spans="1:23" s="43" customFormat="1" ht="17.25" customHeight="1">
      <c r="A7" s="99"/>
      <c r="B7" s="491"/>
      <c r="C7" s="100" t="s">
        <v>40</v>
      </c>
      <c r="D7" s="104" t="s">
        <v>42</v>
      </c>
      <c r="E7" s="105" t="s">
        <v>41</v>
      </c>
      <c r="F7" s="100" t="s">
        <v>40</v>
      </c>
      <c r="G7" s="104" t="s">
        <v>42</v>
      </c>
      <c r="H7" s="105" t="s">
        <v>41</v>
      </c>
      <c r="I7" s="499"/>
      <c r="J7" s="46"/>
      <c r="K7" s="47"/>
      <c r="L7" s="47"/>
      <c r="M7" s="47"/>
      <c r="N7" s="47"/>
      <c r="O7" s="47"/>
      <c r="P7" s="47"/>
      <c r="Q7" s="47"/>
      <c r="R7" s="47"/>
    </row>
    <row r="8" spans="1:23" s="43" customFormat="1" ht="24.6" customHeight="1">
      <c r="A8" s="99"/>
      <c r="B8" s="492"/>
      <c r="C8" s="126">
        <v>2016</v>
      </c>
      <c r="D8" s="107">
        <v>2017</v>
      </c>
      <c r="E8" s="107" t="s">
        <v>43</v>
      </c>
      <c r="F8" s="126">
        <v>2016</v>
      </c>
      <c r="G8" s="107">
        <v>2017</v>
      </c>
      <c r="H8" s="107" t="s">
        <v>43</v>
      </c>
      <c r="I8" s="500"/>
      <c r="J8" s="49"/>
      <c r="K8" s="50"/>
      <c r="L8" s="50"/>
      <c r="M8" s="50"/>
      <c r="N8" s="50"/>
      <c r="O8" s="50"/>
      <c r="P8" s="50"/>
      <c r="Q8" s="50"/>
      <c r="R8" s="50"/>
    </row>
    <row r="9" spans="1:23" s="75" customFormat="1" ht="18" customHeight="1">
      <c r="A9" s="108" t="s">
        <v>1626</v>
      </c>
      <c r="B9" s="109" t="s">
        <v>82</v>
      </c>
      <c r="C9" s="110">
        <v>104.08941111651355</v>
      </c>
      <c r="D9" s="111">
        <f>VLOOKUP(A9,[1]gs!A$8:Q$1206,17,0)</f>
        <v>104.20488800155449</v>
      </c>
      <c r="E9" s="112">
        <f>D9/C9*100-100</f>
        <v>0.11094008872014172</v>
      </c>
      <c r="F9" s="111">
        <v>112.92517627472405</v>
      </c>
      <c r="G9" s="111">
        <f>VLOOKUP(A9,[1]j1!A$8:Q$1206,17,0)</f>
        <v>115.38740142373501</v>
      </c>
      <c r="H9" s="112">
        <f>G9/F9*100-100</f>
        <v>2.1804040783791834</v>
      </c>
      <c r="I9" s="113" t="s">
        <v>2138</v>
      </c>
      <c r="J9" s="72"/>
      <c r="K9" s="73"/>
      <c r="L9" s="73"/>
      <c r="M9" s="73"/>
      <c r="N9" s="73"/>
      <c r="O9" s="73"/>
      <c r="P9" s="73"/>
      <c r="Q9" s="73"/>
      <c r="R9" s="73"/>
      <c r="S9" s="74"/>
      <c r="V9" s="496"/>
      <c r="W9" s="497"/>
    </row>
    <row r="10" spans="1:23" s="75" customFormat="1" ht="18" customHeight="1">
      <c r="A10" s="108" t="s">
        <v>1627</v>
      </c>
      <c r="B10" s="114" t="s">
        <v>44</v>
      </c>
      <c r="C10" s="115">
        <v>101.55198050413696</v>
      </c>
      <c r="D10" s="92">
        <f>VLOOKUP(A10,[1]gs!A$8:Q$1206,17,0)</f>
        <v>101.75013021698517</v>
      </c>
      <c r="E10" s="116">
        <f t="shared" ref="E10:E28" si="0">D10/C10*100-100</f>
        <v>0.19512146574052736</v>
      </c>
      <c r="F10" s="92">
        <v>109.84308519384412</v>
      </c>
      <c r="G10" s="92">
        <f>VLOOKUP(A10,[1]j1!A$8:Q$1206,17,0)</f>
        <v>110.76247794141223</v>
      </c>
      <c r="H10" s="116">
        <f t="shared" ref="H10:H28" si="1">G10/F10*100-100</f>
        <v>0.83700557567701139</v>
      </c>
      <c r="I10" s="117" t="s">
        <v>45</v>
      </c>
      <c r="J10" s="72"/>
      <c r="K10" s="73"/>
      <c r="L10" s="73"/>
      <c r="M10" s="73"/>
      <c r="N10" s="73"/>
      <c r="O10" s="73"/>
      <c r="P10" s="73"/>
      <c r="Q10" s="73"/>
      <c r="R10" s="73"/>
      <c r="S10" s="74"/>
    </row>
    <row r="11" spans="1:23" s="57" customFormat="1" ht="18" customHeight="1">
      <c r="A11" s="118" t="s">
        <v>89</v>
      </c>
      <c r="B11" s="60" t="s">
        <v>90</v>
      </c>
      <c r="C11" s="29">
        <v>102.41149218466929</v>
      </c>
      <c r="D11" s="21">
        <f>VLOOKUP(A11,[1]gs!A$8:Q$1206,17,0)</f>
        <v>102.11044405504298</v>
      </c>
      <c r="E11" s="22">
        <f t="shared" si="0"/>
        <v>-0.29395932351367549</v>
      </c>
      <c r="F11" s="21">
        <v>110.9823542862673</v>
      </c>
      <c r="G11" s="21">
        <f>VLOOKUP(A11,[1]j1!A$8:Q$1206,17,0)</f>
        <v>112.21584335847332</v>
      </c>
      <c r="H11" s="22">
        <f t="shared" si="1"/>
        <v>1.111428100564865</v>
      </c>
      <c r="I11" s="59" t="s">
        <v>91</v>
      </c>
      <c r="J11" s="54"/>
      <c r="K11" s="55"/>
      <c r="L11" s="55"/>
      <c r="M11" s="55"/>
      <c r="N11" s="55"/>
      <c r="O11" s="55"/>
      <c r="P11" s="55"/>
      <c r="Q11" s="55"/>
      <c r="R11" s="55"/>
      <c r="S11" s="56"/>
    </row>
    <row r="12" spans="1:23" s="57" customFormat="1" ht="18" customHeight="1">
      <c r="A12" s="118" t="s">
        <v>1628</v>
      </c>
      <c r="B12" s="62" t="s">
        <v>92</v>
      </c>
      <c r="C12" s="29">
        <v>90.529811308509906</v>
      </c>
      <c r="D12" s="21">
        <f>VLOOKUP(A12,[1]gs!A$8:Q$1206,17,0)</f>
        <v>88.577426986113664</v>
      </c>
      <c r="E12" s="22">
        <f t="shared" si="0"/>
        <v>-2.1566203377391844</v>
      </c>
      <c r="F12" s="63">
        <v>103.89239284547449</v>
      </c>
      <c r="G12" s="63">
        <f>VLOOKUP(A12,[1]j1!A$8:Q$1206,17,0)</f>
        <v>108.88630634090204</v>
      </c>
      <c r="H12" s="22">
        <f t="shared" si="1"/>
        <v>4.8068134332561669</v>
      </c>
      <c r="I12" s="64" t="s">
        <v>93</v>
      </c>
      <c r="J12" s="54"/>
      <c r="K12" s="65"/>
      <c r="L12" s="55"/>
      <c r="M12" s="65"/>
      <c r="N12" s="55"/>
      <c r="O12" s="65"/>
      <c r="P12" s="55"/>
      <c r="Q12" s="55"/>
      <c r="R12" s="55"/>
      <c r="S12" s="56"/>
    </row>
    <row r="13" spans="1:23" s="57" customFormat="1" ht="18" customHeight="1">
      <c r="A13" s="118" t="s">
        <v>1629</v>
      </c>
      <c r="B13" s="60" t="s">
        <v>94</v>
      </c>
      <c r="C13" s="29">
        <v>98.8140743436946</v>
      </c>
      <c r="D13" s="21">
        <f>VLOOKUP(A13,[1]gs!A$8:Q$1206,17,0)</f>
        <v>94.26152664269938</v>
      </c>
      <c r="E13" s="22">
        <f t="shared" si="0"/>
        <v>-4.6071854958237708</v>
      </c>
      <c r="F13" s="21">
        <v>108.02218793363674</v>
      </c>
      <c r="G13" s="21">
        <f>VLOOKUP(A13,[1]j1!A$8:Q$1206,17,0)</f>
        <v>106.59579622714641</v>
      </c>
      <c r="H13" s="22">
        <f t="shared" si="1"/>
        <v>-1.3204617808395369</v>
      </c>
      <c r="I13" s="59" t="s">
        <v>95</v>
      </c>
      <c r="J13" s="54"/>
      <c r="K13" s="55"/>
      <c r="L13" s="55"/>
      <c r="M13" s="55"/>
      <c r="N13" s="55"/>
      <c r="O13" s="55"/>
      <c r="P13" s="55"/>
      <c r="Q13" s="55"/>
      <c r="R13" s="55"/>
      <c r="S13" s="56"/>
    </row>
    <row r="14" spans="1:23" s="57" customFormat="1" ht="18" customHeight="1">
      <c r="A14" s="118" t="s">
        <v>1630</v>
      </c>
      <c r="B14" s="62" t="s">
        <v>96</v>
      </c>
      <c r="C14" s="29">
        <v>104.05449129413806</v>
      </c>
      <c r="D14" s="21">
        <f>VLOOKUP(A14,[1]gs!A$8:Q$1206,17,0)</f>
        <v>94.049569250088567</v>
      </c>
      <c r="E14" s="22">
        <f t="shared" si="0"/>
        <v>-9.6150794834678379</v>
      </c>
      <c r="F14" s="21">
        <v>124.63875457596971</v>
      </c>
      <c r="G14" s="21">
        <f>VLOOKUP(A14,[1]j1!A$8:Q$1206,17,0)</f>
        <v>123.05525636909766</v>
      </c>
      <c r="H14" s="22">
        <f t="shared" si="1"/>
        <v>-1.270470177802423</v>
      </c>
      <c r="I14" s="64" t="s">
        <v>97</v>
      </c>
      <c r="J14" s="54"/>
      <c r="K14" s="55"/>
      <c r="L14" s="55"/>
      <c r="M14" s="55"/>
      <c r="N14" s="55"/>
      <c r="O14" s="55"/>
      <c r="P14" s="55"/>
      <c r="Q14" s="55"/>
      <c r="R14" s="55"/>
      <c r="S14" s="56"/>
    </row>
    <row r="15" spans="1:23" s="57" customFormat="1" ht="18" customHeight="1">
      <c r="A15" s="118" t="s">
        <v>1631</v>
      </c>
      <c r="B15" s="62" t="s">
        <v>98</v>
      </c>
      <c r="C15" s="29">
        <v>92.94577454879186</v>
      </c>
      <c r="D15" s="21">
        <f>VLOOKUP(A15,[1]gs!A$8:Q$1206,17,0)</f>
        <v>94.498879802829279</v>
      </c>
      <c r="E15" s="22">
        <f t="shared" si="0"/>
        <v>1.6709799467237758</v>
      </c>
      <c r="F15" s="21">
        <v>85.935564328046908</v>
      </c>
      <c r="G15" s="21">
        <f>VLOOKUP(A15,[1]j1!A$8:Q$1206,17,0)</f>
        <v>84.717997477774574</v>
      </c>
      <c r="H15" s="22">
        <f t="shared" si="1"/>
        <v>-1.4168369752300123</v>
      </c>
      <c r="I15" s="64" t="s">
        <v>99</v>
      </c>
      <c r="J15" s="54"/>
      <c r="K15" s="55"/>
      <c r="L15" s="55"/>
      <c r="M15" s="55"/>
      <c r="N15" s="55"/>
      <c r="O15" s="55"/>
      <c r="P15" s="55"/>
      <c r="Q15" s="55"/>
      <c r="R15" s="55"/>
      <c r="S15" s="56"/>
    </row>
    <row r="16" spans="1:23" s="57" customFormat="1" ht="18" customHeight="1">
      <c r="A16" s="118" t="s">
        <v>1632</v>
      </c>
      <c r="B16" s="62" t="s">
        <v>100</v>
      </c>
      <c r="C16" s="29">
        <v>89.415443402238864</v>
      </c>
      <c r="D16" s="21">
        <f>VLOOKUP(A16,[1]gs!A$8:Q$1206,17,0)</f>
        <v>93.862795929851757</v>
      </c>
      <c r="E16" s="22">
        <f t="shared" si="0"/>
        <v>4.9738080564073215</v>
      </c>
      <c r="F16" s="21">
        <v>121.7959615119991</v>
      </c>
      <c r="G16" s="21">
        <f>VLOOKUP(A16,[1]j1!A$8:Q$1206,17,0)</f>
        <v>119.24281433729475</v>
      </c>
      <c r="H16" s="22">
        <f t="shared" si="1"/>
        <v>-2.0962494511386751</v>
      </c>
      <c r="I16" s="64" t="s">
        <v>101</v>
      </c>
      <c r="J16" s="54"/>
      <c r="K16" s="55"/>
      <c r="L16" s="55"/>
      <c r="M16" s="55"/>
      <c r="N16" s="55"/>
      <c r="O16" s="55"/>
      <c r="P16" s="55"/>
      <c r="Q16" s="55"/>
      <c r="R16" s="55"/>
      <c r="S16" s="56"/>
    </row>
    <row r="17" spans="1:19" s="57" customFormat="1" ht="18" customHeight="1">
      <c r="A17" s="118" t="s">
        <v>1633</v>
      </c>
      <c r="B17" s="58" t="s">
        <v>102</v>
      </c>
      <c r="C17" s="29">
        <v>104.16793227790208</v>
      </c>
      <c r="D17" s="21">
        <f>VLOOKUP(A17,[1]gs!A$8:Q$1206,17,0)</f>
        <v>104.74992413573835</v>
      </c>
      <c r="E17" s="22">
        <f t="shared" si="0"/>
        <v>0.55870539532610053</v>
      </c>
      <c r="F17" s="21">
        <v>111.52436039987403</v>
      </c>
      <c r="G17" s="21">
        <f>VLOOKUP(A17,[1]j1!A$8:Q$1206,17,0)</f>
        <v>114.64571644632321</v>
      </c>
      <c r="H17" s="22">
        <f t="shared" si="1"/>
        <v>2.798810981975123</v>
      </c>
      <c r="I17" s="59" t="s">
        <v>103</v>
      </c>
      <c r="J17" s="54"/>
      <c r="K17" s="55"/>
      <c r="L17" s="55"/>
      <c r="M17" s="55"/>
      <c r="N17" s="55"/>
      <c r="O17" s="55"/>
      <c r="P17" s="55"/>
      <c r="Q17" s="55"/>
      <c r="R17" s="55"/>
      <c r="S17" s="56"/>
    </row>
    <row r="18" spans="1:19" s="57" customFormat="1" ht="18" customHeight="1">
      <c r="A18" s="118" t="s">
        <v>1634</v>
      </c>
      <c r="B18" s="62" t="s">
        <v>104</v>
      </c>
      <c r="C18" s="29">
        <v>115.21921127419897</v>
      </c>
      <c r="D18" s="21">
        <f>VLOOKUP(A18,[1]gs!A$8:Q$1206,17,0)</f>
        <v>113.69802100622792</v>
      </c>
      <c r="E18" s="22">
        <f t="shared" si="0"/>
        <v>-1.3202574910454103</v>
      </c>
      <c r="F18" s="21">
        <v>115.55830993181478</v>
      </c>
      <c r="G18" s="21">
        <f>VLOOKUP(A18,[1]j1!A$8:Q$1206,17,0)</f>
        <v>111.86506394049822</v>
      </c>
      <c r="H18" s="22">
        <f t="shared" si="1"/>
        <v>-3.1960020819755499</v>
      </c>
      <c r="I18" s="64" t="s">
        <v>105</v>
      </c>
      <c r="J18" s="54"/>
      <c r="K18" s="55"/>
      <c r="L18" s="55"/>
      <c r="M18" s="55"/>
      <c r="N18" s="55"/>
      <c r="O18" s="55"/>
      <c r="P18" s="55"/>
      <c r="Q18" s="55"/>
      <c r="R18" s="55"/>
      <c r="S18" s="56"/>
    </row>
    <row r="19" spans="1:19" s="57" customFormat="1" ht="18" customHeight="1">
      <c r="A19" s="118" t="s">
        <v>1635</v>
      </c>
      <c r="B19" s="60" t="s">
        <v>106</v>
      </c>
      <c r="C19" s="29">
        <v>109.68843343432944</v>
      </c>
      <c r="D19" s="21">
        <f>VLOOKUP(A19,[1]gs!A$8:Q$1206,17,0)</f>
        <v>108.34618052573295</v>
      </c>
      <c r="E19" s="22">
        <f t="shared" si="0"/>
        <v>-1.2236959418333839</v>
      </c>
      <c r="F19" s="21">
        <v>111.6161278922029</v>
      </c>
      <c r="G19" s="21">
        <f>VLOOKUP(A19,[1]j1!A$8:Q$1206,17,0)</f>
        <v>121.96344856934478</v>
      </c>
      <c r="H19" s="22">
        <f t="shared" si="1"/>
        <v>9.2704530004258601</v>
      </c>
      <c r="I19" s="66" t="s">
        <v>107</v>
      </c>
      <c r="J19" s="54"/>
      <c r="K19" s="55"/>
      <c r="L19" s="55"/>
      <c r="M19" s="55"/>
      <c r="N19" s="55"/>
      <c r="O19" s="55"/>
      <c r="P19" s="55"/>
      <c r="Q19" s="55"/>
      <c r="R19" s="55"/>
      <c r="S19" s="56"/>
    </row>
    <row r="20" spans="1:19" s="57" customFormat="1" ht="18" customHeight="1">
      <c r="A20" s="118" t="s">
        <v>1636</v>
      </c>
      <c r="B20" s="67" t="s">
        <v>108</v>
      </c>
      <c r="C20" s="29">
        <v>84.929356357927801</v>
      </c>
      <c r="D20" s="21">
        <f>VLOOKUP(A20,[1]gs!A$8:Q$1206,17,0)</f>
        <v>90.650619222047794</v>
      </c>
      <c r="E20" s="22">
        <f t="shared" si="0"/>
        <v>6.7364962004518247</v>
      </c>
      <c r="F20" s="21">
        <v>92.009987515605488</v>
      </c>
      <c r="G20" s="21">
        <f>VLOOKUP(A20,[1]j1!A$8:Q$1206,17,0)</f>
        <v>99.250936329588001</v>
      </c>
      <c r="H20" s="22">
        <f t="shared" si="1"/>
        <v>7.869742198100397</v>
      </c>
      <c r="I20" s="59" t="s">
        <v>109</v>
      </c>
      <c r="J20" s="54"/>
      <c r="K20" s="55"/>
      <c r="L20" s="55"/>
      <c r="M20" s="55"/>
      <c r="N20" s="55"/>
      <c r="O20" s="55"/>
      <c r="P20" s="55"/>
      <c r="Q20" s="55"/>
      <c r="R20" s="55"/>
      <c r="S20" s="56"/>
    </row>
    <row r="21" spans="1:19" s="75" customFormat="1" ht="18" customHeight="1">
      <c r="A21" s="108" t="s">
        <v>1637</v>
      </c>
      <c r="B21" s="119" t="s">
        <v>110</v>
      </c>
      <c r="C21" s="29">
        <v>105.3879511314468</v>
      </c>
      <c r="D21" s="21">
        <f>VLOOKUP(A21,[1]gs!A$8:Q$1206,17,0)</f>
        <v>104.70501644438053</v>
      </c>
      <c r="E21" s="22">
        <f t="shared" si="0"/>
        <v>-0.64801970219011196</v>
      </c>
      <c r="F21" s="21">
        <v>79.262509142004816</v>
      </c>
      <c r="G21" s="21">
        <f>VLOOKUP(A21,[1]j1!A$8:Q$1206,17,0)</f>
        <v>73.589579086688204</v>
      </c>
      <c r="H21" s="22">
        <f t="shared" si="1"/>
        <v>-7.1571416508568149</v>
      </c>
      <c r="I21" s="59" t="s">
        <v>111</v>
      </c>
      <c r="J21" s="72"/>
      <c r="K21" s="73"/>
      <c r="L21" s="73"/>
      <c r="M21" s="73"/>
      <c r="N21" s="73"/>
      <c r="O21" s="73"/>
      <c r="P21" s="73"/>
      <c r="Q21" s="73"/>
      <c r="R21" s="73"/>
      <c r="S21" s="74"/>
    </row>
    <row r="22" spans="1:19" ht="18" customHeight="1">
      <c r="A22" s="96" t="s">
        <v>1638</v>
      </c>
      <c r="B22" s="120" t="s">
        <v>112</v>
      </c>
      <c r="C22" s="121">
        <v>105.4251828650569</v>
      </c>
      <c r="D22" s="23">
        <f>VLOOKUP(A22,[1]gs!A$8:Q$1206,17,0)</f>
        <v>104.72920710881738</v>
      </c>
      <c r="E22" s="22">
        <f t="shared" si="0"/>
        <v>-0.66016082431686129</v>
      </c>
      <c r="F22" s="23">
        <v>77.997451219430857</v>
      </c>
      <c r="G22" s="23">
        <f>VLOOKUP(A22,[1]j1!A$8:Q$1206,17,0)</f>
        <v>71.899185358900823</v>
      </c>
      <c r="H22" s="22">
        <f t="shared" si="1"/>
        <v>-7.8185450488295345</v>
      </c>
      <c r="I22" s="16" t="s">
        <v>113</v>
      </c>
      <c r="J22" s="76"/>
      <c r="K22" s="43"/>
      <c r="L22" s="43"/>
      <c r="M22" s="43"/>
      <c r="N22" s="43"/>
      <c r="O22" s="43"/>
      <c r="P22" s="43"/>
      <c r="Q22" s="43"/>
      <c r="R22" s="43"/>
      <c r="S22" s="43"/>
    </row>
    <row r="23" spans="1:19" ht="18" customHeight="1">
      <c r="A23" s="96" t="s">
        <v>1639</v>
      </c>
      <c r="B23" s="120" t="s">
        <v>114</v>
      </c>
      <c r="C23" s="121">
        <v>104.32479443390257</v>
      </c>
      <c r="D23" s="23">
        <f>VLOOKUP(A23,[1]gs!A$8:Q$1206,17,0)</f>
        <v>104.01424906880312</v>
      </c>
      <c r="E23" s="22">
        <f t="shared" si="0"/>
        <v>-0.29767167698202002</v>
      </c>
      <c r="F23" s="23">
        <v>117.48589002406455</v>
      </c>
      <c r="G23" s="23">
        <f>VLOOKUP(A23,[1]j1!A$8:Q$1206,17,0)</f>
        <v>124.66436558057217</v>
      </c>
      <c r="H23" s="22">
        <f t="shared" si="1"/>
        <v>6.1100746268656394</v>
      </c>
      <c r="I23" s="16" t="s">
        <v>115</v>
      </c>
      <c r="J23" s="76"/>
      <c r="K23" s="43"/>
      <c r="L23" s="43"/>
      <c r="M23" s="43"/>
      <c r="N23" s="43"/>
      <c r="O23" s="43"/>
      <c r="P23" s="43"/>
      <c r="Q23" s="43"/>
      <c r="R23" s="43"/>
      <c r="S23" s="43"/>
    </row>
    <row r="24" spans="1:19" ht="18" customHeight="1">
      <c r="A24" s="96" t="s">
        <v>1640</v>
      </c>
      <c r="B24" s="120" t="s">
        <v>116</v>
      </c>
      <c r="C24" s="121">
        <v>97.762938384652685</v>
      </c>
      <c r="D24" s="23">
        <f>VLOOKUP(A24,[1]gs!A$8:Q$1206,17,0)</f>
        <v>100.9885366894929</v>
      </c>
      <c r="E24" s="22">
        <f t="shared" si="0"/>
        <v>3.2994080969098434</v>
      </c>
      <c r="F24" s="23">
        <v>129.57887063268666</v>
      </c>
      <c r="G24" s="23">
        <f>VLOOKUP(A24,[1]j1!A$8:Q$1206,17,0)</f>
        <v>132.50491546384038</v>
      </c>
      <c r="H24" s="22">
        <f t="shared" si="1"/>
        <v>2.2581187942655419</v>
      </c>
      <c r="I24" s="16" t="s">
        <v>117</v>
      </c>
      <c r="J24" s="76"/>
      <c r="K24" s="43"/>
      <c r="L24" s="43"/>
      <c r="M24" s="43"/>
      <c r="N24" s="43"/>
      <c r="O24" s="43"/>
      <c r="P24" s="43"/>
      <c r="Q24" s="43"/>
      <c r="R24" s="43"/>
      <c r="S24" s="43"/>
    </row>
    <row r="25" spans="1:19" ht="18" customHeight="1">
      <c r="A25" s="96" t="s">
        <v>1641</v>
      </c>
      <c r="B25" s="120" t="s">
        <v>118</v>
      </c>
      <c r="C25" s="121">
        <v>94.959917784745599</v>
      </c>
      <c r="D25" s="23">
        <f>VLOOKUP(A25,[1]gs!A$8:Q$1206,17,0)</f>
        <v>97.310651446350491</v>
      </c>
      <c r="E25" s="22">
        <f t="shared" si="0"/>
        <v>2.4755009444442919</v>
      </c>
      <c r="F25" s="23">
        <v>130.36841855076287</v>
      </c>
      <c r="G25" s="23">
        <f>VLOOKUP(A25,[1]j1!A$8:Q$1206,17,0)</f>
        <v>133.31360007508638</v>
      </c>
      <c r="H25" s="22">
        <f t="shared" si="1"/>
        <v>2.2591219231341171</v>
      </c>
      <c r="I25" s="16" t="s">
        <v>119</v>
      </c>
      <c r="J25" s="76"/>
      <c r="K25" s="43"/>
      <c r="L25" s="43"/>
      <c r="M25" s="43"/>
      <c r="N25" s="43"/>
      <c r="O25" s="43"/>
      <c r="P25" s="43"/>
      <c r="Q25" s="43"/>
      <c r="R25" s="43"/>
      <c r="S25" s="43"/>
    </row>
    <row r="26" spans="1:19" ht="18" customHeight="1">
      <c r="A26" s="96" t="s">
        <v>1642</v>
      </c>
      <c r="B26" s="120" t="s">
        <v>120</v>
      </c>
      <c r="C26" s="121">
        <v>108.16077362500614</v>
      </c>
      <c r="D26" s="23">
        <f>VLOOKUP(A26,[1]gs!A$8:Q$1206,17,0)</f>
        <v>127.15674419046424</v>
      </c>
      <c r="E26" s="22">
        <f t="shared" si="0"/>
        <v>17.562716989541144</v>
      </c>
      <c r="F26" s="23">
        <v>91.041223012868002</v>
      </c>
      <c r="G26" s="23">
        <f>VLOOKUP(A26,[1]j1!A$8:Q$1206,17,0)</f>
        <v>93.098204775393654</v>
      </c>
      <c r="H26" s="22">
        <f t="shared" si="1"/>
        <v>2.2593960125457926</v>
      </c>
      <c r="I26" s="16" t="s">
        <v>121</v>
      </c>
      <c r="J26" s="76"/>
      <c r="K26" s="43"/>
      <c r="L26" s="43"/>
      <c r="M26" s="43"/>
      <c r="N26" s="43"/>
      <c r="O26" s="43"/>
      <c r="P26" s="43"/>
      <c r="Q26" s="43"/>
      <c r="R26" s="43"/>
      <c r="S26" s="43"/>
    </row>
    <row r="27" spans="1:19" ht="18" customHeight="1">
      <c r="A27" s="96" t="s">
        <v>1643</v>
      </c>
      <c r="B27" s="120" t="s">
        <v>122</v>
      </c>
      <c r="C27" s="121">
        <v>106.73619232724434</v>
      </c>
      <c r="D27" s="23">
        <f>VLOOKUP(A27,[1]gs!A$8:Q$1206,17,0)</f>
        <v>109.56102340968827</v>
      </c>
      <c r="E27" s="22">
        <f t="shared" si="0"/>
        <v>2.6465541077043753</v>
      </c>
      <c r="F27" s="23">
        <v>131.4912701843042</v>
      </c>
      <c r="G27" s="23">
        <f>VLOOKUP(A27,[1]j1!A$8:Q$1206,17,0)</f>
        <v>134.4535633090965</v>
      </c>
      <c r="H27" s="22">
        <f t="shared" si="1"/>
        <v>2.25284394974679</v>
      </c>
      <c r="I27" s="16" t="s">
        <v>123</v>
      </c>
      <c r="J27" s="76"/>
      <c r="K27" s="43"/>
      <c r="L27" s="43"/>
      <c r="M27" s="43"/>
      <c r="N27" s="43"/>
      <c r="O27" s="43"/>
      <c r="P27" s="43"/>
      <c r="Q27" s="43"/>
      <c r="R27" s="43"/>
      <c r="S27" s="43"/>
    </row>
    <row r="28" spans="1:19" ht="18" customHeight="1">
      <c r="A28" s="96" t="s">
        <v>1644</v>
      </c>
      <c r="B28" s="122" t="s">
        <v>124</v>
      </c>
      <c r="C28" s="123">
        <v>134.267174987185</v>
      </c>
      <c r="D28" s="32">
        <f>VLOOKUP(A28,[1]gs!A$8:Q$1206,17,0)</f>
        <v>138.39011053736115</v>
      </c>
      <c r="E28" s="124">
        <f t="shared" si="0"/>
        <v>3.0706950902703198</v>
      </c>
      <c r="F28" s="32">
        <v>144.88093338163239</v>
      </c>
      <c r="G28" s="32">
        <f>VLOOKUP(A28,[1]j1!A$8:Q$1206,17,0)</f>
        <v>148.98775234657481</v>
      </c>
      <c r="H28" s="124">
        <f t="shared" si="1"/>
        <v>2.8346165841744124</v>
      </c>
      <c r="I28" s="37" t="s">
        <v>125</v>
      </c>
      <c r="J28" s="76"/>
      <c r="K28" s="43"/>
      <c r="L28" s="43"/>
      <c r="M28" s="43"/>
      <c r="N28" s="43"/>
      <c r="O28" s="43"/>
      <c r="P28" s="43"/>
      <c r="Q28" s="43"/>
      <c r="R28" s="43"/>
      <c r="S28" s="43"/>
    </row>
    <row r="29" spans="1:19" ht="6.75" customHeight="1"/>
    <row r="30" spans="1:19" ht="19.899999999999999" customHeight="1">
      <c r="B30" s="488" t="s">
        <v>1859</v>
      </c>
      <c r="C30" s="488"/>
      <c r="D30" s="488"/>
      <c r="E30" s="488"/>
      <c r="F30" s="488"/>
      <c r="G30" s="488"/>
      <c r="H30" s="488"/>
      <c r="I30" s="488"/>
      <c r="J30" s="77"/>
      <c r="K30" s="38"/>
      <c r="L30" s="38"/>
      <c r="M30" s="38"/>
      <c r="N30" s="38"/>
      <c r="O30" s="38"/>
      <c r="P30" s="38"/>
      <c r="Q30" s="38"/>
      <c r="R30" s="38"/>
      <c r="S30" s="38"/>
    </row>
    <row r="31" spans="1:19" ht="30" customHeight="1">
      <c r="B31" s="525" t="s">
        <v>2137</v>
      </c>
      <c r="C31" s="525"/>
      <c r="D31" s="525"/>
      <c r="E31" s="525"/>
      <c r="F31" s="525"/>
      <c r="G31" s="525"/>
      <c r="H31" s="525"/>
      <c r="I31" s="525"/>
      <c r="J31" s="41"/>
      <c r="K31" s="41"/>
      <c r="L31" s="41"/>
      <c r="M31" s="41"/>
      <c r="N31" s="41"/>
      <c r="O31" s="41"/>
      <c r="P31" s="41"/>
      <c r="Q31" s="41"/>
      <c r="R31" s="41"/>
      <c r="S31" s="41"/>
    </row>
    <row r="32" spans="1:19" ht="19.899999999999999" customHeight="1">
      <c r="B32" s="488" t="s">
        <v>37</v>
      </c>
      <c r="C32" s="488"/>
      <c r="D32" s="488"/>
      <c r="E32" s="488"/>
      <c r="F32" s="488"/>
      <c r="G32" s="488"/>
      <c r="H32" s="488"/>
      <c r="I32" s="488"/>
      <c r="J32" s="78"/>
      <c r="K32" s="41"/>
      <c r="L32" s="41"/>
      <c r="M32" s="41"/>
      <c r="N32" s="41"/>
      <c r="O32" s="41"/>
      <c r="P32" s="41"/>
      <c r="Q32" s="41"/>
      <c r="R32" s="41"/>
      <c r="S32" s="41"/>
    </row>
    <row r="33" spans="1:23" s="42" customFormat="1" ht="4.9000000000000004" customHeight="1">
      <c r="A33" s="97"/>
      <c r="B33" s="98"/>
      <c r="C33" s="98"/>
      <c r="D33" s="98"/>
      <c r="E33" s="98"/>
      <c r="F33" s="98"/>
      <c r="G33" s="98"/>
      <c r="H33" s="98"/>
      <c r="I33" s="98"/>
      <c r="J33" s="76"/>
      <c r="K33" s="43"/>
      <c r="L33" s="43"/>
      <c r="M33" s="43"/>
      <c r="N33" s="43"/>
      <c r="O33" s="43"/>
      <c r="P33" s="43"/>
      <c r="Q33" s="43"/>
      <c r="R33" s="43"/>
      <c r="S33" s="43"/>
    </row>
    <row r="34" spans="1:23" s="43" customFormat="1" ht="17.25" customHeight="1">
      <c r="A34" s="99"/>
      <c r="B34" s="490" t="s">
        <v>81</v>
      </c>
      <c r="C34" s="526" t="s">
        <v>82</v>
      </c>
      <c r="D34" s="527"/>
      <c r="E34" s="527"/>
      <c r="F34" s="529" t="s">
        <v>83</v>
      </c>
      <c r="G34" s="528"/>
      <c r="H34" s="528"/>
      <c r="I34" s="498" t="s">
        <v>84</v>
      </c>
      <c r="J34" s="76"/>
    </row>
    <row r="35" spans="1:23" s="43" customFormat="1" ht="17.25" customHeight="1">
      <c r="A35" s="99"/>
      <c r="B35" s="491"/>
      <c r="C35" s="100" t="s">
        <v>364</v>
      </c>
      <c r="D35" s="101"/>
      <c r="E35" s="102" t="s">
        <v>365</v>
      </c>
      <c r="F35" s="100" t="s">
        <v>366</v>
      </c>
      <c r="G35" s="101"/>
      <c r="H35" s="102" t="s">
        <v>367</v>
      </c>
      <c r="I35" s="499"/>
      <c r="J35" s="76"/>
    </row>
    <row r="36" spans="1:23" s="43" customFormat="1" ht="17.25" customHeight="1">
      <c r="A36" s="99"/>
      <c r="B36" s="491"/>
      <c r="C36" s="100" t="s">
        <v>40</v>
      </c>
      <c r="D36" s="104" t="s">
        <v>42</v>
      </c>
      <c r="E36" s="105" t="s">
        <v>41</v>
      </c>
      <c r="F36" s="100" t="s">
        <v>40</v>
      </c>
      <c r="G36" s="104" t="s">
        <v>42</v>
      </c>
      <c r="H36" s="105" t="s">
        <v>41</v>
      </c>
      <c r="I36" s="499"/>
      <c r="J36" s="76"/>
    </row>
    <row r="37" spans="1:23" s="43" customFormat="1" ht="24.6" customHeight="1">
      <c r="A37" s="99"/>
      <c r="B37" s="492"/>
      <c r="C37" s="106">
        <v>2016</v>
      </c>
      <c r="D37" s="107">
        <v>2017</v>
      </c>
      <c r="E37" s="107" t="s">
        <v>43</v>
      </c>
      <c r="F37" s="106">
        <v>2016</v>
      </c>
      <c r="G37" s="107">
        <v>2017</v>
      </c>
      <c r="H37" s="107" t="s">
        <v>43</v>
      </c>
      <c r="I37" s="500"/>
      <c r="J37" s="76"/>
    </row>
    <row r="38" spans="1:23" ht="18" customHeight="1">
      <c r="A38" s="96" t="s">
        <v>1645</v>
      </c>
      <c r="B38" s="127" t="s">
        <v>126</v>
      </c>
      <c r="C38" s="128">
        <v>120.57656791091586</v>
      </c>
      <c r="D38" s="129">
        <f>VLOOKUP(A38,[1]gs!A$8:Q$1206,17,0)</f>
        <v>126.84593721356265</v>
      </c>
      <c r="E38" s="19">
        <f>D38/C38*100-100</f>
        <v>5.1994922490070365</v>
      </c>
      <c r="F38" s="129">
        <v>119.93330620789266</v>
      </c>
      <c r="G38" s="129">
        <f>VLOOKUP(A38,[1]j1!A$8:Q$1206,17,0)</f>
        <v>126.96901057485827</v>
      </c>
      <c r="H38" s="19">
        <f>G38/F38*100-100</f>
        <v>5.8663473804098345</v>
      </c>
      <c r="I38" s="130" t="s">
        <v>127</v>
      </c>
      <c r="J38" s="76"/>
      <c r="K38" s="43"/>
      <c r="L38" s="43"/>
      <c r="M38" s="43"/>
      <c r="N38" s="43"/>
      <c r="O38" s="43"/>
      <c r="P38" s="43"/>
      <c r="Q38" s="43"/>
      <c r="R38" s="43"/>
      <c r="S38" s="43"/>
    </row>
    <row r="39" spans="1:23" s="57" customFormat="1" ht="18" customHeight="1">
      <c r="A39" s="118" t="s">
        <v>1646</v>
      </c>
      <c r="B39" s="60" t="s">
        <v>128</v>
      </c>
      <c r="C39" s="29">
        <v>143.3041923407292</v>
      </c>
      <c r="D39" s="21">
        <f>VLOOKUP(A39,[1]gs!A$8:Q$1206,17,0)</f>
        <v>153.00591824386248</v>
      </c>
      <c r="E39" s="22">
        <f t="shared" ref="E39:E102" si="2">D39/C39*100-100</f>
        <v>6.7700223871091083</v>
      </c>
      <c r="F39" s="21">
        <v>136.27239834836777</v>
      </c>
      <c r="G39" s="21">
        <f>VLOOKUP(A39,[1]j1!A$8:Q$1206,17,0)</f>
        <v>146.5241781849376</v>
      </c>
      <c r="H39" s="22">
        <f t="shared" ref="H39:H102" si="3">G39/F39*100-100</f>
        <v>7.5230053633914054</v>
      </c>
      <c r="I39" s="59" t="s">
        <v>129</v>
      </c>
      <c r="J39" s="56"/>
      <c r="K39" s="56"/>
      <c r="L39" s="56"/>
      <c r="M39" s="56"/>
      <c r="N39" s="56"/>
      <c r="O39" s="56"/>
      <c r="P39" s="56"/>
      <c r="Q39" s="56"/>
      <c r="R39" s="56"/>
      <c r="S39" s="56"/>
      <c r="V39" s="496"/>
      <c r="W39" s="497"/>
    </row>
    <row r="40" spans="1:23" s="57" customFormat="1" ht="18" customHeight="1">
      <c r="A40" s="118" t="s">
        <v>1647</v>
      </c>
      <c r="B40" s="58" t="s">
        <v>130</v>
      </c>
      <c r="C40" s="29">
        <v>93.824528992834743</v>
      </c>
      <c r="D40" s="21">
        <f>VLOOKUP(A40,[1]gs!A$8:Q$1206,17,0)</f>
        <v>94.286247955800363</v>
      </c>
      <c r="E40" s="22">
        <f t="shared" si="2"/>
        <v>0.49210901234673088</v>
      </c>
      <c r="F40" s="21">
        <v>76.263227794637515</v>
      </c>
      <c r="G40" s="21">
        <f>VLOOKUP(A40,[1]j1!A$8:Q$1206,17,0)</f>
        <v>80.97611026161924</v>
      </c>
      <c r="H40" s="22">
        <f t="shared" si="3"/>
        <v>6.17975740506634</v>
      </c>
      <c r="I40" s="59" t="s">
        <v>131</v>
      </c>
      <c r="J40" s="56"/>
      <c r="K40" s="56"/>
      <c r="L40" s="56"/>
      <c r="M40" s="56"/>
      <c r="N40" s="56"/>
      <c r="O40" s="56"/>
      <c r="P40" s="56"/>
      <c r="Q40" s="56"/>
      <c r="R40" s="56"/>
      <c r="S40" s="56"/>
    </row>
    <row r="41" spans="1:23" s="57" customFormat="1" ht="18" customHeight="1">
      <c r="A41" s="118" t="s">
        <v>1648</v>
      </c>
      <c r="B41" s="60" t="s">
        <v>132</v>
      </c>
      <c r="C41" s="29">
        <v>97.126793936691286</v>
      </c>
      <c r="D41" s="21">
        <f>VLOOKUP(A41,[1]gs!A$8:Q$1206,17,0)</f>
        <v>93.686497220542648</v>
      </c>
      <c r="E41" s="22">
        <f t="shared" si="2"/>
        <v>-3.5420676177070902</v>
      </c>
      <c r="F41" s="21">
        <v>107.30997713638578</v>
      </c>
      <c r="G41" s="21">
        <f>VLOOKUP(A41,[1]j1!A$8:Q$1206,17,0)</f>
        <v>98.468850912358945</v>
      </c>
      <c r="H41" s="22">
        <f t="shared" si="3"/>
        <v>-8.2388669347959933</v>
      </c>
      <c r="I41" s="59" t="s">
        <v>133</v>
      </c>
      <c r="J41" s="56"/>
      <c r="K41" s="56"/>
      <c r="L41" s="56"/>
      <c r="M41" s="56"/>
      <c r="N41" s="56"/>
      <c r="O41" s="56"/>
      <c r="P41" s="56"/>
      <c r="Q41" s="56"/>
      <c r="R41" s="56"/>
      <c r="S41" s="56"/>
    </row>
    <row r="42" spans="1:23" s="57" customFormat="1" ht="18" customHeight="1">
      <c r="A42" s="118" t="s">
        <v>1649</v>
      </c>
      <c r="B42" s="62" t="s">
        <v>134</v>
      </c>
      <c r="C42" s="80">
        <v>83.571006112061909</v>
      </c>
      <c r="D42" s="63">
        <f>VLOOKUP(A42,[1]gs!A$8:Q$1206,17,0)</f>
        <v>88.486457968006036</v>
      </c>
      <c r="E42" s="22">
        <f t="shared" si="2"/>
        <v>5.8817669962629253</v>
      </c>
      <c r="F42" s="63">
        <v>95.674872177455612</v>
      </c>
      <c r="G42" s="63">
        <f>VLOOKUP(A42,[1]j1!A$8:Q$1206,17,0)</f>
        <v>100.30553836844568</v>
      </c>
      <c r="H42" s="22">
        <f t="shared" si="3"/>
        <v>4.8400024850842982</v>
      </c>
      <c r="I42" s="64" t="s">
        <v>135</v>
      </c>
      <c r="J42" s="56"/>
      <c r="K42" s="56"/>
      <c r="L42" s="56"/>
      <c r="M42" s="56"/>
      <c r="N42" s="56"/>
      <c r="O42" s="56"/>
      <c r="P42" s="56"/>
      <c r="Q42" s="56"/>
      <c r="R42" s="56"/>
      <c r="S42" s="56"/>
    </row>
    <row r="43" spans="1:23" s="57" customFormat="1" ht="18" customHeight="1">
      <c r="A43" s="118" t="s">
        <v>1650</v>
      </c>
      <c r="B43" s="60" t="s">
        <v>136</v>
      </c>
      <c r="C43" s="29">
        <v>77.568441550650007</v>
      </c>
      <c r="D43" s="21">
        <f>VLOOKUP(A43,[1]gs!A$8:Q$1206,17,0)</f>
        <v>79.992319853729668</v>
      </c>
      <c r="E43" s="22">
        <f t="shared" si="2"/>
        <v>3.1248253215155017</v>
      </c>
      <c r="F43" s="21">
        <v>79.698274965921257</v>
      </c>
      <c r="G43" s="21">
        <f>VLOOKUP(A43,[1]j1!A$8:Q$1206,17,0)</f>
        <v>89.510297966986798</v>
      </c>
      <c r="H43" s="22">
        <f t="shared" si="3"/>
        <v>12.311462205751795</v>
      </c>
      <c r="I43" s="59" t="s">
        <v>137</v>
      </c>
      <c r="J43" s="56"/>
      <c r="K43" s="56"/>
      <c r="L43" s="56"/>
      <c r="M43" s="56"/>
      <c r="N43" s="56"/>
      <c r="O43" s="56"/>
      <c r="P43" s="56"/>
      <c r="Q43" s="56"/>
      <c r="R43" s="56"/>
      <c r="S43" s="56"/>
    </row>
    <row r="44" spans="1:23" s="57" customFormat="1" ht="18" customHeight="1">
      <c r="A44" s="118" t="s">
        <v>1651</v>
      </c>
      <c r="B44" s="62" t="s">
        <v>138</v>
      </c>
      <c r="C44" s="29">
        <v>98.419921358432291</v>
      </c>
      <c r="D44" s="21">
        <f>VLOOKUP(A44,[1]gs!A$8:Q$1206,17,0)</f>
        <v>97.099566969989681</v>
      </c>
      <c r="E44" s="22">
        <f t="shared" si="2"/>
        <v>-1.3415519644991889</v>
      </c>
      <c r="F44" s="21">
        <v>102.41640578227361</v>
      </c>
      <c r="G44" s="21">
        <f>VLOOKUP(A44,[1]j1!A$8:Q$1206,17,0)</f>
        <v>96.795262918112357</v>
      </c>
      <c r="H44" s="22">
        <f t="shared" si="3"/>
        <v>-5.4885179978988958</v>
      </c>
      <c r="I44" s="64" t="s">
        <v>139</v>
      </c>
      <c r="J44" s="56"/>
      <c r="K44" s="56"/>
      <c r="L44" s="56"/>
      <c r="M44" s="56"/>
      <c r="N44" s="56"/>
      <c r="O44" s="56"/>
      <c r="P44" s="56"/>
      <c r="Q44" s="56"/>
      <c r="R44" s="56"/>
      <c r="S44" s="56"/>
    </row>
    <row r="45" spans="1:23" s="57" customFormat="1" ht="18" customHeight="1">
      <c r="A45" s="118" t="s">
        <v>1652</v>
      </c>
      <c r="B45" s="62" t="s">
        <v>140</v>
      </c>
      <c r="C45" s="29">
        <v>77.349689477507624</v>
      </c>
      <c r="D45" s="21">
        <f>VLOOKUP(A45,[1]gs!A$8:Q$1206,17,0)</f>
        <v>81.717367506414675</v>
      </c>
      <c r="E45" s="22">
        <f t="shared" si="2"/>
        <v>5.6466652399129771</v>
      </c>
      <c r="F45" s="21">
        <v>88.855130782709963</v>
      </c>
      <c r="G45" s="21">
        <f>VLOOKUP(A45,[1]j1!A$8:Q$1206,17,0)</f>
        <v>88.985118362680751</v>
      </c>
      <c r="H45" s="22">
        <f t="shared" si="3"/>
        <v>0.14629158589465874</v>
      </c>
      <c r="I45" s="64" t="s">
        <v>141</v>
      </c>
      <c r="J45" s="56"/>
      <c r="K45" s="56"/>
      <c r="L45" s="56"/>
      <c r="M45" s="56"/>
      <c r="N45" s="56"/>
      <c r="O45" s="56"/>
      <c r="P45" s="56"/>
      <c r="Q45" s="56"/>
      <c r="R45" s="56"/>
      <c r="S45" s="56"/>
    </row>
    <row r="46" spans="1:23" s="57" customFormat="1" ht="18" customHeight="1">
      <c r="A46" s="118" t="s">
        <v>1653</v>
      </c>
      <c r="B46" s="62" t="s">
        <v>142</v>
      </c>
      <c r="C46" s="29">
        <v>102.57103323118473</v>
      </c>
      <c r="D46" s="21">
        <f>VLOOKUP(A46,[1]gs!A$8:Q$1206,17,0)</f>
        <v>98.672981278378757</v>
      </c>
      <c r="E46" s="22">
        <f t="shared" si="2"/>
        <v>-3.8003438495351389</v>
      </c>
      <c r="F46" s="21">
        <v>122.05205749015425</v>
      </c>
      <c r="G46" s="21">
        <f>VLOOKUP(A46,[1]j1!A$8:Q$1206,17,0)</f>
        <v>113.43347945915446</v>
      </c>
      <c r="H46" s="22">
        <f t="shared" si="3"/>
        <v>-7.061395119615284</v>
      </c>
      <c r="I46" s="64" t="s">
        <v>143</v>
      </c>
      <c r="J46" s="56"/>
      <c r="K46" s="56"/>
      <c r="L46" s="56"/>
      <c r="M46" s="56"/>
      <c r="N46" s="56"/>
      <c r="O46" s="56"/>
      <c r="P46" s="56"/>
      <c r="Q46" s="56"/>
      <c r="R46" s="56"/>
      <c r="S46" s="56"/>
    </row>
    <row r="47" spans="1:23" s="57" customFormat="1" ht="18" customHeight="1">
      <c r="A47" s="118" t="s">
        <v>1654</v>
      </c>
      <c r="B47" s="58" t="s">
        <v>144</v>
      </c>
      <c r="C47" s="29">
        <v>119.68211405263025</v>
      </c>
      <c r="D47" s="21">
        <f>VLOOKUP(A47,[1]gs!A$8:Q$1206,17,0)</f>
        <v>117.8219930363034</v>
      </c>
      <c r="E47" s="22">
        <f t="shared" si="2"/>
        <v>-1.5542180475763274</v>
      </c>
      <c r="F47" s="21">
        <v>115.07674036559096</v>
      </c>
      <c r="G47" s="21">
        <f>VLOOKUP(A47,[1]j1!A$8:Q$1206,17,0)</f>
        <v>117.95559107402183</v>
      </c>
      <c r="H47" s="22">
        <f t="shared" si="3"/>
        <v>2.5016790528519834</v>
      </c>
      <c r="I47" s="59" t="s">
        <v>145</v>
      </c>
      <c r="J47" s="56"/>
      <c r="K47" s="56"/>
      <c r="L47" s="56"/>
      <c r="M47" s="56"/>
      <c r="N47" s="56"/>
      <c r="O47" s="56"/>
      <c r="P47" s="56"/>
      <c r="Q47" s="56"/>
      <c r="R47" s="56"/>
      <c r="S47" s="56"/>
    </row>
    <row r="48" spans="1:23" s="57" customFormat="1" ht="18" customHeight="1">
      <c r="A48" s="118" t="s">
        <v>1655</v>
      </c>
      <c r="B48" s="62" t="s">
        <v>146</v>
      </c>
      <c r="C48" s="29">
        <v>113.10252525639362</v>
      </c>
      <c r="D48" s="21">
        <f>VLOOKUP(A48,[1]gs!A$8:Q$1206,17,0)</f>
        <v>108.50003252841749</v>
      </c>
      <c r="E48" s="22">
        <f t="shared" si="2"/>
        <v>-4.0693103160541142</v>
      </c>
      <c r="F48" s="21">
        <v>129.48301377531405</v>
      </c>
      <c r="G48" s="21">
        <f>VLOOKUP(A48,[1]j1!A$8:Q$1206,17,0)</f>
        <v>131.01795215502923</v>
      </c>
      <c r="H48" s="22">
        <f t="shared" si="3"/>
        <v>1.185436093091468</v>
      </c>
      <c r="I48" s="64" t="s">
        <v>147</v>
      </c>
      <c r="J48" s="56"/>
      <c r="K48" s="56"/>
      <c r="L48" s="56"/>
      <c r="M48" s="56"/>
      <c r="N48" s="56"/>
      <c r="O48" s="56"/>
      <c r="P48" s="56"/>
      <c r="Q48" s="56"/>
      <c r="R48" s="56"/>
      <c r="S48" s="56"/>
    </row>
    <row r="49" spans="1:19" s="57" customFormat="1" ht="18" customHeight="1">
      <c r="A49" s="118" t="s">
        <v>1656</v>
      </c>
      <c r="B49" s="60" t="s">
        <v>148</v>
      </c>
      <c r="C49" s="29">
        <v>131.32780219219708</v>
      </c>
      <c r="D49" s="21">
        <f>VLOOKUP(A49,[1]gs!A$8:Q$1206,17,0)</f>
        <v>125.66390171850514</v>
      </c>
      <c r="E49" s="22">
        <f t="shared" si="2"/>
        <v>-4.3127962085308269</v>
      </c>
      <c r="F49" s="21">
        <v>69.93835941204361</v>
      </c>
      <c r="G49" s="21">
        <f>VLOOKUP(A49,[1]j1!A$8:Q$1206,17,0)</f>
        <v>69.740793425003957</v>
      </c>
      <c r="H49" s="22">
        <f t="shared" si="3"/>
        <v>-0.28248587570618611</v>
      </c>
      <c r="I49" s="66" t="s">
        <v>149</v>
      </c>
      <c r="J49" s="56"/>
      <c r="K49" s="56"/>
      <c r="L49" s="56"/>
      <c r="M49" s="56"/>
      <c r="N49" s="56"/>
      <c r="O49" s="56"/>
      <c r="P49" s="56"/>
      <c r="Q49" s="56"/>
      <c r="R49" s="56"/>
      <c r="S49" s="56"/>
    </row>
    <row r="50" spans="1:19" s="57" customFormat="1" ht="18" customHeight="1">
      <c r="A50" s="118" t="s">
        <v>1657</v>
      </c>
      <c r="B50" s="67" t="s">
        <v>150</v>
      </c>
      <c r="C50" s="29">
        <v>122.89174102032941</v>
      </c>
      <c r="D50" s="21">
        <f>VLOOKUP(A50,[1]gs!A$8:Q$1206,17,0)</f>
        <v>123.52893774418219</v>
      </c>
      <c r="E50" s="22">
        <f t="shared" si="2"/>
        <v>0.51850247914330794</v>
      </c>
      <c r="F50" s="21">
        <v>110.75980906946739</v>
      </c>
      <c r="G50" s="21">
        <f>VLOOKUP(A50,[1]j1!A$8:Q$1206,17,0)</f>
        <v>114.43121819529308</v>
      </c>
      <c r="H50" s="22">
        <f t="shared" si="3"/>
        <v>3.3147485145293274</v>
      </c>
      <c r="I50" s="59" t="s">
        <v>151</v>
      </c>
      <c r="J50" s="56"/>
      <c r="K50" s="56"/>
      <c r="L50" s="56"/>
      <c r="M50" s="56"/>
      <c r="N50" s="56"/>
      <c r="O50" s="56"/>
      <c r="P50" s="56"/>
      <c r="Q50" s="56"/>
      <c r="R50" s="56"/>
      <c r="S50" s="56"/>
    </row>
    <row r="51" spans="1:19" s="75" customFormat="1" ht="18" customHeight="1">
      <c r="A51" s="108" t="s">
        <v>152</v>
      </c>
      <c r="B51" s="119" t="s">
        <v>153</v>
      </c>
      <c r="C51" s="29">
        <v>93.235366758399948</v>
      </c>
      <c r="D51" s="21">
        <f>VLOOKUP(A51,[1]gs!A$8:Q$1206,17,0)</f>
        <v>98.26374243861909</v>
      </c>
      <c r="E51" s="22">
        <f t="shared" si="2"/>
        <v>5.3932063068396872</v>
      </c>
      <c r="F51" s="21">
        <v>99.901310231989569</v>
      </c>
      <c r="G51" s="21">
        <f>VLOOKUP(A51,[1]j1!A$8:Q$1206,17,0)</f>
        <v>98.07975705496132</v>
      </c>
      <c r="H51" s="22">
        <f t="shared" si="3"/>
        <v>-1.8233526395182054</v>
      </c>
      <c r="I51" s="59" t="s">
        <v>154</v>
      </c>
      <c r="J51" s="74"/>
      <c r="K51" s="74"/>
      <c r="L51" s="74"/>
      <c r="M51" s="74"/>
      <c r="N51" s="74"/>
      <c r="O51" s="74"/>
      <c r="P51" s="74"/>
      <c r="Q51" s="74"/>
      <c r="R51" s="74"/>
      <c r="S51" s="74"/>
    </row>
    <row r="52" spans="1:19" ht="18" customHeight="1">
      <c r="A52" s="96" t="s">
        <v>1658</v>
      </c>
      <c r="B52" s="120" t="s">
        <v>155</v>
      </c>
      <c r="C52" s="121">
        <v>105.8270765553912</v>
      </c>
      <c r="D52" s="23">
        <f>VLOOKUP(A52,[1]gs!A$8:Q$1206,17,0)</f>
        <v>106.05250315144339</v>
      </c>
      <c r="E52" s="22">
        <f t="shared" si="2"/>
        <v>0.21301410129591147</v>
      </c>
      <c r="F52" s="23">
        <v>96.000471508962519</v>
      </c>
      <c r="G52" s="23">
        <f>VLOOKUP(A52,[1]j1!A$8:Q$1206,17,0)</f>
        <v>92.197091247560252</v>
      </c>
      <c r="H52" s="22">
        <f t="shared" si="3"/>
        <v>-3.9618349802033919</v>
      </c>
      <c r="I52" s="16" t="s">
        <v>156</v>
      </c>
      <c r="J52" s="43"/>
      <c r="K52" s="43"/>
      <c r="L52" s="43"/>
      <c r="M52" s="43"/>
      <c r="N52" s="43"/>
      <c r="O52" s="43"/>
      <c r="P52" s="43"/>
      <c r="Q52" s="43"/>
      <c r="R52" s="43"/>
      <c r="S52" s="43"/>
    </row>
    <row r="53" spans="1:19" ht="18" customHeight="1">
      <c r="A53" s="96" t="s">
        <v>1659</v>
      </c>
      <c r="B53" s="120" t="s">
        <v>157</v>
      </c>
      <c r="C53" s="121">
        <v>83.297792273482912</v>
      </c>
      <c r="D53" s="23">
        <f>VLOOKUP(A53,[1]gs!A$8:Q$1206,17,0)</f>
        <v>78.168273395301114</v>
      </c>
      <c r="E53" s="22">
        <f t="shared" si="2"/>
        <v>-6.1580490168822024</v>
      </c>
      <c r="F53" s="23">
        <v>95.120547068239105</v>
      </c>
      <c r="G53" s="23">
        <f>VLOOKUP(A53,[1]j1!A$8:Q$1206,17,0)</f>
        <v>92.500738171671287</v>
      </c>
      <c r="H53" s="22">
        <f t="shared" si="3"/>
        <v>-2.7541987271040114</v>
      </c>
      <c r="I53" s="16" t="s">
        <v>158</v>
      </c>
    </row>
    <row r="54" spans="1:19" ht="18" customHeight="1">
      <c r="A54" s="96" t="s">
        <v>1660</v>
      </c>
      <c r="B54" s="120" t="s">
        <v>159</v>
      </c>
      <c r="C54" s="121">
        <v>126.37827870367335</v>
      </c>
      <c r="D54" s="23">
        <f>VLOOKUP(A54,[1]gs!A$8:Q$1206,17,0)</f>
        <v>131.20270951666836</v>
      </c>
      <c r="E54" s="22">
        <f t="shared" si="2"/>
        <v>3.8174525420678833</v>
      </c>
      <c r="F54" s="23">
        <v>95.977719120569319</v>
      </c>
      <c r="G54" s="23">
        <f>VLOOKUP(A54,[1]j1!A$8:Q$1206,17,0)</f>
        <v>91.743887719617206</v>
      </c>
      <c r="H54" s="22">
        <f t="shared" si="3"/>
        <v>-4.4112648641227707</v>
      </c>
      <c r="I54" s="16" t="s">
        <v>160</v>
      </c>
    </row>
    <row r="55" spans="1:19" ht="18" customHeight="1">
      <c r="A55" s="96" t="s">
        <v>1661</v>
      </c>
      <c r="B55" s="120" t="s">
        <v>161</v>
      </c>
      <c r="C55" s="121">
        <v>93.106872478035442</v>
      </c>
      <c r="D55" s="23">
        <f>VLOOKUP(A55,[1]gs!A$8:Q$1206,17,0)</f>
        <v>98.931264994160458</v>
      </c>
      <c r="E55" s="22">
        <f t="shared" si="2"/>
        <v>6.2555989274572852</v>
      </c>
      <c r="F55" s="23">
        <v>120.03380695999458</v>
      </c>
      <c r="G55" s="23">
        <f>VLOOKUP(A55,[1]j1!A$8:Q$1206,17,0)</f>
        <v>140.20022504380168</v>
      </c>
      <c r="H55" s="22">
        <f t="shared" si="3"/>
        <v>16.800615255440718</v>
      </c>
      <c r="I55" s="16" t="s">
        <v>162</v>
      </c>
    </row>
    <row r="56" spans="1:19" ht="18" customHeight="1">
      <c r="A56" s="96" t="s">
        <v>1662</v>
      </c>
      <c r="B56" s="122" t="s">
        <v>163</v>
      </c>
      <c r="C56" s="123">
        <v>89.441580085614461</v>
      </c>
      <c r="D56" s="32">
        <f>VLOOKUP(A56,[1]gs!A$8:Q$1206,17,0)</f>
        <v>95.917047901798639</v>
      </c>
      <c r="E56" s="124">
        <f t="shared" si="2"/>
        <v>7.2398853083608117</v>
      </c>
      <c r="F56" s="32">
        <v>101.48802186110798</v>
      </c>
      <c r="G56" s="32">
        <f>VLOOKUP(A56,[1]j1!A$8:Q$1206,17,0)</f>
        <v>100.47259995608415</v>
      </c>
      <c r="H56" s="124">
        <f t="shared" si="3"/>
        <v>-1.0005337441826327</v>
      </c>
      <c r="I56" s="37" t="s">
        <v>164</v>
      </c>
    </row>
    <row r="57" spans="1:19" s="136" customFormat="1" ht="18" customHeight="1">
      <c r="A57" s="131" t="s">
        <v>1663</v>
      </c>
      <c r="B57" s="139" t="s">
        <v>46</v>
      </c>
      <c r="C57" s="140">
        <v>147.96483689437522</v>
      </c>
      <c r="D57" s="141">
        <f>VLOOKUP(A57,[1]gs!A$8:Q$1206,17,0)</f>
        <v>146.87944295099933</v>
      </c>
      <c r="E57" s="112">
        <f t="shared" si="2"/>
        <v>-0.73354856880672514</v>
      </c>
      <c r="F57" s="141">
        <v>172.40592652219115</v>
      </c>
      <c r="G57" s="141">
        <f>VLOOKUP(A57,[1]j1!A$8:Q$1206,17,0)</f>
        <v>175.73882820659512</v>
      </c>
      <c r="H57" s="112">
        <f t="shared" si="3"/>
        <v>1.9331711801537068</v>
      </c>
      <c r="I57" s="142" t="s">
        <v>165</v>
      </c>
    </row>
    <row r="58" spans="1:19" ht="18" customHeight="1">
      <c r="A58" s="96" t="s">
        <v>1664</v>
      </c>
      <c r="B58" s="120" t="s">
        <v>166</v>
      </c>
      <c r="C58" s="121" t="s">
        <v>368</v>
      </c>
      <c r="D58" s="23" t="s">
        <v>368</v>
      </c>
      <c r="E58" s="22" t="s">
        <v>368</v>
      </c>
      <c r="F58" s="23">
        <v>129.75328201991579</v>
      </c>
      <c r="G58" s="23">
        <f>VLOOKUP(A58,[1]j1!A$8:Q$1206,17,0)</f>
        <v>130.00447443005342</v>
      </c>
      <c r="H58" s="22">
        <f t="shared" si="3"/>
        <v>0.19359233633804251</v>
      </c>
      <c r="I58" s="16" t="s">
        <v>167</v>
      </c>
    </row>
    <row r="59" spans="1:19" ht="18" customHeight="1">
      <c r="A59" s="96" t="s">
        <v>1665</v>
      </c>
      <c r="B59" s="120" t="s">
        <v>168</v>
      </c>
      <c r="C59" s="121" t="s">
        <v>368</v>
      </c>
      <c r="D59" s="23" t="s">
        <v>368</v>
      </c>
      <c r="E59" s="22" t="s">
        <v>368</v>
      </c>
      <c r="F59" s="23">
        <v>130.36671637885726</v>
      </c>
      <c r="G59" s="23">
        <f>VLOOKUP(A59,[1]j1!A$8:Q$1206,17,0)</f>
        <v>128.84693321105109</v>
      </c>
      <c r="H59" s="22">
        <f t="shared" si="3"/>
        <v>-1.1657754448532245</v>
      </c>
      <c r="I59" s="16" t="s">
        <v>167</v>
      </c>
    </row>
    <row r="60" spans="1:19" ht="18" customHeight="1">
      <c r="A60" s="96" t="s">
        <v>1666</v>
      </c>
      <c r="B60" s="120" t="s">
        <v>169</v>
      </c>
      <c r="C60" s="121" t="s">
        <v>368</v>
      </c>
      <c r="D60" s="23" t="s">
        <v>368</v>
      </c>
      <c r="E60" s="22" t="s">
        <v>368</v>
      </c>
      <c r="F60" s="23">
        <v>128.3219351823856</v>
      </c>
      <c r="G60" s="23">
        <f>VLOOKUP(A60,[1]j1!A$8:Q$1206,17,0)</f>
        <v>132.70540394105879</v>
      </c>
      <c r="H60" s="22">
        <f t="shared" si="3"/>
        <v>3.4159933392859898</v>
      </c>
      <c r="I60" s="16" t="s">
        <v>170</v>
      </c>
    </row>
    <row r="61" spans="1:19" ht="18" customHeight="1">
      <c r="A61" s="96" t="s">
        <v>1667</v>
      </c>
      <c r="B61" s="120" t="s">
        <v>171</v>
      </c>
      <c r="C61" s="121">
        <v>147.96483689437522</v>
      </c>
      <c r="D61" s="23">
        <f>VLOOKUP(A61,[1]gs!A$8:Q$1206,17,0)</f>
        <v>146.87944295099933</v>
      </c>
      <c r="E61" s="22">
        <f t="shared" si="2"/>
        <v>-0.73354856880672514</v>
      </c>
      <c r="F61" s="23">
        <v>172.84039411371563</v>
      </c>
      <c r="G61" s="23">
        <f>VLOOKUP(A61,[1]j1!A$8:Q$1206,17,0)</f>
        <v>176.204686649069</v>
      </c>
      <c r="H61" s="22">
        <f t="shared" si="3"/>
        <v>1.9464735385525245</v>
      </c>
      <c r="I61" s="16" t="s">
        <v>172</v>
      </c>
    </row>
    <row r="62" spans="1:19" ht="18" customHeight="1">
      <c r="A62" s="96" t="s">
        <v>1668</v>
      </c>
      <c r="B62" s="120" t="s">
        <v>173</v>
      </c>
      <c r="C62" s="121">
        <v>147.96483689437522</v>
      </c>
      <c r="D62" s="23">
        <f>VLOOKUP(A62,[1]gs!A$8:Q$1206,17,0)</f>
        <v>146.87944295099933</v>
      </c>
      <c r="E62" s="22">
        <f t="shared" si="2"/>
        <v>-0.73354856880672514</v>
      </c>
      <c r="F62" s="23">
        <v>172.84039411371563</v>
      </c>
      <c r="G62" s="23">
        <f>VLOOKUP(A62,[1]j1!A$8:Q$1206,17,0)</f>
        <v>176.204686649069</v>
      </c>
      <c r="H62" s="22">
        <f t="shared" si="3"/>
        <v>1.9464735385525245</v>
      </c>
      <c r="I62" s="16" t="s">
        <v>174</v>
      </c>
    </row>
    <row r="63" spans="1:19" ht="18" customHeight="1">
      <c r="A63" s="96" t="s">
        <v>1669</v>
      </c>
      <c r="B63" s="120" t="s">
        <v>175</v>
      </c>
      <c r="C63" s="121">
        <v>149.1096760376989</v>
      </c>
      <c r="D63" s="23">
        <f>VLOOKUP(A63,[1]gs!A$8:Q$1206,17,0)</f>
        <v>147.98872182765771</v>
      </c>
      <c r="E63" s="22">
        <f t="shared" si="2"/>
        <v>-0.75176490206966662</v>
      </c>
      <c r="F63" s="23">
        <v>169.92765821539882</v>
      </c>
      <c r="G63" s="23">
        <f>VLOOKUP(A63,[1]j1!A$8:Q$1206,17,0)</f>
        <v>173.31105417358924</v>
      </c>
      <c r="H63" s="22">
        <f t="shared" si="3"/>
        <v>1.9910802006708508</v>
      </c>
      <c r="I63" s="16" t="s">
        <v>176</v>
      </c>
    </row>
    <row r="64" spans="1:19" ht="18" customHeight="1">
      <c r="A64" s="96" t="s">
        <v>1670</v>
      </c>
      <c r="B64" s="120" t="s">
        <v>177</v>
      </c>
      <c r="C64" s="121">
        <v>96.552523801363932</v>
      </c>
      <c r="D64" s="23">
        <f>VLOOKUP(A64,[1]gs!A$8:Q$1206,17,0)</f>
        <v>97.064066488017133</v>
      </c>
      <c r="E64" s="22">
        <f t="shared" si="2"/>
        <v>0.52980768033117442</v>
      </c>
      <c r="F64" s="23">
        <v>369.75807028054845</v>
      </c>
      <c r="G64" s="23">
        <f>VLOOKUP(A64,[1]j1!A$8:Q$1206,17,0)</f>
        <v>371.83086171067731</v>
      </c>
      <c r="H64" s="22">
        <f t="shared" si="3"/>
        <v>0.56058044346568181</v>
      </c>
      <c r="I64" s="16" t="s">
        <v>172</v>
      </c>
    </row>
    <row r="65" spans="1:9" s="136" customFormat="1" ht="18" customHeight="1">
      <c r="A65" s="131" t="s">
        <v>1671</v>
      </c>
      <c r="B65" s="132" t="s">
        <v>48</v>
      </c>
      <c r="C65" s="133">
        <v>90.291001885293895</v>
      </c>
      <c r="D65" s="134">
        <f>VLOOKUP(A65,[1]gs!A$8:Q$1206,17,0)</f>
        <v>91.529901103825765</v>
      </c>
      <c r="E65" s="116">
        <f t="shared" si="2"/>
        <v>1.3721181431852756</v>
      </c>
      <c r="F65" s="134">
        <v>125.63192382411398</v>
      </c>
      <c r="G65" s="134">
        <f>VLOOKUP(A65,[1]j1!A$8:Q$1206,17,0)</f>
        <v>127.66327434185939</v>
      </c>
      <c r="H65" s="116">
        <f t="shared" si="3"/>
        <v>1.6169063211905552</v>
      </c>
      <c r="I65" s="135" t="s">
        <v>178</v>
      </c>
    </row>
    <row r="66" spans="1:9" ht="18" customHeight="1">
      <c r="A66" s="96" t="s">
        <v>1672</v>
      </c>
      <c r="B66" s="120" t="s">
        <v>179</v>
      </c>
      <c r="C66" s="121">
        <v>90.871820796814447</v>
      </c>
      <c r="D66" s="23">
        <f>VLOOKUP(A66,[1]gs!A$8:Q$1206,17,0)</f>
        <v>92.274126869688203</v>
      </c>
      <c r="E66" s="22">
        <f t="shared" si="2"/>
        <v>1.5431693351993516</v>
      </c>
      <c r="F66" s="23">
        <v>126.66206211349818</v>
      </c>
      <c r="G66" s="23">
        <f>VLOOKUP(A66,[1]j1!A$8:Q$1206,17,0)</f>
        <v>128.81636937578861</v>
      </c>
      <c r="H66" s="22">
        <f t="shared" si="3"/>
        <v>1.700830719430428</v>
      </c>
      <c r="I66" s="16" t="s">
        <v>180</v>
      </c>
    </row>
    <row r="67" spans="1:9" ht="18" customHeight="1">
      <c r="A67" s="96" t="s">
        <v>1673</v>
      </c>
      <c r="B67" s="120" t="s">
        <v>181</v>
      </c>
      <c r="C67" s="121">
        <v>81.72418797070543</v>
      </c>
      <c r="D67" s="23">
        <f>VLOOKUP(A67,[1]gs!A$8:Q$1206,17,0)</f>
        <v>87.258753877343054</v>
      </c>
      <c r="E67" s="22">
        <f t="shared" si="2"/>
        <v>6.7722494943865712</v>
      </c>
      <c r="F67" s="23">
        <v>137.01812873380314</v>
      </c>
      <c r="G67" s="23">
        <f>VLOOKUP(A67,[1]j1!A$8:Q$1206,17,0)</f>
        <v>158.5746290060666</v>
      </c>
      <c r="H67" s="22">
        <f t="shared" si="3"/>
        <v>15.732589892643418</v>
      </c>
      <c r="I67" s="16" t="s">
        <v>182</v>
      </c>
    </row>
    <row r="68" spans="1:9" ht="18" customHeight="1">
      <c r="A68" s="96" t="s">
        <v>1674</v>
      </c>
      <c r="B68" s="120" t="s">
        <v>183</v>
      </c>
      <c r="C68" s="121">
        <v>92.435950258473611</v>
      </c>
      <c r="D68" s="23">
        <f>VLOOKUP(A68,[1]gs!A$8:Q$1206,17,0)</f>
        <v>94.179259427826096</v>
      </c>
      <c r="E68" s="22">
        <f t="shared" si="2"/>
        <v>1.8859644591501024</v>
      </c>
      <c r="F68" s="23">
        <v>127.69568870561238</v>
      </c>
      <c r="G68" s="23">
        <f>VLOOKUP(A68,[1]j1!A$8:Q$1206,17,0)</f>
        <v>129.73629783007974</v>
      </c>
      <c r="H68" s="22">
        <f t="shared" si="3"/>
        <v>1.5980250744187003</v>
      </c>
      <c r="I68" s="16" t="s">
        <v>184</v>
      </c>
    </row>
    <row r="69" spans="1:9" ht="18" customHeight="1">
      <c r="A69" s="96" t="s">
        <v>1675</v>
      </c>
      <c r="B69" s="120" t="s">
        <v>185</v>
      </c>
      <c r="C69" s="121">
        <v>88.06927239895424</v>
      </c>
      <c r="D69" s="23">
        <f>VLOOKUP(A69,[1]gs!A$8:Q$1206,17,0)</f>
        <v>81.98647717254336</v>
      </c>
      <c r="E69" s="22">
        <f t="shared" si="2"/>
        <v>-6.9068303401619886</v>
      </c>
      <c r="F69" s="23">
        <v>111.47845326832386</v>
      </c>
      <c r="G69" s="23">
        <f>VLOOKUP(A69,[1]j1!A$8:Q$1206,17,0)</f>
        <v>122.73722427439306</v>
      </c>
      <c r="H69" s="22">
        <f t="shared" si="3"/>
        <v>10.099504142715205</v>
      </c>
      <c r="I69" s="16" t="s">
        <v>186</v>
      </c>
    </row>
    <row r="70" spans="1:9" ht="18" customHeight="1">
      <c r="A70" s="96" t="s">
        <v>1676</v>
      </c>
      <c r="B70" s="120" t="s">
        <v>187</v>
      </c>
      <c r="C70" s="121">
        <v>63.310730236416582</v>
      </c>
      <c r="D70" s="23">
        <f>VLOOKUP(A70,[1]gs!A$8:Q$1206,17,0)</f>
        <v>64.382137934845744</v>
      </c>
      <c r="E70" s="22">
        <f t="shared" si="2"/>
        <v>1.6923003327055142</v>
      </c>
      <c r="F70" s="23">
        <v>93.367216766497293</v>
      </c>
      <c r="G70" s="23">
        <f>VLOOKUP(A70,[1]j1!A$8:Q$1206,17,0)</f>
        <v>89.215646189346103</v>
      </c>
      <c r="H70" s="22">
        <f t="shared" si="3"/>
        <v>-4.4464970906585677</v>
      </c>
      <c r="I70" s="16" t="s">
        <v>188</v>
      </c>
    </row>
    <row r="71" spans="1:9" ht="18" customHeight="1">
      <c r="A71" s="96" t="s">
        <v>1677</v>
      </c>
      <c r="B71" s="120" t="s">
        <v>189</v>
      </c>
      <c r="C71" s="121">
        <v>61.310300156895352</v>
      </c>
      <c r="D71" s="23">
        <f>VLOOKUP(A71,[1]gs!A$8:Q$1206,17,0)</f>
        <v>65.373720957720209</v>
      </c>
      <c r="E71" s="22">
        <f t="shared" si="2"/>
        <v>6.6276315568940589</v>
      </c>
      <c r="F71" s="23">
        <v>101.24292108662605</v>
      </c>
      <c r="G71" s="23">
        <f>VLOOKUP(A71,[1]j1!A$8:Q$1206,17,0)</f>
        <v>96.153450414422636</v>
      </c>
      <c r="H71" s="22">
        <f t="shared" si="3"/>
        <v>-5.0269891638633482</v>
      </c>
      <c r="I71" s="16" t="s">
        <v>190</v>
      </c>
    </row>
    <row r="72" spans="1:9" ht="18" customHeight="1">
      <c r="A72" s="96" t="s">
        <v>1678</v>
      </c>
      <c r="B72" s="120" t="s">
        <v>191</v>
      </c>
      <c r="C72" s="121">
        <v>66.016130605241443</v>
      </c>
      <c r="D72" s="23">
        <f>VLOOKUP(A72,[1]gs!A$8:Q$1206,17,0)</f>
        <v>64.220454706813513</v>
      </c>
      <c r="E72" s="22">
        <f t="shared" si="2"/>
        <v>-2.7200562680136215</v>
      </c>
      <c r="F72" s="23">
        <v>81.408980056287518</v>
      </c>
      <c r="G72" s="23">
        <f>VLOOKUP(A72,[1]j1!A$8:Q$1206,17,0)</f>
        <v>78.523840010483724</v>
      </c>
      <c r="H72" s="22">
        <f t="shared" si="3"/>
        <v>-3.5440071154422554</v>
      </c>
      <c r="I72" s="16" t="s">
        <v>192</v>
      </c>
    </row>
    <row r="73" spans="1:9" ht="18" customHeight="1">
      <c r="A73" s="96" t="s">
        <v>1679</v>
      </c>
      <c r="B73" s="120" t="s">
        <v>193</v>
      </c>
      <c r="C73" s="121">
        <v>62.614957064142139</v>
      </c>
      <c r="D73" s="23">
        <f>VLOOKUP(A73,[1]gs!A$8:Q$1206,17,0)</f>
        <v>64.417983156931868</v>
      </c>
      <c r="E73" s="22">
        <f t="shared" si="2"/>
        <v>2.8795453631673524</v>
      </c>
      <c r="F73" s="23">
        <v>104.03087822156586</v>
      </c>
      <c r="G73" s="23">
        <f>VLOOKUP(A73,[1]j1!A$8:Q$1206,17,0)</f>
        <v>99.394073363690339</v>
      </c>
      <c r="H73" s="22">
        <f t="shared" si="3"/>
        <v>-4.4571428571428697</v>
      </c>
      <c r="I73" s="16" t="s">
        <v>194</v>
      </c>
    </row>
    <row r="74" spans="1:9" ht="18" customHeight="1">
      <c r="A74" s="96" t="s">
        <v>1680</v>
      </c>
      <c r="B74" s="120" t="s">
        <v>195</v>
      </c>
      <c r="C74" s="121">
        <v>87.481291892389621</v>
      </c>
      <c r="D74" s="23">
        <f>VLOOKUP(A74,[1]gs!A$8:Q$1206,17,0)</f>
        <v>87.929710872680786</v>
      </c>
      <c r="E74" s="22">
        <f t="shared" si="2"/>
        <v>0.51258842958419848</v>
      </c>
      <c r="F74" s="23">
        <v>122.42757762416278</v>
      </c>
      <c r="G74" s="23">
        <f>VLOOKUP(A74,[1]j1!A$8:Q$1206,17,0)</f>
        <v>124.0764591266298</v>
      </c>
      <c r="H74" s="22">
        <f t="shared" si="3"/>
        <v>1.3468219615754293</v>
      </c>
      <c r="I74" s="16" t="s">
        <v>196</v>
      </c>
    </row>
    <row r="75" spans="1:9" ht="18" customHeight="1">
      <c r="A75" s="96" t="s">
        <v>1681</v>
      </c>
      <c r="B75" s="120" t="s">
        <v>197</v>
      </c>
      <c r="C75" s="121">
        <v>87.481873597690026</v>
      </c>
      <c r="D75" s="23">
        <f>VLOOKUP(A75,[1]gs!A$8:Q$1206,17,0)</f>
        <v>87.942117529281916</v>
      </c>
      <c r="E75" s="22">
        <f t="shared" si="2"/>
        <v>0.5261020513900263</v>
      </c>
      <c r="F75" s="23">
        <v>122.35739206930153</v>
      </c>
      <c r="G75" s="23">
        <f>VLOOKUP(A75,[1]j1!A$8:Q$1206,17,0)</f>
        <v>124.09993158185381</v>
      </c>
      <c r="H75" s="22">
        <f t="shared" si="3"/>
        <v>1.4241391411524518</v>
      </c>
      <c r="I75" s="16" t="s">
        <v>196</v>
      </c>
    </row>
    <row r="76" spans="1:9" ht="18" customHeight="1">
      <c r="A76" s="96" t="s">
        <v>1682</v>
      </c>
      <c r="B76" s="122" t="s">
        <v>198</v>
      </c>
      <c r="C76" s="123">
        <v>87.426044963844319</v>
      </c>
      <c r="D76" s="32">
        <f>VLOOKUP(A76,[1]gs!A$8:Q$1206,17,0)</f>
        <v>86.751400016227436</v>
      </c>
      <c r="E76" s="124">
        <f t="shared" si="2"/>
        <v>-0.77167501731993582</v>
      </c>
      <c r="F76" s="32">
        <v>145.03366700766608</v>
      </c>
      <c r="G76" s="32">
        <f>VLOOKUP(A76,[1]j1!A$8:Q$1206,17,0)</f>
        <v>116.51620799100471</v>
      </c>
      <c r="H76" s="124">
        <f t="shared" si="3"/>
        <v>-19.662647718308065</v>
      </c>
      <c r="I76" s="37" t="s">
        <v>199</v>
      </c>
    </row>
    <row r="77" spans="1:9" s="136" customFormat="1" ht="18" customHeight="1">
      <c r="A77" s="131" t="s">
        <v>1683</v>
      </c>
      <c r="B77" s="139" t="s">
        <v>50</v>
      </c>
      <c r="C77" s="140">
        <v>97.264555689221353</v>
      </c>
      <c r="D77" s="141">
        <f>VLOOKUP(A77,[1]gs!A$8:Q$1206,17,0)</f>
        <v>99.622750014690908</v>
      </c>
      <c r="E77" s="112">
        <f t="shared" si="2"/>
        <v>2.4245155995000118</v>
      </c>
      <c r="F77" s="141">
        <v>112.71970665320718</v>
      </c>
      <c r="G77" s="141">
        <f>VLOOKUP(A77,[1]j1!A$8:Q$1206,17,0)</f>
        <v>115.47486133974813</v>
      </c>
      <c r="H77" s="112">
        <f t="shared" si="3"/>
        <v>2.444252889175317</v>
      </c>
      <c r="I77" s="142" t="s">
        <v>2139</v>
      </c>
    </row>
    <row r="78" spans="1:9" ht="18" customHeight="1">
      <c r="A78" s="96" t="s">
        <v>1684</v>
      </c>
      <c r="B78" s="120" t="s">
        <v>200</v>
      </c>
      <c r="C78" s="121">
        <v>104.80160001926269</v>
      </c>
      <c r="D78" s="23">
        <f>VLOOKUP(A78,[1]gs!A$8:Q$1206,17,0)</f>
        <v>113.18263099138119</v>
      </c>
      <c r="E78" s="22">
        <f t="shared" si="2"/>
        <v>7.9970448643704231</v>
      </c>
      <c r="F78" s="23">
        <v>108.91340685296696</v>
      </c>
      <c r="G78" s="23">
        <f>VLOOKUP(A78,[1]j1!A$8:Q$1206,17,0)</f>
        <v>114.40986905127035</v>
      </c>
      <c r="H78" s="22">
        <f t="shared" si="3"/>
        <v>5.0466350811370688</v>
      </c>
      <c r="I78" s="16" t="s">
        <v>201</v>
      </c>
    </row>
    <row r="79" spans="1:9" ht="18" customHeight="1">
      <c r="A79" s="96" t="s">
        <v>1685</v>
      </c>
      <c r="B79" s="120" t="s">
        <v>202</v>
      </c>
      <c r="C79" s="121">
        <v>82.146801538857616</v>
      </c>
      <c r="D79" s="23">
        <f>VLOOKUP(A79,[1]gs!A$8:Q$1206,17,0)</f>
        <v>86.358326401840429</v>
      </c>
      <c r="E79" s="22">
        <f t="shared" si="2"/>
        <v>5.1268275624713766</v>
      </c>
      <c r="F79" s="23">
        <v>144.77113613247693</v>
      </c>
      <c r="G79" s="23">
        <f>VLOOKUP(A79,[1]j1!A$8:Q$1206,17,0)</f>
        <v>144.98456029775841</v>
      </c>
      <c r="H79" s="22">
        <f t="shared" si="3"/>
        <v>0.14742176581815158</v>
      </c>
      <c r="I79" s="16" t="s">
        <v>203</v>
      </c>
    </row>
    <row r="80" spans="1:9" ht="18" customHeight="1">
      <c r="A80" s="96" t="s">
        <v>1686</v>
      </c>
      <c r="B80" s="120" t="s">
        <v>204</v>
      </c>
      <c r="C80" s="121">
        <v>101.58886620417165</v>
      </c>
      <c r="D80" s="23">
        <f>VLOOKUP(A80,[1]gs!A$8:Q$1206,17,0)</f>
        <v>100.78092932708336</v>
      </c>
      <c r="E80" s="22">
        <f t="shared" si="2"/>
        <v>-0.79530061440445365</v>
      </c>
      <c r="F80" s="23">
        <v>115.75506080902215</v>
      </c>
      <c r="G80" s="23">
        <f>VLOOKUP(A80,[1]j1!A$8:Q$1206,17,0)</f>
        <v>115.05886605176376</v>
      </c>
      <c r="H80" s="22">
        <f t="shared" si="3"/>
        <v>-0.60143785713785292</v>
      </c>
      <c r="I80" s="16" t="s">
        <v>205</v>
      </c>
    </row>
    <row r="81" spans="1:9" ht="18" customHeight="1">
      <c r="A81" s="96" t="s">
        <v>1687</v>
      </c>
      <c r="B81" s="120" t="s">
        <v>206</v>
      </c>
      <c r="C81" s="121">
        <v>96.991829698109655</v>
      </c>
      <c r="D81" s="23">
        <f>VLOOKUP(A81,[1]gs!A$8:Q$1206,17,0)</f>
        <v>97.221330214027475</v>
      </c>
      <c r="E81" s="22">
        <f t="shared" si="2"/>
        <v>0.23661840036646709</v>
      </c>
      <c r="F81" s="23">
        <v>115.31114271919681</v>
      </c>
      <c r="G81" s="23">
        <f>VLOOKUP(A81,[1]j1!A$8:Q$1206,17,0)</f>
        <v>114.585837085937</v>
      </c>
      <c r="H81" s="22">
        <f t="shared" si="3"/>
        <v>-0.62899873867876011</v>
      </c>
      <c r="I81" s="16" t="s">
        <v>207</v>
      </c>
    </row>
    <row r="82" spans="1:9" ht="18" customHeight="1">
      <c r="A82" s="96" t="s">
        <v>1688</v>
      </c>
      <c r="B82" s="120" t="s">
        <v>208</v>
      </c>
      <c r="C82" s="121">
        <v>143.75</v>
      </c>
      <c r="D82" s="23">
        <f>VLOOKUP(A82,[1]gs!A$8:Q$1206,17,0)</f>
        <v>143.75</v>
      </c>
      <c r="E82" s="22">
        <f t="shared" si="2"/>
        <v>0</v>
      </c>
      <c r="F82" s="23">
        <v>133.3333333333334</v>
      </c>
      <c r="G82" s="23">
        <f>VLOOKUP(A82,[1]j1!A$8:Q$1206,17,0)</f>
        <v>133.3333333333334</v>
      </c>
      <c r="H82" s="22">
        <f t="shared" si="3"/>
        <v>0</v>
      </c>
      <c r="I82" s="16" t="s">
        <v>209</v>
      </c>
    </row>
    <row r="83" spans="1:9" ht="18" customHeight="1">
      <c r="A83" s="96" t="s">
        <v>1689</v>
      </c>
      <c r="B83" s="120" t="s">
        <v>210</v>
      </c>
      <c r="C83" s="121">
        <v>97.395833333333357</v>
      </c>
      <c r="D83" s="23">
        <f>VLOOKUP(A83,[1]gs!A$8:Q$1206,17,0)</f>
        <v>87.500000000000014</v>
      </c>
      <c r="E83" s="22">
        <f t="shared" si="2"/>
        <v>-10.160427807486641</v>
      </c>
      <c r="F83" s="23">
        <v>158.58125614223175</v>
      </c>
      <c r="G83" s="23">
        <f>VLOOKUP(A83,[1]j1!A$8:Q$1206,17,0)</f>
        <v>160.81479496113641</v>
      </c>
      <c r="H83" s="22">
        <f t="shared" si="3"/>
        <v>1.4084507042253449</v>
      </c>
      <c r="I83" s="16" t="s">
        <v>211</v>
      </c>
    </row>
    <row r="84" spans="1:9" ht="18" customHeight="1">
      <c r="A84" s="96" t="s">
        <v>1690</v>
      </c>
      <c r="B84" s="120" t="s">
        <v>212</v>
      </c>
      <c r="C84" s="121">
        <v>95.487305664406904</v>
      </c>
      <c r="D84" s="23">
        <f>VLOOKUP(A84,[1]gs!A$8:Q$1206,17,0)</f>
        <v>98.148832757844033</v>
      </c>
      <c r="E84" s="22">
        <f t="shared" si="2"/>
        <v>2.7873098679641828</v>
      </c>
      <c r="F84" s="23">
        <v>114.72351457992283</v>
      </c>
      <c r="G84" s="23">
        <f>VLOOKUP(A84,[1]j1!A$8:Q$1206,17,0)</f>
        <v>116.50482116280382</v>
      </c>
      <c r="H84" s="22">
        <f t="shared" si="3"/>
        <v>1.5526952686234523</v>
      </c>
      <c r="I84" s="16" t="s">
        <v>213</v>
      </c>
    </row>
    <row r="85" spans="1:9" ht="18" customHeight="1">
      <c r="A85" s="96" t="s">
        <v>1691</v>
      </c>
      <c r="B85" s="120" t="s">
        <v>214</v>
      </c>
      <c r="C85" s="121">
        <v>106.38297872340424</v>
      </c>
      <c r="D85" s="23">
        <f>VLOOKUP(A85,[1]gs!A$8:Q$1206,17,0)</f>
        <v>106.38297872340424</v>
      </c>
      <c r="E85" s="22">
        <f t="shared" si="2"/>
        <v>0</v>
      </c>
      <c r="F85" s="23">
        <v>112.4791589344815</v>
      </c>
      <c r="G85" s="23">
        <f>VLOOKUP(A85,[1]j1!A$8:Q$1206,17,0)</f>
        <v>116.09463862027094</v>
      </c>
      <c r="H85" s="22">
        <f t="shared" si="3"/>
        <v>3.2143551925876608</v>
      </c>
      <c r="I85" s="16" t="s">
        <v>215</v>
      </c>
    </row>
    <row r="86" spans="1:9" ht="18" customHeight="1">
      <c r="A86" s="96" t="s">
        <v>1692</v>
      </c>
      <c r="B86" s="120" t="s">
        <v>216</v>
      </c>
      <c r="C86" s="121">
        <v>85.065866117035597</v>
      </c>
      <c r="D86" s="23">
        <f>VLOOKUP(A86,[1]gs!A$8:Q$1206,17,0)</f>
        <v>92.817456761358542</v>
      </c>
      <c r="E86" s="22">
        <f t="shared" si="2"/>
        <v>9.1124572030550297</v>
      </c>
      <c r="F86" s="23">
        <v>123.84339118588893</v>
      </c>
      <c r="G86" s="23">
        <f>VLOOKUP(A86,[1]j1!A$8:Q$1206,17,0)</f>
        <v>120.45244118913247</v>
      </c>
      <c r="H86" s="22">
        <f t="shared" si="3"/>
        <v>-2.7380952380952124</v>
      </c>
      <c r="I86" s="16" t="s">
        <v>217</v>
      </c>
    </row>
    <row r="87" spans="1:9" ht="18" customHeight="1">
      <c r="A87" s="96" t="s">
        <v>1693</v>
      </c>
      <c r="B87" s="120" t="s">
        <v>218</v>
      </c>
      <c r="C87" s="121">
        <v>93.310668894754755</v>
      </c>
      <c r="D87" s="23">
        <f>VLOOKUP(A87,[1]gs!A$8:Q$1206,17,0)</f>
        <v>99.683179364638917</v>
      </c>
      <c r="E87" s="22">
        <f t="shared" si="2"/>
        <v>6.8293481821159361</v>
      </c>
      <c r="F87" s="23">
        <v>89.497653015926289</v>
      </c>
      <c r="G87" s="23">
        <f>VLOOKUP(A87,[1]j1!A$8:Q$1206,17,0)</f>
        <v>91.432601571935379</v>
      </c>
      <c r="H87" s="22">
        <f t="shared" si="3"/>
        <v>2.1620103888811144</v>
      </c>
      <c r="I87" s="16" t="s">
        <v>219</v>
      </c>
    </row>
    <row r="88" spans="1:9" ht="18" customHeight="1">
      <c r="A88" s="96" t="s">
        <v>1694</v>
      </c>
      <c r="B88" s="120" t="s">
        <v>220</v>
      </c>
      <c r="C88" s="121">
        <v>68.76971608832811</v>
      </c>
      <c r="D88" s="23">
        <f>VLOOKUP(A88,[1]gs!A$8:Q$1206,17,0)</f>
        <v>71.845425867507899</v>
      </c>
      <c r="E88" s="22">
        <f t="shared" si="2"/>
        <v>4.4724770642201577</v>
      </c>
      <c r="F88" s="23">
        <v>150</v>
      </c>
      <c r="G88" s="23">
        <f>VLOOKUP(A88,[1]j1!A$8:Q$1206,17,0)</f>
        <v>151.12781954887222</v>
      </c>
      <c r="H88" s="22">
        <f t="shared" si="3"/>
        <v>0.75187969924814979</v>
      </c>
      <c r="I88" s="16" t="s">
        <v>221</v>
      </c>
    </row>
    <row r="89" spans="1:9" s="136" customFormat="1" ht="18" customHeight="1">
      <c r="A89" s="131" t="s">
        <v>1695</v>
      </c>
      <c r="B89" s="132" t="s">
        <v>52</v>
      </c>
      <c r="C89" s="133">
        <v>91.836748147048809</v>
      </c>
      <c r="D89" s="134">
        <f>VLOOKUP(A89,[1]gs!A$8:Q$1206,17,0)</f>
        <v>91.830655543781731</v>
      </c>
      <c r="E89" s="116">
        <f t="shared" si="2"/>
        <v>-6.6341670300857913E-3</v>
      </c>
      <c r="F89" s="134">
        <v>122.25091835058396</v>
      </c>
      <c r="G89" s="134">
        <f>VLOOKUP(A89,[1]j1!A$8:Q$1206,17,0)</f>
        <v>124.02283792509212</v>
      </c>
      <c r="H89" s="116">
        <f t="shared" si="3"/>
        <v>1.4494120767475636</v>
      </c>
      <c r="I89" s="135" t="s">
        <v>2141</v>
      </c>
    </row>
    <row r="90" spans="1:9" ht="18" customHeight="1">
      <c r="A90" s="96" t="s">
        <v>1696</v>
      </c>
      <c r="B90" s="120" t="s">
        <v>222</v>
      </c>
      <c r="C90" s="121">
        <v>79.838504778769789</v>
      </c>
      <c r="D90" s="23">
        <f>VLOOKUP(A90,[1]gs!A$8:Q$1206,17,0)</f>
        <v>76.579960067224718</v>
      </c>
      <c r="E90" s="22">
        <f t="shared" si="2"/>
        <v>-4.0814200122790396</v>
      </c>
      <c r="F90" s="23">
        <v>124.83936173155728</v>
      </c>
      <c r="G90" s="23">
        <f>VLOOKUP(A90,[1]j1!A$8:Q$1206,17,0)</f>
        <v>127.34724964422581</v>
      </c>
      <c r="H90" s="22">
        <f t="shared" si="3"/>
        <v>2.0088919695546537</v>
      </c>
      <c r="I90" s="16" t="s">
        <v>223</v>
      </c>
    </row>
    <row r="91" spans="1:9" ht="18" customHeight="1">
      <c r="A91" s="96" t="s">
        <v>1697</v>
      </c>
      <c r="B91" s="120" t="s">
        <v>224</v>
      </c>
      <c r="C91" s="121">
        <v>85.669027879349414</v>
      </c>
      <c r="D91" s="23">
        <f>VLOOKUP(A91,[1]gs!A$8:Q$1206,17,0)</f>
        <v>81.893375984307454</v>
      </c>
      <c r="E91" s="22">
        <f t="shared" si="2"/>
        <v>-4.407254276725709</v>
      </c>
      <c r="F91" s="23">
        <v>128.53339028304842</v>
      </c>
      <c r="G91" s="23">
        <f>VLOOKUP(A91,[1]j1!A$8:Q$1206,17,0)</f>
        <v>131.42133291420728</v>
      </c>
      <c r="H91" s="22">
        <f t="shared" si="3"/>
        <v>2.2468423378541758</v>
      </c>
      <c r="I91" s="16" t="s">
        <v>225</v>
      </c>
    </row>
    <row r="92" spans="1:9" ht="18" customHeight="1">
      <c r="A92" s="96" t="s">
        <v>1698</v>
      </c>
      <c r="B92" s="120" t="s">
        <v>226</v>
      </c>
      <c r="C92" s="121">
        <v>55.451502269743891</v>
      </c>
      <c r="D92" s="23">
        <f>VLOOKUP(A92,[1]gs!A$8:Q$1206,17,0)</f>
        <v>54.355832820646448</v>
      </c>
      <c r="E92" s="22">
        <f t="shared" si="2"/>
        <v>-1.9759057992109206</v>
      </c>
      <c r="F92" s="23">
        <v>93.088142062092686</v>
      </c>
      <c r="G92" s="23">
        <f>VLOOKUP(A92,[1]j1!A$8:Q$1206,17,0)</f>
        <v>92.32935223120883</v>
      </c>
      <c r="H92" s="22">
        <f t="shared" si="3"/>
        <v>-0.81513049253653946</v>
      </c>
      <c r="I92" s="16" t="s">
        <v>227</v>
      </c>
    </row>
    <row r="93" spans="1:9" ht="18" customHeight="1">
      <c r="A93" s="96" t="s">
        <v>1699</v>
      </c>
      <c r="B93" s="120" t="s">
        <v>228</v>
      </c>
      <c r="C93" s="121">
        <v>90.334832869665732</v>
      </c>
      <c r="D93" s="23">
        <f>VLOOKUP(A93,[1]gs!A$8:Q$1206,17,0)</f>
        <v>88.573618803958993</v>
      </c>
      <c r="E93" s="22">
        <f t="shared" si="2"/>
        <v>-1.9496511032989901</v>
      </c>
      <c r="F93" s="23">
        <v>118.84688489831535</v>
      </c>
      <c r="G93" s="23">
        <f>VLOOKUP(A93,[1]j1!A$8:Q$1206,17,0)</f>
        <v>122.21682449644463</v>
      </c>
      <c r="H93" s="22">
        <f t="shared" si="3"/>
        <v>2.8355304398702401</v>
      </c>
      <c r="I93" s="16" t="s">
        <v>229</v>
      </c>
    </row>
    <row r="94" spans="1:9" ht="18" customHeight="1">
      <c r="A94" s="96" t="s">
        <v>1700</v>
      </c>
      <c r="B94" s="120" t="s">
        <v>230</v>
      </c>
      <c r="C94" s="121">
        <v>93.020986175210226</v>
      </c>
      <c r="D94" s="23">
        <f>VLOOKUP(A94,[1]gs!A$8:Q$1206,17,0)</f>
        <v>94.850484011688266</v>
      </c>
      <c r="E94" s="22">
        <f t="shared" si="2"/>
        <v>1.9667581603919757</v>
      </c>
      <c r="F94" s="23">
        <v>135.0603847536679</v>
      </c>
      <c r="G94" s="23">
        <f>VLOOKUP(A94,[1]j1!A$8:Q$1206,17,0)</f>
        <v>134.2024483585592</v>
      </c>
      <c r="H94" s="22">
        <f t="shared" si="3"/>
        <v>-0.63522430849984346</v>
      </c>
      <c r="I94" s="16" t="s">
        <v>231</v>
      </c>
    </row>
    <row r="95" spans="1:9" ht="18" customHeight="1">
      <c r="A95" s="96" t="s">
        <v>1701</v>
      </c>
      <c r="B95" s="120" t="s">
        <v>232</v>
      </c>
      <c r="C95" s="121">
        <v>95.280936403928933</v>
      </c>
      <c r="D95" s="23">
        <f>VLOOKUP(A95,[1]gs!A$8:Q$1206,17,0)</f>
        <v>96.67203082960441</v>
      </c>
      <c r="E95" s="22">
        <f t="shared" si="2"/>
        <v>1.4599923953078502</v>
      </c>
      <c r="F95" s="23">
        <v>133.11982012602118</v>
      </c>
      <c r="G95" s="23">
        <f>VLOOKUP(A95,[1]j1!A$8:Q$1206,17,0)</f>
        <v>131.76497841091557</v>
      </c>
      <c r="H95" s="22">
        <f t="shared" si="3"/>
        <v>-1.0177610770680303</v>
      </c>
      <c r="I95" s="16" t="s">
        <v>231</v>
      </c>
    </row>
    <row r="96" spans="1:9" ht="18" customHeight="1">
      <c r="A96" s="96" t="s">
        <v>1702</v>
      </c>
      <c r="B96" s="122" t="s">
        <v>233</v>
      </c>
      <c r="C96" s="123">
        <v>89.247202218993195</v>
      </c>
      <c r="D96" s="32">
        <f>VLOOKUP(A96,[1]gs!A$8:Q$1206,17,0)</f>
        <v>91.808769167885018</v>
      </c>
      <c r="E96" s="124">
        <f t="shared" si="2"/>
        <v>2.8701929978782914</v>
      </c>
      <c r="F96" s="32">
        <v>145.1495261926249</v>
      </c>
      <c r="G96" s="32">
        <f>VLOOKUP(A96,[1]j1!A$8:Q$1206,17,0)</f>
        <v>146.87503792585724</v>
      </c>
      <c r="H96" s="124">
        <f t="shared" si="3"/>
        <v>1.1887822017017555</v>
      </c>
      <c r="I96" s="37" t="s">
        <v>234</v>
      </c>
    </row>
    <row r="97" spans="1:9" ht="18" customHeight="1">
      <c r="A97" s="96" t="s">
        <v>1703</v>
      </c>
      <c r="B97" s="127" t="s">
        <v>235</v>
      </c>
      <c r="C97" s="128">
        <v>95.940130330584239</v>
      </c>
      <c r="D97" s="129">
        <f>VLOOKUP(A97,[1]gs!A$8:Q$1206,17,0)</f>
        <v>99.845335317934655</v>
      </c>
      <c r="E97" s="19">
        <f t="shared" si="2"/>
        <v>4.0704603734580189</v>
      </c>
      <c r="F97" s="129">
        <v>114.6971550364223</v>
      </c>
      <c r="G97" s="129">
        <f>VLOOKUP(A97,[1]j1!A$8:Q$1206,17,0)</f>
        <v>113.08377982069563</v>
      </c>
      <c r="H97" s="19">
        <f t="shared" si="3"/>
        <v>-1.4066392625120869</v>
      </c>
      <c r="I97" s="130" t="s">
        <v>236</v>
      </c>
    </row>
    <row r="98" spans="1:9" ht="18" customHeight="1">
      <c r="A98" s="96" t="s">
        <v>1704</v>
      </c>
      <c r="B98" s="120" t="s">
        <v>235</v>
      </c>
      <c r="C98" s="121">
        <v>95.940130330584239</v>
      </c>
      <c r="D98" s="23">
        <f>VLOOKUP(A98,[1]gs!A$8:Q$1206,17,0)</f>
        <v>99.845335317934655</v>
      </c>
      <c r="E98" s="22">
        <f t="shared" si="2"/>
        <v>4.0704603734580189</v>
      </c>
      <c r="F98" s="23">
        <v>114.6971550364223</v>
      </c>
      <c r="G98" s="23">
        <f>VLOOKUP(A98,[1]j1!A$8:Q$1206,17,0)</f>
        <v>113.08377982069563</v>
      </c>
      <c r="H98" s="22">
        <f t="shared" si="3"/>
        <v>-1.4066392625120869</v>
      </c>
      <c r="I98" s="16" t="s">
        <v>236</v>
      </c>
    </row>
    <row r="99" spans="1:9" ht="18" customHeight="1">
      <c r="A99" s="96" t="s">
        <v>1705</v>
      </c>
      <c r="B99" s="120" t="s">
        <v>237</v>
      </c>
      <c r="C99" s="121">
        <v>132.61711285504006</v>
      </c>
      <c r="D99" s="23">
        <f>VLOOKUP(A99,[1]gs!A$8:Q$1206,17,0)</f>
        <v>132.35021887198036</v>
      </c>
      <c r="E99" s="22">
        <f t="shared" si="2"/>
        <v>-0.20125154085614838</v>
      </c>
      <c r="F99" s="23">
        <v>177.54909029361704</v>
      </c>
      <c r="G99" s="23">
        <f>VLOOKUP(A99,[1]j1!A$8:Q$1206,17,0)</f>
        <v>190.37856627388467</v>
      </c>
      <c r="H99" s="22">
        <f t="shared" si="3"/>
        <v>7.2258753672301168</v>
      </c>
      <c r="I99" s="16" t="s">
        <v>238</v>
      </c>
    </row>
    <row r="100" spans="1:9" ht="18" customHeight="1">
      <c r="A100" s="96" t="s">
        <v>1706</v>
      </c>
      <c r="B100" s="120" t="s">
        <v>239</v>
      </c>
      <c r="C100" s="121">
        <v>132.61711285504006</v>
      </c>
      <c r="D100" s="23">
        <f>VLOOKUP(A100,[1]gs!A$8:Q$1206,17,0)</f>
        <v>132.35021887198036</v>
      </c>
      <c r="E100" s="22">
        <f t="shared" si="2"/>
        <v>-0.20125154085614838</v>
      </c>
      <c r="F100" s="23">
        <v>177.54909029361704</v>
      </c>
      <c r="G100" s="23">
        <f>VLOOKUP(A100,[1]j1!A$8:Q$1206,17,0)</f>
        <v>190.37856627388467</v>
      </c>
      <c r="H100" s="22">
        <f t="shared" si="3"/>
        <v>7.2258753672301168</v>
      </c>
      <c r="I100" s="16" t="s">
        <v>238</v>
      </c>
    </row>
    <row r="101" spans="1:9" ht="18" customHeight="1">
      <c r="A101" s="96" t="s">
        <v>1707</v>
      </c>
      <c r="B101" s="120" t="s">
        <v>240</v>
      </c>
      <c r="C101" s="121">
        <v>98.00446902427349</v>
      </c>
      <c r="D101" s="23">
        <f>VLOOKUP(A101,[1]gs!A$8:Q$1206,17,0)</f>
        <v>98.695133376337694</v>
      </c>
      <c r="E101" s="22">
        <f t="shared" si="2"/>
        <v>0.70472740574018644</v>
      </c>
      <c r="F101" s="23">
        <v>105.94823389254145</v>
      </c>
      <c r="G101" s="23">
        <f>VLOOKUP(A101,[1]j1!A$8:Q$1206,17,0)</f>
        <v>108.02755718304697</v>
      </c>
      <c r="H101" s="22">
        <f t="shared" si="3"/>
        <v>1.9625841924033125</v>
      </c>
      <c r="I101" s="16" t="s">
        <v>241</v>
      </c>
    </row>
    <row r="102" spans="1:9" ht="18" customHeight="1">
      <c r="A102" s="96" t="s">
        <v>1708</v>
      </c>
      <c r="B102" s="120" t="s">
        <v>242</v>
      </c>
      <c r="C102" s="121">
        <v>99.382879092740268</v>
      </c>
      <c r="D102" s="23">
        <f>VLOOKUP(A102,[1]gs!A$8:Q$1206,17,0)</f>
        <v>100.25231783098086</v>
      </c>
      <c r="E102" s="22">
        <f t="shared" si="2"/>
        <v>0.87483754362686739</v>
      </c>
      <c r="F102" s="23">
        <v>104.66070664472086</v>
      </c>
      <c r="G102" s="23">
        <f>VLOOKUP(A102,[1]j1!A$8:Q$1206,17,0)</f>
        <v>106.82535229575183</v>
      </c>
      <c r="H102" s="22">
        <f t="shared" si="3"/>
        <v>2.0682505597626317</v>
      </c>
      <c r="I102" s="16" t="s">
        <v>241</v>
      </c>
    </row>
    <row r="103" spans="1:9" ht="18" customHeight="1">
      <c r="A103" s="96" t="s">
        <v>1709</v>
      </c>
      <c r="B103" s="120" t="s">
        <v>243</v>
      </c>
      <c r="C103" s="121">
        <v>82.231991098391617</v>
      </c>
      <c r="D103" s="23">
        <f>VLOOKUP(A103,[1]gs!A$8:Q$1206,17,0)</f>
        <v>80.877026849660808</v>
      </c>
      <c r="E103" s="22">
        <f t="shared" ref="E103:E166" si="4">D103/C103*100-100</f>
        <v>-1.6477337233748557</v>
      </c>
      <c r="F103" s="23">
        <v>121.94946938396431</v>
      </c>
      <c r="G103" s="23">
        <f>VLOOKUP(A103,[1]j1!A$8:Q$1206,17,0)</f>
        <v>122.9684165264987</v>
      </c>
      <c r="H103" s="22">
        <f t="shared" ref="H103:H166" si="5">G103/F103*100-100</f>
        <v>0.83554864787987526</v>
      </c>
      <c r="I103" s="16" t="s">
        <v>55</v>
      </c>
    </row>
    <row r="104" spans="1:9" s="136" customFormat="1" ht="18" customHeight="1">
      <c r="A104" s="131" t="s">
        <v>1710</v>
      </c>
      <c r="B104" s="132" t="s">
        <v>54</v>
      </c>
      <c r="C104" s="133">
        <v>95.129016231605434</v>
      </c>
      <c r="D104" s="134">
        <f>VLOOKUP(A104,[1]gs!A$8:Q$1206,17,0)</f>
        <v>97.149398557598161</v>
      </c>
      <c r="E104" s="116">
        <f t="shared" si="4"/>
        <v>2.1238339320926087</v>
      </c>
      <c r="F104" s="134">
        <v>120.67601241809467</v>
      </c>
      <c r="G104" s="134">
        <f>VLOOKUP(A104,[1]j1!A$8:Q$1206,17,0)</f>
        <v>118.1737232479223</v>
      </c>
      <c r="H104" s="116">
        <f t="shared" si="5"/>
        <v>-2.0735597075439642</v>
      </c>
      <c r="I104" s="135" t="s">
        <v>55</v>
      </c>
    </row>
    <row r="105" spans="1:9" ht="18" customHeight="1">
      <c r="A105" s="96" t="s">
        <v>1711</v>
      </c>
      <c r="B105" s="120" t="s">
        <v>244</v>
      </c>
      <c r="C105" s="121">
        <v>97.469312589206979</v>
      </c>
      <c r="D105" s="23">
        <f>VLOOKUP(A105,[1]gs!A$8:Q$1206,17,0)</f>
        <v>100.9846846796889</v>
      </c>
      <c r="E105" s="22">
        <f t="shared" si="4"/>
        <v>3.6066450014865268</v>
      </c>
      <c r="F105" s="23">
        <v>114.52618652831983</v>
      </c>
      <c r="G105" s="23">
        <f>VLOOKUP(A105,[1]j1!A$8:Q$1206,17,0)</f>
        <v>111.74452674904067</v>
      </c>
      <c r="H105" s="22">
        <f t="shared" si="5"/>
        <v>-2.4288417030207512</v>
      </c>
      <c r="I105" s="16" t="s">
        <v>245</v>
      </c>
    </row>
    <row r="106" spans="1:9" ht="18" customHeight="1">
      <c r="A106" s="96" t="s">
        <v>1712</v>
      </c>
      <c r="B106" s="120" t="s">
        <v>246</v>
      </c>
      <c r="C106" s="121">
        <v>99.393921826050757</v>
      </c>
      <c r="D106" s="23">
        <f>VLOOKUP(A106,[1]gs!A$8:Q$1206,17,0)</f>
        <v>103.05562820081404</v>
      </c>
      <c r="E106" s="22">
        <f t="shared" si="4"/>
        <v>3.6840345038116453</v>
      </c>
      <c r="F106" s="23">
        <v>109.83887383696914</v>
      </c>
      <c r="G106" s="23">
        <f>VLOOKUP(A106,[1]j1!A$8:Q$1206,17,0)</f>
        <v>103.11787662687846</v>
      </c>
      <c r="H106" s="22">
        <f t="shared" si="5"/>
        <v>-6.1189604147494094</v>
      </c>
      <c r="I106" s="16" t="s">
        <v>247</v>
      </c>
    </row>
    <row r="107" spans="1:9" ht="18" customHeight="1">
      <c r="A107" s="96" t="s">
        <v>1713</v>
      </c>
      <c r="B107" s="120" t="s">
        <v>248</v>
      </c>
      <c r="C107" s="121">
        <v>93.471033802922079</v>
      </c>
      <c r="D107" s="23">
        <f>VLOOKUP(A107,[1]gs!A$8:Q$1206,17,0)</f>
        <v>93.812021258124688</v>
      </c>
      <c r="E107" s="22">
        <f t="shared" si="4"/>
        <v>0.36480548179402206</v>
      </c>
      <c r="F107" s="23">
        <v>107.67733311094479</v>
      </c>
      <c r="G107" s="23">
        <f>VLOOKUP(A107,[1]j1!A$8:Q$1206,17,0)</f>
        <v>105.44941597538144</v>
      </c>
      <c r="H107" s="22">
        <f t="shared" si="5"/>
        <v>-2.0690679005467416</v>
      </c>
      <c r="I107" s="16" t="s">
        <v>249</v>
      </c>
    </row>
    <row r="108" spans="1:9" ht="18" customHeight="1">
      <c r="A108" s="96" t="s">
        <v>1714</v>
      </c>
      <c r="B108" s="120" t="s">
        <v>250</v>
      </c>
      <c r="C108" s="121">
        <v>58.062768246068991</v>
      </c>
      <c r="D108" s="23">
        <f>VLOOKUP(A108,[1]gs!A$8:Q$1206,17,0)</f>
        <v>58.96656269277895</v>
      </c>
      <c r="E108" s="22">
        <f t="shared" si="4"/>
        <v>1.5565817373358612</v>
      </c>
      <c r="F108" s="23">
        <v>144.80985697641594</v>
      </c>
      <c r="G108" s="23">
        <f>VLOOKUP(A108,[1]j1!A$8:Q$1206,17,0)</f>
        <v>167.09543806297958</v>
      </c>
      <c r="H108" s="22">
        <f t="shared" si="5"/>
        <v>15.389547059764809</v>
      </c>
      <c r="I108" s="16" t="s">
        <v>251</v>
      </c>
    </row>
    <row r="109" spans="1:9" ht="18" customHeight="1">
      <c r="A109" s="96" t="s">
        <v>1715</v>
      </c>
      <c r="B109" s="120" t="s">
        <v>252</v>
      </c>
      <c r="C109" s="121">
        <v>92.518303525237101</v>
      </c>
      <c r="D109" s="23">
        <f>VLOOKUP(A109,[1]gs!A$8:Q$1206,17,0)</f>
        <v>92.530626524667085</v>
      </c>
      <c r="E109" s="22">
        <f t="shared" si="4"/>
        <v>1.331952593210417E-2</v>
      </c>
      <c r="F109" s="23">
        <v>167.72689769045132</v>
      </c>
      <c r="G109" s="23">
        <f>VLOOKUP(A109,[1]j1!A$8:Q$1206,17,0)</f>
        <v>164.24443434062752</v>
      </c>
      <c r="H109" s="22">
        <f t="shared" si="5"/>
        <v>-2.0762700543420607</v>
      </c>
      <c r="I109" s="16" t="s">
        <v>253</v>
      </c>
    </row>
    <row r="110" spans="1:9" ht="18" customHeight="1">
      <c r="A110" s="96" t="s">
        <v>1716</v>
      </c>
      <c r="B110" s="120" t="s">
        <v>254</v>
      </c>
      <c r="C110" s="121">
        <v>92.54135720570082</v>
      </c>
      <c r="D110" s="23">
        <f>VLOOKUP(A110,[1]gs!A$8:Q$1206,17,0)</f>
        <v>98.102219473777282</v>
      </c>
      <c r="E110" s="22">
        <f t="shared" si="4"/>
        <v>6.0090563138335966</v>
      </c>
      <c r="F110" s="23">
        <v>115.67463449863885</v>
      </c>
      <c r="G110" s="23">
        <f>VLOOKUP(A110,[1]j1!A$8:Q$1206,17,0)</f>
        <v>117.63091592811033</v>
      </c>
      <c r="H110" s="22">
        <f t="shared" si="5"/>
        <v>1.6911930934127923</v>
      </c>
      <c r="I110" s="16" t="s">
        <v>255</v>
      </c>
    </row>
    <row r="111" spans="1:9" ht="18" customHeight="1">
      <c r="A111" s="96" t="s">
        <v>1717</v>
      </c>
      <c r="B111" s="120" t="s">
        <v>256</v>
      </c>
      <c r="C111" s="121">
        <v>95.585366820686417</v>
      </c>
      <c r="D111" s="23">
        <f>VLOOKUP(A111,[1]gs!A$8:Q$1206,17,0)</f>
        <v>81.47925905437549</v>
      </c>
      <c r="E111" s="22">
        <f t="shared" si="4"/>
        <v>-14.757601749620648</v>
      </c>
      <c r="F111" s="23">
        <v>214.67101486796199</v>
      </c>
      <c r="G111" s="23">
        <f>VLOOKUP(A111,[1]j1!A$8:Q$1206,17,0)</f>
        <v>205.4585276723991</v>
      </c>
      <c r="H111" s="22">
        <f t="shared" si="5"/>
        <v>-4.2914443765168784</v>
      </c>
      <c r="I111" s="16" t="s">
        <v>257</v>
      </c>
    </row>
    <row r="112" spans="1:9" ht="18" customHeight="1">
      <c r="A112" s="96" t="s">
        <v>1718</v>
      </c>
      <c r="B112" s="120" t="s">
        <v>258</v>
      </c>
      <c r="C112" s="121">
        <v>90.703110615736378</v>
      </c>
      <c r="D112" s="23">
        <f>VLOOKUP(A112,[1]gs!A$8:Q$1206,17,0)</f>
        <v>91.868577616029157</v>
      </c>
      <c r="E112" s="22">
        <f t="shared" si="4"/>
        <v>1.2849250619753008</v>
      </c>
      <c r="F112" s="23">
        <v>113.71999514187807</v>
      </c>
      <c r="G112" s="23">
        <f>VLOOKUP(A112,[1]j1!A$8:Q$1206,17,0)</f>
        <v>117.13374499537251</v>
      </c>
      <c r="H112" s="22">
        <f t="shared" si="5"/>
        <v>3.0018906079229026</v>
      </c>
      <c r="I112" s="16" t="s">
        <v>259</v>
      </c>
    </row>
    <row r="113" spans="1:9" ht="18" customHeight="1">
      <c r="A113" s="96" t="s">
        <v>1719</v>
      </c>
      <c r="B113" s="120" t="s">
        <v>260</v>
      </c>
      <c r="C113" s="121">
        <v>90.323796217740906</v>
      </c>
      <c r="D113" s="23">
        <f>VLOOKUP(A113,[1]gs!A$8:Q$1206,17,0)</f>
        <v>89.762666164962823</v>
      </c>
      <c r="E113" s="22">
        <f t="shared" si="4"/>
        <v>-0.62124276909861464</v>
      </c>
      <c r="F113" s="23">
        <v>102.89814940154021</v>
      </c>
      <c r="G113" s="23">
        <f>VLOOKUP(A113,[1]j1!A$8:Q$1206,17,0)</f>
        <v>101.50137999757578</v>
      </c>
      <c r="H113" s="22">
        <f t="shared" si="5"/>
        <v>-1.3574290811720999</v>
      </c>
      <c r="I113" s="16" t="s">
        <v>261</v>
      </c>
    </row>
    <row r="114" spans="1:9" ht="18" customHeight="1">
      <c r="A114" s="96" t="s">
        <v>1720</v>
      </c>
      <c r="B114" s="120" t="s">
        <v>260</v>
      </c>
      <c r="C114" s="121">
        <v>90.323796217740906</v>
      </c>
      <c r="D114" s="23">
        <f>VLOOKUP(A114,[1]gs!A$8:Q$1206,17,0)</f>
        <v>89.762666164962823</v>
      </c>
      <c r="E114" s="22">
        <f t="shared" si="4"/>
        <v>-0.62124276909861464</v>
      </c>
      <c r="F114" s="23">
        <v>102.89814940154021</v>
      </c>
      <c r="G114" s="23">
        <f>VLOOKUP(A114,[1]j1!A$8:Q$1206,17,0)</f>
        <v>101.50137999757578</v>
      </c>
      <c r="H114" s="22">
        <f t="shared" si="5"/>
        <v>-1.3574290811720999</v>
      </c>
      <c r="I114" s="16" t="s">
        <v>261</v>
      </c>
    </row>
    <row r="115" spans="1:9" ht="18" customHeight="1">
      <c r="A115" s="96" t="s">
        <v>1721</v>
      </c>
      <c r="B115" s="120" t="s">
        <v>262</v>
      </c>
      <c r="C115" s="121">
        <v>100.00000000000001</v>
      </c>
      <c r="D115" s="23">
        <f>VLOOKUP(A115,[1]gs!A$8:Q$1206,17,0)</f>
        <v>100.55100151550424</v>
      </c>
      <c r="E115" s="22">
        <f t="shared" si="4"/>
        <v>0.55100151550422538</v>
      </c>
      <c r="F115" s="23">
        <v>112.00000000000001</v>
      </c>
      <c r="G115" s="23">
        <f>VLOOKUP(A115,[1]j1!A$8:Q$1206,17,0)</f>
        <v>110.16666666666669</v>
      </c>
      <c r="H115" s="22">
        <f t="shared" si="5"/>
        <v>-1.6369047619047592</v>
      </c>
      <c r="I115" s="16" t="s">
        <v>263</v>
      </c>
    </row>
    <row r="116" spans="1:9" ht="18" customHeight="1">
      <c r="A116" s="96" t="s">
        <v>1722</v>
      </c>
      <c r="B116" s="122" t="s">
        <v>264</v>
      </c>
      <c r="C116" s="123">
        <v>88.737693551918383</v>
      </c>
      <c r="D116" s="32">
        <f>VLOOKUP(A116,[1]gs!A$8:Q$1206,17,0)</f>
        <v>87.99426526680746</v>
      </c>
      <c r="E116" s="124">
        <f t="shared" si="4"/>
        <v>-0.83778184371668374</v>
      </c>
      <c r="F116" s="32">
        <v>102.50743551057364</v>
      </c>
      <c r="G116" s="32">
        <f>VLOOKUP(A116,[1]j1!A$8:Q$1206,17,0)</f>
        <v>101.12940642646548</v>
      </c>
      <c r="H116" s="124">
        <f t="shared" si="5"/>
        <v>-1.3443210994835795</v>
      </c>
      <c r="I116" s="37" t="s">
        <v>265</v>
      </c>
    </row>
    <row r="117" spans="1:9" s="136" customFormat="1" ht="18" customHeight="1">
      <c r="A117" s="131" t="s">
        <v>1723</v>
      </c>
      <c r="B117" s="139" t="s">
        <v>56</v>
      </c>
      <c r="C117" s="140">
        <v>112.09900710350421</v>
      </c>
      <c r="D117" s="141">
        <f>VLOOKUP(A117,[1]gs!A$8:Q$1206,17,0)</f>
        <v>110.03460656786025</v>
      </c>
      <c r="E117" s="112">
        <f t="shared" si="4"/>
        <v>-1.8415868159633533</v>
      </c>
      <c r="F117" s="141">
        <v>106.81353311328303</v>
      </c>
      <c r="G117" s="141">
        <f>VLOOKUP(A117,[1]j1!A$8:Q$1206,17,0)</f>
        <v>107.83492900423664</v>
      </c>
      <c r="H117" s="112">
        <f t="shared" si="5"/>
        <v>0.95624202400490788</v>
      </c>
      <c r="I117" s="142" t="s">
        <v>57</v>
      </c>
    </row>
    <row r="118" spans="1:9" ht="18" customHeight="1">
      <c r="A118" s="96" t="s">
        <v>1724</v>
      </c>
      <c r="B118" s="120" t="s">
        <v>266</v>
      </c>
      <c r="C118" s="121">
        <v>101.15390734298516</v>
      </c>
      <c r="D118" s="23">
        <f>VLOOKUP(A118,[1]gs!A$8:Q$1206,17,0)</f>
        <v>98.030184019156763</v>
      </c>
      <c r="E118" s="22">
        <f t="shared" si="4"/>
        <v>-3.0880896308204058</v>
      </c>
      <c r="F118" s="23">
        <v>78.171094339863032</v>
      </c>
      <c r="G118" s="23">
        <f>VLOOKUP(A118,[1]j1!A$8:Q$1206,17,0)</f>
        <v>79.138759419179195</v>
      </c>
      <c r="H118" s="22">
        <f t="shared" si="5"/>
        <v>1.2378809424223363</v>
      </c>
      <c r="I118" s="16" t="s">
        <v>267</v>
      </c>
    </row>
    <row r="119" spans="1:9" ht="18" customHeight="1">
      <c r="A119" s="96" t="s">
        <v>1725</v>
      </c>
      <c r="B119" s="120" t="s">
        <v>268</v>
      </c>
      <c r="C119" s="121">
        <v>110.90341928488726</v>
      </c>
      <c r="D119" s="23">
        <f>VLOOKUP(A119,[1]gs!A$8:Q$1206,17,0)</f>
        <v>107.11379482083949</v>
      </c>
      <c r="E119" s="22">
        <f t="shared" si="4"/>
        <v>-3.4170492564463189</v>
      </c>
      <c r="F119" s="23">
        <v>77.73977901164335</v>
      </c>
      <c r="G119" s="23">
        <f>VLOOKUP(A119,[1]j1!A$8:Q$1206,17,0)</f>
        <v>78.710809346916108</v>
      </c>
      <c r="H119" s="22">
        <f t="shared" si="5"/>
        <v>1.2490778178406288</v>
      </c>
      <c r="I119" s="16" t="s">
        <v>269</v>
      </c>
    </row>
    <row r="120" spans="1:9" ht="18" customHeight="1">
      <c r="A120" s="96" t="s">
        <v>1726</v>
      </c>
      <c r="B120" s="120" t="s">
        <v>270</v>
      </c>
      <c r="C120" s="121">
        <v>56.419041112824011</v>
      </c>
      <c r="D120" s="23">
        <f>VLOOKUP(A120,[1]gs!A$8:Q$1206,17,0)</f>
        <v>56.350752625912683</v>
      </c>
      <c r="E120" s="22">
        <f t="shared" si="4"/>
        <v>-0.12103801405409342</v>
      </c>
      <c r="F120" s="23">
        <v>160.8929072219137</v>
      </c>
      <c r="G120" s="23">
        <f>VLOOKUP(A120,[1]j1!A$8:Q$1206,17,0)</f>
        <v>161.21515106223305</v>
      </c>
      <c r="H120" s="22">
        <f t="shared" si="5"/>
        <v>0.20028467748107914</v>
      </c>
      <c r="I120" s="16" t="s">
        <v>271</v>
      </c>
    </row>
    <row r="121" spans="1:9" ht="18" customHeight="1">
      <c r="A121" s="96" t="s">
        <v>1727</v>
      </c>
      <c r="B121" s="120" t="s">
        <v>272</v>
      </c>
      <c r="C121" s="121">
        <v>84.17603467757273</v>
      </c>
      <c r="D121" s="23">
        <f>VLOOKUP(A121,[1]gs!A$8:Q$1206,17,0)</f>
        <v>85.100967548095767</v>
      </c>
      <c r="E121" s="22">
        <f t="shared" si="4"/>
        <v>1.0988078424766456</v>
      </c>
      <c r="F121" s="23">
        <v>107.44328063079705</v>
      </c>
      <c r="G121" s="23">
        <f>VLOOKUP(A121,[1]j1!A$8:Q$1206,17,0)</f>
        <v>107.93039902348282</v>
      </c>
      <c r="H121" s="22">
        <f t="shared" si="5"/>
        <v>0.4533725979194827</v>
      </c>
      <c r="I121" s="16" t="s">
        <v>273</v>
      </c>
    </row>
    <row r="122" spans="1:9" ht="18" customHeight="1">
      <c r="A122" s="96" t="s">
        <v>1728</v>
      </c>
      <c r="B122" s="120" t="s">
        <v>274</v>
      </c>
      <c r="C122" s="121">
        <v>74.228833583375433</v>
      </c>
      <c r="D122" s="23">
        <f>VLOOKUP(A122,[1]gs!A$8:Q$1206,17,0)</f>
        <v>73.984889904353722</v>
      </c>
      <c r="E122" s="22">
        <f t="shared" si="4"/>
        <v>-0.32863735996566845</v>
      </c>
      <c r="F122" s="23">
        <v>87.125828069918825</v>
      </c>
      <c r="G122" s="23">
        <f>VLOOKUP(A122,[1]j1!A$8:Q$1206,17,0)</f>
        <v>81.546142314768048</v>
      </c>
      <c r="H122" s="22">
        <f t="shared" si="5"/>
        <v>-6.404169554260136</v>
      </c>
      <c r="I122" s="16" t="s">
        <v>275</v>
      </c>
    </row>
    <row r="123" spans="1:9" ht="18" customHeight="1">
      <c r="A123" s="96" t="s">
        <v>1729</v>
      </c>
      <c r="B123" s="120" t="s">
        <v>276</v>
      </c>
      <c r="C123" s="121">
        <v>93.22533704371925</v>
      </c>
      <c r="D123" s="23">
        <f>VLOOKUP(A123,[1]gs!A$8:Q$1206,17,0)</f>
        <v>97.491698837075376</v>
      </c>
      <c r="E123" s="22">
        <f t="shared" si="4"/>
        <v>4.5763972849520087</v>
      </c>
      <c r="F123" s="23">
        <v>97.345813383046561</v>
      </c>
      <c r="G123" s="23">
        <f>VLOOKUP(A123,[1]j1!A$8:Q$1206,17,0)</f>
        <v>98.946823721791873</v>
      </c>
      <c r="H123" s="22">
        <f t="shared" si="5"/>
        <v>1.644662757550222</v>
      </c>
      <c r="I123" s="16" t="s">
        <v>277</v>
      </c>
    </row>
    <row r="124" spans="1:9" ht="18" customHeight="1">
      <c r="A124" s="96" t="s">
        <v>1730</v>
      </c>
      <c r="B124" s="120" t="s">
        <v>278</v>
      </c>
      <c r="C124" s="121">
        <v>66.780710638275124</v>
      </c>
      <c r="D124" s="23">
        <f>VLOOKUP(A124,[1]gs!A$8:Q$1206,17,0)</f>
        <v>66.690016569612652</v>
      </c>
      <c r="E124" s="22">
        <f t="shared" si="4"/>
        <v>-0.13580878040325217</v>
      </c>
      <c r="F124" s="23">
        <v>141.52228821173463</v>
      </c>
      <c r="G124" s="23">
        <f>VLOOKUP(A124,[1]j1!A$8:Q$1206,17,0)</f>
        <v>137.70079341448272</v>
      </c>
      <c r="H124" s="22">
        <f t="shared" si="5"/>
        <v>-2.7002777057522565</v>
      </c>
      <c r="I124" s="16" t="s">
        <v>279</v>
      </c>
    </row>
    <row r="125" spans="1:9" ht="18" customHeight="1">
      <c r="A125" s="96" t="s">
        <v>1731</v>
      </c>
      <c r="B125" s="120" t="s">
        <v>280</v>
      </c>
      <c r="C125" s="121">
        <v>106.84049801539119</v>
      </c>
      <c r="D125" s="23">
        <f>VLOOKUP(A125,[1]gs!A$8:Q$1206,17,0)</f>
        <v>105.37577193445215</v>
      </c>
      <c r="E125" s="22">
        <f t="shared" si="4"/>
        <v>-1.3709465119940205</v>
      </c>
      <c r="F125" s="23">
        <v>129.21116639008133</v>
      </c>
      <c r="G125" s="23">
        <f>VLOOKUP(A125,[1]j1!A$8:Q$1206,17,0)</f>
        <v>129.23196011524053</v>
      </c>
      <c r="H125" s="22">
        <f t="shared" si="5"/>
        <v>1.6092823662333444E-2</v>
      </c>
      <c r="I125" s="16" t="s">
        <v>281</v>
      </c>
    </row>
    <row r="126" spans="1:9" ht="18" customHeight="1">
      <c r="A126" s="96" t="s">
        <v>1732</v>
      </c>
      <c r="B126" s="120" t="s">
        <v>282</v>
      </c>
      <c r="C126" s="121">
        <v>121.61928727380875</v>
      </c>
      <c r="D126" s="23">
        <f>VLOOKUP(A126,[1]gs!A$8:Q$1206,17,0)</f>
        <v>119.02993775678941</v>
      </c>
      <c r="E126" s="22">
        <f t="shared" si="4"/>
        <v>-2.1290615781934292</v>
      </c>
      <c r="F126" s="23">
        <v>123.38207973442989</v>
      </c>
      <c r="G126" s="23">
        <f>VLOOKUP(A126,[1]j1!A$8:Q$1206,17,0)</f>
        <v>125.96424538591539</v>
      </c>
      <c r="H126" s="22">
        <f t="shared" si="5"/>
        <v>2.0928206568112699</v>
      </c>
      <c r="I126" s="16" t="s">
        <v>283</v>
      </c>
    </row>
    <row r="127" spans="1:9" ht="18" customHeight="1">
      <c r="A127" s="96" t="s">
        <v>1733</v>
      </c>
      <c r="B127" s="120" t="s">
        <v>284</v>
      </c>
      <c r="C127" s="121">
        <v>136.96344712881111</v>
      </c>
      <c r="D127" s="23">
        <f>VLOOKUP(A127,[1]gs!A$8:Q$1206,17,0)</f>
        <v>135.15744632091278</v>
      </c>
      <c r="E127" s="22">
        <f t="shared" si="4"/>
        <v>-1.318600579758936</v>
      </c>
      <c r="F127" s="23">
        <v>131.34815960575543</v>
      </c>
      <c r="G127" s="23">
        <f>VLOOKUP(A127,[1]j1!A$8:Q$1206,17,0)</f>
        <v>133.99067176807878</v>
      </c>
      <c r="H127" s="22">
        <f t="shared" si="5"/>
        <v>2.0118379810230493</v>
      </c>
      <c r="I127" s="16" t="s">
        <v>285</v>
      </c>
    </row>
    <row r="128" spans="1:9" ht="18" customHeight="1">
      <c r="A128" s="96" t="s">
        <v>1734</v>
      </c>
      <c r="B128" s="120" t="s">
        <v>286</v>
      </c>
      <c r="C128" s="121">
        <v>86.017612878503897</v>
      </c>
      <c r="D128" s="23">
        <f>VLOOKUP(A128,[1]gs!A$8:Q$1206,17,0)</f>
        <v>81.610729788865072</v>
      </c>
      <c r="E128" s="22">
        <f t="shared" si="4"/>
        <v>-5.1232334194897504</v>
      </c>
      <c r="F128" s="23">
        <v>105.28079387774608</v>
      </c>
      <c r="G128" s="23">
        <f>VLOOKUP(A128,[1]j1!A$8:Q$1206,17,0)</f>
        <v>107.72583443624053</v>
      </c>
      <c r="H128" s="22">
        <f t="shared" si="5"/>
        <v>2.3223994314990364</v>
      </c>
      <c r="I128" s="16" t="s">
        <v>287</v>
      </c>
    </row>
    <row r="129" spans="1:9" s="136" customFormat="1" ht="18" customHeight="1">
      <c r="A129" s="131" t="s">
        <v>1735</v>
      </c>
      <c r="B129" s="132" t="s">
        <v>58</v>
      </c>
      <c r="C129" s="133">
        <v>92.985859145070847</v>
      </c>
      <c r="D129" s="134">
        <f>VLOOKUP(A129,[1]gs!A$8:Q$1206,17,0)</f>
        <v>93.333138125024675</v>
      </c>
      <c r="E129" s="116">
        <f t="shared" si="4"/>
        <v>0.37347504571853563</v>
      </c>
      <c r="F129" s="134">
        <v>97.06017109987728</v>
      </c>
      <c r="G129" s="134">
        <f>VLOOKUP(A129,[1]j1!A$8:Q$1206,17,0)</f>
        <v>96.954092009366093</v>
      </c>
      <c r="H129" s="116">
        <f t="shared" si="5"/>
        <v>-0.10929209098759429</v>
      </c>
      <c r="I129" s="135" t="s">
        <v>288</v>
      </c>
    </row>
    <row r="130" spans="1:9" ht="18" customHeight="1">
      <c r="A130" s="96" t="s">
        <v>1736</v>
      </c>
      <c r="B130" s="120" t="s">
        <v>58</v>
      </c>
      <c r="C130" s="121">
        <v>92.985859145070847</v>
      </c>
      <c r="D130" s="23">
        <f>VLOOKUP(A130,[1]gs!A$8:Q$1206,17,0)</f>
        <v>93.333138125024675</v>
      </c>
      <c r="E130" s="22">
        <f t="shared" si="4"/>
        <v>0.37347504571853563</v>
      </c>
      <c r="F130" s="23">
        <v>97.06017109987728</v>
      </c>
      <c r="G130" s="23">
        <f>VLOOKUP(A130,[1]j1!A$8:Q$1206,17,0)</f>
        <v>96.954092009366093</v>
      </c>
      <c r="H130" s="22">
        <f t="shared" si="5"/>
        <v>-0.10929209098759429</v>
      </c>
      <c r="I130" s="16" t="s">
        <v>288</v>
      </c>
    </row>
    <row r="131" spans="1:9" ht="18" customHeight="1">
      <c r="A131" s="96" t="s">
        <v>1737</v>
      </c>
      <c r="B131" s="120" t="s">
        <v>289</v>
      </c>
      <c r="C131" s="121">
        <v>61.733279719513511</v>
      </c>
      <c r="D131" s="23">
        <f>VLOOKUP(A131,[1]gs!A$8:Q$1206,17,0)</f>
        <v>63.790680850672508</v>
      </c>
      <c r="E131" s="22">
        <f t="shared" si="4"/>
        <v>3.3327261090077229</v>
      </c>
      <c r="F131" s="23">
        <v>67.954241740249486</v>
      </c>
      <c r="G131" s="23">
        <f>VLOOKUP(A131,[1]j1!A$8:Q$1206,17,0)</f>
        <v>71.189748519570273</v>
      </c>
      <c r="H131" s="22">
        <f t="shared" si="5"/>
        <v>4.7613021593093379</v>
      </c>
      <c r="I131" s="16" t="s">
        <v>290</v>
      </c>
    </row>
    <row r="132" spans="1:9" ht="18" customHeight="1">
      <c r="A132" s="96" t="s">
        <v>1738</v>
      </c>
      <c r="B132" s="120" t="s">
        <v>291</v>
      </c>
      <c r="C132" s="121">
        <v>97.653020146522081</v>
      </c>
      <c r="D132" s="23">
        <f>VLOOKUP(A132,[1]gs!A$8:Q$1206,17,0)</f>
        <v>97.744914913123708</v>
      </c>
      <c r="E132" s="22">
        <f t="shared" si="4"/>
        <v>9.4103353346099539E-2</v>
      </c>
      <c r="F132" s="23">
        <v>98.624575505529322</v>
      </c>
      <c r="G132" s="23">
        <f>VLOOKUP(A132,[1]j1!A$8:Q$1206,17,0)</f>
        <v>98.338890686163381</v>
      </c>
      <c r="H132" s="22">
        <f t="shared" si="5"/>
        <v>-0.28966899771337751</v>
      </c>
      <c r="I132" s="16" t="s">
        <v>292</v>
      </c>
    </row>
    <row r="133" spans="1:9" s="136" customFormat="1" ht="18" customHeight="1">
      <c r="A133" s="131" t="s">
        <v>1739</v>
      </c>
      <c r="B133" s="132" t="s">
        <v>60</v>
      </c>
      <c r="C133" s="133">
        <v>96.750705009585303</v>
      </c>
      <c r="D133" s="134">
        <f>VLOOKUP(A133,[1]gs!A$8:Q$1206,17,0)</f>
        <v>97.400737144783946</v>
      </c>
      <c r="E133" s="116">
        <f t="shared" si="4"/>
        <v>0.67186294418655734</v>
      </c>
      <c r="F133" s="134">
        <v>105.65217924039837</v>
      </c>
      <c r="G133" s="134">
        <f>VLOOKUP(A133,[1]j1!A$8:Q$1206,17,0)</f>
        <v>107.60900186467138</v>
      </c>
      <c r="H133" s="116">
        <f t="shared" si="5"/>
        <v>1.8521365468671576</v>
      </c>
      <c r="I133" s="135" t="s">
        <v>61</v>
      </c>
    </row>
    <row r="134" spans="1:9" ht="18" customHeight="1">
      <c r="A134" s="96" t="s">
        <v>1740</v>
      </c>
      <c r="B134" s="120" t="s">
        <v>293</v>
      </c>
      <c r="C134" s="121">
        <v>92.220972866119382</v>
      </c>
      <c r="D134" s="23">
        <f>VLOOKUP(A134,[1]gs!A$8:Q$1206,17,0)</f>
        <v>89.113112101152012</v>
      </c>
      <c r="E134" s="22">
        <f t="shared" si="4"/>
        <v>-3.3700151585682789</v>
      </c>
      <c r="F134" s="23">
        <v>80.650392347016052</v>
      </c>
      <c r="G134" s="23">
        <f>VLOOKUP(A134,[1]j1!A$8:Q$1206,17,0)</f>
        <v>85.340390210853343</v>
      </c>
      <c r="H134" s="22">
        <f t="shared" si="5"/>
        <v>5.8152201463044833</v>
      </c>
      <c r="I134" s="16" t="s">
        <v>294</v>
      </c>
    </row>
    <row r="135" spans="1:9" ht="18" customHeight="1">
      <c r="A135" s="96" t="s">
        <v>1741</v>
      </c>
      <c r="B135" s="120" t="s">
        <v>295</v>
      </c>
      <c r="C135" s="121">
        <v>80.299229842602855</v>
      </c>
      <c r="D135" s="23">
        <f>VLOOKUP(A135,[1]gs!A$8:Q$1206,17,0)</f>
        <v>74.834608298380473</v>
      </c>
      <c r="E135" s="22">
        <f t="shared" si="4"/>
        <v>-6.8053224855752319</v>
      </c>
      <c r="F135" s="23">
        <v>90.000616730509776</v>
      </c>
      <c r="G135" s="23">
        <f>VLOOKUP(A135,[1]j1!A$8:Q$1206,17,0)</f>
        <v>96.303921831858347</v>
      </c>
      <c r="H135" s="22">
        <f t="shared" si="5"/>
        <v>7.0036243420671838</v>
      </c>
      <c r="I135" s="16" t="s">
        <v>296</v>
      </c>
    </row>
    <row r="136" spans="1:9" ht="18" customHeight="1">
      <c r="A136" s="96" t="s">
        <v>1742</v>
      </c>
      <c r="B136" s="122" t="s">
        <v>297</v>
      </c>
      <c r="C136" s="123">
        <v>134.29541058915837</v>
      </c>
      <c r="D136" s="32">
        <f>VLOOKUP(A136,[1]gs!A$8:Q$1206,17,0)</f>
        <v>131.36427495079889</v>
      </c>
      <c r="E136" s="124">
        <f t="shared" si="4"/>
        <v>-2.1826029836019671</v>
      </c>
      <c r="F136" s="32">
        <v>176.62499019432951</v>
      </c>
      <c r="G136" s="32">
        <f>VLOOKUP(A136,[1]j1!A$8:Q$1206,17,0)</f>
        <v>187.39382352229384</v>
      </c>
      <c r="H136" s="124">
        <f t="shared" si="5"/>
        <v>6.0970043458267469</v>
      </c>
      <c r="I136" s="37" t="s">
        <v>298</v>
      </c>
    </row>
    <row r="137" spans="1:9" ht="18" customHeight="1">
      <c r="A137" s="96" t="s">
        <v>1743</v>
      </c>
      <c r="B137" s="127" t="s">
        <v>299</v>
      </c>
      <c r="C137" s="128">
        <v>98.703493967863437</v>
      </c>
      <c r="D137" s="129">
        <f>VLOOKUP(A137,[1]gs!A$8:Q$1206,17,0)</f>
        <v>96.925779311178061</v>
      </c>
      <c r="E137" s="19">
        <f t="shared" si="4"/>
        <v>-1.8010655805803282</v>
      </c>
      <c r="F137" s="129">
        <v>58.361810492272433</v>
      </c>
      <c r="G137" s="129">
        <f>VLOOKUP(A137,[1]j1!A$8:Q$1206,17,0)</f>
        <v>60.210277238525201</v>
      </c>
      <c r="H137" s="19">
        <f t="shared" si="5"/>
        <v>3.167253946821134</v>
      </c>
      <c r="I137" s="130" t="s">
        <v>300</v>
      </c>
    </row>
    <row r="138" spans="1:9" ht="18" customHeight="1">
      <c r="A138" s="96" t="s">
        <v>1744</v>
      </c>
      <c r="B138" s="120" t="s">
        <v>301</v>
      </c>
      <c r="C138" s="121">
        <v>110.99339458412332</v>
      </c>
      <c r="D138" s="23">
        <f>VLOOKUP(A138,[1]gs!A$8:Q$1206,17,0)</f>
        <v>107.11875565516823</v>
      </c>
      <c r="E138" s="22">
        <f t="shared" si="4"/>
        <v>-3.4908734375345745</v>
      </c>
      <c r="F138" s="23">
        <v>115.94459849266964</v>
      </c>
      <c r="G138" s="23">
        <f>VLOOKUP(A138,[1]j1!A$8:Q$1206,17,0)</f>
        <v>120.70314108647362</v>
      </c>
      <c r="H138" s="22">
        <f t="shared" si="5"/>
        <v>4.1041520309415915</v>
      </c>
      <c r="I138" s="16" t="s">
        <v>302</v>
      </c>
    </row>
    <row r="139" spans="1:9" ht="18" customHeight="1">
      <c r="A139" s="96" t="s">
        <v>1745</v>
      </c>
      <c r="B139" s="120" t="s">
        <v>303</v>
      </c>
      <c r="C139" s="121">
        <v>115.73114093873249</v>
      </c>
      <c r="D139" s="23">
        <f>VLOOKUP(A139,[1]gs!A$8:Q$1206,17,0)</f>
        <v>111.19085947502829</v>
      </c>
      <c r="E139" s="22">
        <f t="shared" si="4"/>
        <v>-3.9231285779060983</v>
      </c>
      <c r="F139" s="23">
        <v>117.89963122921506</v>
      </c>
      <c r="G139" s="23">
        <f>VLOOKUP(A139,[1]j1!A$8:Q$1206,17,0)</f>
        <v>123.28470314774519</v>
      </c>
      <c r="H139" s="22">
        <f t="shared" si="5"/>
        <v>4.5675053114124751</v>
      </c>
      <c r="I139" s="16" t="s">
        <v>304</v>
      </c>
    </row>
    <row r="140" spans="1:9" ht="18" customHeight="1">
      <c r="A140" s="96" t="s">
        <v>1746</v>
      </c>
      <c r="B140" s="120" t="s">
        <v>305</v>
      </c>
      <c r="C140" s="121">
        <v>68.73236097369707</v>
      </c>
      <c r="D140" s="23">
        <f>VLOOKUP(A140,[1]gs!A$8:Q$1206,17,0)</f>
        <v>62.235272125437142</v>
      </c>
      <c r="E140" s="22">
        <f t="shared" si="4"/>
        <v>-9.4527363184079718</v>
      </c>
      <c r="F140" s="23">
        <v>100.75757575757576</v>
      </c>
      <c r="G140" s="23">
        <f>VLOOKUP(A140,[1]j1!A$8:Q$1206,17,0)</f>
        <v>107.19696969696969</v>
      </c>
      <c r="H140" s="22">
        <f t="shared" si="5"/>
        <v>6.3909774436090174</v>
      </c>
      <c r="I140" s="16" t="s">
        <v>306</v>
      </c>
    </row>
    <row r="141" spans="1:9" ht="18" customHeight="1">
      <c r="A141" s="96" t="s">
        <v>1747</v>
      </c>
      <c r="B141" s="120" t="s">
        <v>307</v>
      </c>
      <c r="C141" s="121">
        <v>73.689647028465743</v>
      </c>
      <c r="D141" s="23">
        <f>VLOOKUP(A141,[1]gs!A$8:Q$1206,17,0)</f>
        <v>75.175742776312163</v>
      </c>
      <c r="E141" s="22">
        <f t="shared" si="4"/>
        <v>2.0166954352113464</v>
      </c>
      <c r="F141" s="23">
        <v>93.007968503156846</v>
      </c>
      <c r="G141" s="23">
        <f>VLOOKUP(A141,[1]j1!A$8:Q$1206,17,0)</f>
        <v>90.140155984816815</v>
      </c>
      <c r="H141" s="22">
        <f t="shared" si="5"/>
        <v>-3.0834051796784507</v>
      </c>
      <c r="I141" s="16" t="s">
        <v>308</v>
      </c>
    </row>
    <row r="142" spans="1:9" ht="18" customHeight="1">
      <c r="A142" s="96" t="s">
        <v>1748</v>
      </c>
      <c r="B142" s="120" t="s">
        <v>309</v>
      </c>
      <c r="C142" s="121">
        <v>98.887951215768865</v>
      </c>
      <c r="D142" s="23">
        <f>VLOOKUP(A142,[1]gs!A$8:Q$1206,17,0)</f>
        <v>98.662143405064725</v>
      </c>
      <c r="E142" s="22">
        <f t="shared" si="4"/>
        <v>-0.22834714232418207</v>
      </c>
      <c r="F142" s="23">
        <v>99.300057630255637</v>
      </c>
      <c r="G142" s="23">
        <f>VLOOKUP(A142,[1]j1!A$8:Q$1206,17,0)</f>
        <v>98.691817368125712</v>
      </c>
      <c r="H142" s="22">
        <f t="shared" si="5"/>
        <v>-0.61252760234511072</v>
      </c>
      <c r="I142" s="16" t="s">
        <v>310</v>
      </c>
    </row>
    <row r="143" spans="1:9" ht="18" customHeight="1">
      <c r="A143" s="96" t="s">
        <v>1749</v>
      </c>
      <c r="B143" s="120" t="s">
        <v>311</v>
      </c>
      <c r="C143" s="121">
        <v>98.887951215768865</v>
      </c>
      <c r="D143" s="23">
        <f>VLOOKUP(A143,[1]gs!A$8:Q$1206,17,0)</f>
        <v>98.662143405064725</v>
      </c>
      <c r="E143" s="22">
        <f t="shared" si="4"/>
        <v>-0.22834714232418207</v>
      </c>
      <c r="F143" s="23">
        <v>99.300057630255637</v>
      </c>
      <c r="G143" s="23">
        <f>VLOOKUP(A143,[1]j1!A$8:Q$1206,17,0)</f>
        <v>98.691817368125712</v>
      </c>
      <c r="H143" s="22">
        <f t="shared" si="5"/>
        <v>-0.61252760234511072</v>
      </c>
      <c r="I143" s="16" t="s">
        <v>312</v>
      </c>
    </row>
    <row r="144" spans="1:9" ht="18" customHeight="1">
      <c r="A144" s="96" t="s">
        <v>1750</v>
      </c>
      <c r="B144" s="120" t="s">
        <v>313</v>
      </c>
      <c r="C144" s="121">
        <v>90.384248693596945</v>
      </c>
      <c r="D144" s="23">
        <f>VLOOKUP(A144,[1]gs!A$8:Q$1206,17,0)</f>
        <v>97.213850065862076</v>
      </c>
      <c r="E144" s="22">
        <f t="shared" si="4"/>
        <v>7.5561853652371695</v>
      </c>
      <c r="F144" s="23">
        <v>144.55209006472904</v>
      </c>
      <c r="G144" s="23">
        <f>VLOOKUP(A144,[1]j1!A$8:Q$1206,17,0)</f>
        <v>145.62849431489911</v>
      </c>
      <c r="H144" s="22">
        <f t="shared" si="5"/>
        <v>0.74464800176052393</v>
      </c>
      <c r="I144" s="16" t="s">
        <v>314</v>
      </c>
    </row>
    <row r="145" spans="1:9" ht="18" customHeight="1">
      <c r="A145" s="96" t="s">
        <v>1751</v>
      </c>
      <c r="B145" s="120" t="s">
        <v>315</v>
      </c>
      <c r="C145" s="121">
        <v>97.842102890538357</v>
      </c>
      <c r="D145" s="23">
        <f>VLOOKUP(A145,[1]gs!A$8:Q$1206,17,0)</f>
        <v>116.95675601731922</v>
      </c>
      <c r="E145" s="22">
        <f t="shared" si="4"/>
        <v>19.536224756090476</v>
      </c>
      <c r="F145" s="23">
        <v>194.01330814312385</v>
      </c>
      <c r="G145" s="23">
        <f>VLOOKUP(A145,[1]j1!A$8:Q$1206,17,0)</f>
        <v>192.13325860497505</v>
      </c>
      <c r="H145" s="22">
        <f t="shared" si="5"/>
        <v>-0.96903122581770162</v>
      </c>
      <c r="I145" s="16" t="s">
        <v>316</v>
      </c>
    </row>
    <row r="146" spans="1:9" ht="18" customHeight="1">
      <c r="A146" s="96" t="s">
        <v>1752</v>
      </c>
      <c r="B146" s="120" t="s">
        <v>317</v>
      </c>
      <c r="C146" s="121">
        <v>138.46184913702939</v>
      </c>
      <c r="D146" s="23">
        <f>VLOOKUP(A146,[1]gs!A$8:Q$1206,17,0)</f>
        <v>138.50219066012906</v>
      </c>
      <c r="E146" s="22">
        <f t="shared" si="4"/>
        <v>2.9135479087628369E-2</v>
      </c>
      <c r="F146" s="23">
        <v>106.89137465505227</v>
      </c>
      <c r="G146" s="23">
        <f>VLOOKUP(A146,[1]j1!A$8:Q$1206,17,0)</f>
        <v>114.60143245801352</v>
      </c>
      <c r="H146" s="22">
        <f t="shared" si="5"/>
        <v>7.2129840483783312</v>
      </c>
      <c r="I146" s="16" t="s">
        <v>318</v>
      </c>
    </row>
    <row r="147" spans="1:9" ht="18" customHeight="1">
      <c r="A147" s="96" t="s">
        <v>1753</v>
      </c>
      <c r="B147" s="120" t="s">
        <v>319</v>
      </c>
      <c r="C147" s="121">
        <v>99.703703703703709</v>
      </c>
      <c r="D147" s="23">
        <f>VLOOKUP(A147,[1]gs!A$8:Q$1206,17,0)</f>
        <v>97.444444444444414</v>
      </c>
      <c r="E147" s="22">
        <f t="shared" si="4"/>
        <v>-2.2659732540862194</v>
      </c>
      <c r="F147" s="23">
        <v>99.703703703703709</v>
      </c>
      <c r="G147" s="23">
        <f>VLOOKUP(A147,[1]j1!A$8:Q$1206,17,0)</f>
        <v>97.444444444444414</v>
      </c>
      <c r="H147" s="22">
        <f t="shared" si="5"/>
        <v>-2.2659732540862194</v>
      </c>
      <c r="I147" s="16" t="s">
        <v>320</v>
      </c>
    </row>
    <row r="148" spans="1:9" ht="18" customHeight="1">
      <c r="A148" s="96" t="s">
        <v>1754</v>
      </c>
      <c r="B148" s="120" t="s">
        <v>321</v>
      </c>
      <c r="C148" s="121">
        <v>86.236522542146716</v>
      </c>
      <c r="D148" s="23">
        <f>VLOOKUP(A148,[1]gs!A$8:Q$1206,17,0)</f>
        <v>87.701192344793583</v>
      </c>
      <c r="E148" s="22">
        <f t="shared" si="4"/>
        <v>1.6984332849588668</v>
      </c>
      <c r="F148" s="23">
        <v>113.58266978529723</v>
      </c>
      <c r="G148" s="23">
        <f>VLOOKUP(A148,[1]j1!A$8:Q$1206,17,0)</f>
        <v>114.74134265015552</v>
      </c>
      <c r="H148" s="22">
        <f t="shared" si="5"/>
        <v>1.0201141310100468</v>
      </c>
      <c r="I148" s="16" t="s">
        <v>322</v>
      </c>
    </row>
    <row r="149" spans="1:9" s="136" customFormat="1" ht="18" customHeight="1">
      <c r="A149" s="131" t="s">
        <v>1834</v>
      </c>
      <c r="B149" s="132" t="s">
        <v>62</v>
      </c>
      <c r="C149" s="133">
        <v>110.3681508240392</v>
      </c>
      <c r="D149" s="134">
        <f>VLOOKUP(A149,[1]gs!A$8:Q$1206,17,0)</f>
        <v>106.81423433895399</v>
      </c>
      <c r="E149" s="116">
        <f t="shared" si="4"/>
        <v>-3.2200562014953533</v>
      </c>
      <c r="F149" s="134">
        <v>122.85341033669026</v>
      </c>
      <c r="G149" s="134">
        <f>VLOOKUP(A149,[1]j1!A$8:Q$1206,17,0)</f>
        <v>129.78764164767088</v>
      </c>
      <c r="H149" s="116">
        <f t="shared" si="5"/>
        <v>5.6443132445218822</v>
      </c>
      <c r="I149" s="135" t="s">
        <v>63</v>
      </c>
    </row>
    <row r="150" spans="1:9" ht="18" customHeight="1">
      <c r="A150" s="96" t="s">
        <v>1835</v>
      </c>
      <c r="B150" s="120" t="s">
        <v>323</v>
      </c>
      <c r="C150" s="121">
        <v>110.3681508240392</v>
      </c>
      <c r="D150" s="23">
        <f>VLOOKUP(A150,[1]gs!A$8:Q$1206,17,0)</f>
        <v>106.81423433895399</v>
      </c>
      <c r="E150" s="22">
        <f t="shared" si="4"/>
        <v>-3.2200562014953533</v>
      </c>
      <c r="F150" s="23">
        <v>122.85341033669026</v>
      </c>
      <c r="G150" s="23">
        <f>VLOOKUP(A150,[1]j1!A$8:Q$1206,17,0)</f>
        <v>129.78764164767088</v>
      </c>
      <c r="H150" s="22">
        <f t="shared" si="5"/>
        <v>5.6443132445218822</v>
      </c>
      <c r="I150" s="16" t="s">
        <v>63</v>
      </c>
    </row>
    <row r="151" spans="1:9" ht="18" customHeight="1">
      <c r="A151" s="96" t="s">
        <v>1836</v>
      </c>
      <c r="B151" s="120" t="s">
        <v>324</v>
      </c>
      <c r="C151" s="121">
        <v>115.39935621338215</v>
      </c>
      <c r="D151" s="23">
        <f>VLOOKUP(A151,[1]gs!A$8:Q$1206,17,0)</f>
        <v>114.55820721023775</v>
      </c>
      <c r="E151" s="22">
        <f t="shared" si="4"/>
        <v>-0.72890268260165669</v>
      </c>
      <c r="F151" s="23">
        <v>114.97175675924842</v>
      </c>
      <c r="G151" s="23">
        <f>VLOOKUP(A151,[1]j1!A$8:Q$1206,17,0)</f>
        <v>128.05675242718573</v>
      </c>
      <c r="H151" s="22">
        <f t="shared" si="5"/>
        <v>11.381052213838359</v>
      </c>
      <c r="I151" s="16" t="s">
        <v>325</v>
      </c>
    </row>
    <row r="152" spans="1:9" ht="18" customHeight="1">
      <c r="A152" s="96" t="s">
        <v>1837</v>
      </c>
      <c r="B152" s="120" t="s">
        <v>326</v>
      </c>
      <c r="C152" s="121">
        <v>137.27837390869578</v>
      </c>
      <c r="D152" s="23">
        <f>VLOOKUP(A152,[1]gs!A$8:Q$1206,17,0)</f>
        <v>184.6082842967578</v>
      </c>
      <c r="E152" s="22">
        <f t="shared" si="4"/>
        <v>34.477324461565416</v>
      </c>
      <c r="F152" s="23">
        <v>121.79054054054058</v>
      </c>
      <c r="G152" s="23">
        <f>VLOOKUP(A152,[1]j1!A$8:Q$1206,17,0)</f>
        <v>121.62162162162166</v>
      </c>
      <c r="H152" s="22">
        <f t="shared" si="5"/>
        <v>-0.13869625520111128</v>
      </c>
      <c r="I152" s="16" t="s">
        <v>327</v>
      </c>
    </row>
    <row r="153" spans="1:9" ht="18" customHeight="1">
      <c r="A153" s="96" t="s">
        <v>1838</v>
      </c>
      <c r="B153" s="120" t="s">
        <v>328</v>
      </c>
      <c r="C153" s="121">
        <v>92.71384479717814</v>
      </c>
      <c r="D153" s="23">
        <f>VLOOKUP(A153,[1]gs!A$8:Q$1206,17,0)</f>
        <v>88.80888354687896</v>
      </c>
      <c r="E153" s="22">
        <f t="shared" si="4"/>
        <v>-4.2118426421013169</v>
      </c>
      <c r="F153" s="23">
        <v>100.00000000000001</v>
      </c>
      <c r="G153" s="23">
        <f>VLOOKUP(A153,[1]j1!A$8:Q$1206,17,0)</f>
        <v>93.787878787878796</v>
      </c>
      <c r="H153" s="22">
        <f t="shared" si="5"/>
        <v>-6.2121212121212182</v>
      </c>
      <c r="I153" s="16" t="s">
        <v>329</v>
      </c>
    </row>
    <row r="154" spans="1:9" ht="18" customHeight="1">
      <c r="A154" s="96" t="s">
        <v>1839</v>
      </c>
      <c r="B154" s="120" t="s">
        <v>330</v>
      </c>
      <c r="C154" s="121">
        <v>108.71333564205391</v>
      </c>
      <c r="D154" s="23">
        <f>VLOOKUP(A154,[1]gs!A$8:Q$1206,17,0)</f>
        <v>99.848236315858458</v>
      </c>
      <c r="E154" s="22">
        <f t="shared" si="4"/>
        <v>-8.1545647310320817</v>
      </c>
      <c r="F154" s="23">
        <v>133.98455782534219</v>
      </c>
      <c r="G154" s="23">
        <f>VLOOKUP(A154,[1]j1!A$8:Q$1206,17,0)</f>
        <v>140.69630809681095</v>
      </c>
      <c r="H154" s="22">
        <f t="shared" si="5"/>
        <v>5.0093461369018257</v>
      </c>
      <c r="I154" s="16" t="s">
        <v>331</v>
      </c>
    </row>
    <row r="155" spans="1:9" ht="18" customHeight="1">
      <c r="A155" s="96" t="s">
        <v>1840</v>
      </c>
      <c r="B155" s="122" t="s">
        <v>332</v>
      </c>
      <c r="C155" s="123">
        <v>80.502064575316368</v>
      </c>
      <c r="D155" s="32">
        <f>VLOOKUP(A155,[1]gs!A$8:Q$1206,17,0)</f>
        <v>69.541354774907646</v>
      </c>
      <c r="E155" s="124">
        <f t="shared" si="4"/>
        <v>-13.615439378146704</v>
      </c>
      <c r="F155" s="32">
        <v>97.709694789795506</v>
      </c>
      <c r="G155" s="32">
        <f>VLOOKUP(A155,[1]j1!A$8:Q$1206,17,0)</f>
        <v>106.4925680805314</v>
      </c>
      <c r="H155" s="124">
        <f t="shared" si="5"/>
        <v>8.9887429385903062</v>
      </c>
      <c r="I155" s="37" t="s">
        <v>333</v>
      </c>
    </row>
    <row r="156" spans="1:9" s="136" customFormat="1" ht="18" customHeight="1">
      <c r="A156" s="137" t="s">
        <v>1841</v>
      </c>
      <c r="B156" s="139" t="s">
        <v>64</v>
      </c>
      <c r="C156" s="140">
        <v>112.72969333999474</v>
      </c>
      <c r="D156" s="141">
        <f>VLOOKUP(A156,[1]gs!A$8:Q$1206,17,0)</f>
        <v>109.87595599014553</v>
      </c>
      <c r="E156" s="112">
        <f t="shared" si="4"/>
        <v>-2.5314868383809852</v>
      </c>
      <c r="F156" s="141">
        <v>116.03618030076331</v>
      </c>
      <c r="G156" s="141">
        <f>VLOOKUP(A156,[1]j1!A$8:Q$1206,17,0)</f>
        <v>119.5273266114486</v>
      </c>
      <c r="H156" s="112">
        <f t="shared" si="5"/>
        <v>3.0086704867708676</v>
      </c>
      <c r="I156" s="142" t="s">
        <v>65</v>
      </c>
    </row>
    <row r="157" spans="1:9" ht="18" customHeight="1">
      <c r="A157" s="138" t="s">
        <v>1842</v>
      </c>
      <c r="B157" s="120" t="s">
        <v>334</v>
      </c>
      <c r="C157" s="121">
        <v>112.72969333999474</v>
      </c>
      <c r="D157" s="23">
        <f>VLOOKUP(A157,[1]gs!A$8:Q$1206,17,0)</f>
        <v>109.87595599014553</v>
      </c>
      <c r="E157" s="22">
        <f t="shared" si="4"/>
        <v>-2.5314868383809852</v>
      </c>
      <c r="F157" s="23">
        <v>116.03618030076331</v>
      </c>
      <c r="G157" s="23">
        <f>VLOOKUP(A157,[1]j1!A$8:Q$1206,17,0)</f>
        <v>119.5273266114486</v>
      </c>
      <c r="H157" s="22">
        <f t="shared" si="5"/>
        <v>3.0086704867708676</v>
      </c>
      <c r="I157" s="16" t="s">
        <v>335</v>
      </c>
    </row>
    <row r="158" spans="1:9" ht="18" customHeight="1">
      <c r="A158" s="96" t="s">
        <v>1843</v>
      </c>
      <c r="B158" s="120" t="s">
        <v>336</v>
      </c>
      <c r="C158" s="121">
        <v>111.93079286987019</v>
      </c>
      <c r="D158" s="23">
        <f>VLOOKUP(A158,[1]gs!A$8:Q$1206,17,0)</f>
        <v>108.06491005342082</v>
      </c>
      <c r="E158" s="22">
        <f t="shared" si="4"/>
        <v>-3.4538152704268015</v>
      </c>
      <c r="F158" s="23">
        <v>108.27664060773139</v>
      </c>
      <c r="G158" s="23">
        <f>VLOOKUP(A158,[1]j1!A$8:Q$1206,17,0)</f>
        <v>110.94603186848576</v>
      </c>
      <c r="H158" s="22">
        <f t="shared" si="5"/>
        <v>2.4653436288489416</v>
      </c>
      <c r="I158" s="16" t="s">
        <v>337</v>
      </c>
    </row>
    <row r="159" spans="1:9" ht="18" customHeight="1">
      <c r="A159" s="96" t="s">
        <v>1844</v>
      </c>
      <c r="B159" s="120" t="s">
        <v>338</v>
      </c>
      <c r="C159" s="121">
        <v>122.69116436677415</v>
      </c>
      <c r="D159" s="23">
        <f>VLOOKUP(A159,[1]gs!A$8:Q$1206,17,0)</f>
        <v>132.45784485051513</v>
      </c>
      <c r="E159" s="22">
        <f t="shared" si="4"/>
        <v>7.960378022450243</v>
      </c>
      <c r="F159" s="23">
        <v>135.76721010458937</v>
      </c>
      <c r="G159" s="23">
        <f>VLOOKUP(A159,[1]j1!A$8:Q$1206,17,0)</f>
        <v>141.34792281006892</v>
      </c>
      <c r="H159" s="22">
        <f t="shared" si="5"/>
        <v>4.110501129971226</v>
      </c>
      <c r="I159" s="16" t="s">
        <v>339</v>
      </c>
    </row>
    <row r="160" spans="1:9" s="136" customFormat="1" ht="18" customHeight="1">
      <c r="A160" s="137" t="s">
        <v>1845</v>
      </c>
      <c r="B160" s="132" t="s">
        <v>66</v>
      </c>
      <c r="C160" s="133">
        <v>121.8273674559894</v>
      </c>
      <c r="D160" s="134">
        <f>VLOOKUP(A160,[1]gs!A$8:Q$1206,17,0)</f>
        <v>121.88967576101385</v>
      </c>
      <c r="E160" s="116">
        <f t="shared" si="4"/>
        <v>5.1144752058235099E-2</v>
      </c>
      <c r="F160" s="134">
        <v>103.28463561586443</v>
      </c>
      <c r="G160" s="134">
        <f>VLOOKUP(A160,[1]j1!A$8:Q$1206,17,0)</f>
        <v>110.59155683244619</v>
      </c>
      <c r="H160" s="116">
        <f t="shared" si="5"/>
        <v>7.0745480903448197</v>
      </c>
      <c r="I160" s="135" t="s">
        <v>67</v>
      </c>
    </row>
    <row r="161" spans="1:9" ht="18" customHeight="1">
      <c r="A161" s="138" t="s">
        <v>1846</v>
      </c>
      <c r="B161" s="120" t="s">
        <v>340</v>
      </c>
      <c r="C161" s="121">
        <v>100.78284422576826</v>
      </c>
      <c r="D161" s="23">
        <f>VLOOKUP(A161,[1]gs!A$8:Q$1206,17,0)</f>
        <v>101.00315124079312</v>
      </c>
      <c r="E161" s="22">
        <f t="shared" si="4"/>
        <v>0.21859575081184346</v>
      </c>
      <c r="F161" s="23">
        <v>101.69347857021965</v>
      </c>
      <c r="G161" s="23">
        <f>VLOOKUP(A161,[1]j1!A$8:Q$1206,17,0)</f>
        <v>102.61273551157394</v>
      </c>
      <c r="H161" s="22">
        <f t="shared" si="5"/>
        <v>0.90394876277099456</v>
      </c>
      <c r="I161" s="16" t="s">
        <v>341</v>
      </c>
    </row>
    <row r="162" spans="1:9" ht="18" customHeight="1">
      <c r="A162" s="138" t="s">
        <v>1847</v>
      </c>
      <c r="B162" s="120" t="s">
        <v>342</v>
      </c>
      <c r="C162" s="121">
        <v>93.077376851228806</v>
      </c>
      <c r="D162" s="23">
        <f>VLOOKUP(A162,[1]gs!A$8:Q$1206,17,0)</f>
        <v>90.509895751133925</v>
      </c>
      <c r="E162" s="22">
        <f t="shared" si="4"/>
        <v>-2.7584373205947088</v>
      </c>
      <c r="F162" s="23">
        <v>116.13916791238232</v>
      </c>
      <c r="G162" s="23">
        <f>VLOOKUP(A162,[1]j1!A$8:Q$1206,17,0)</f>
        <v>122.40778830082508</v>
      </c>
      <c r="H162" s="22">
        <f t="shared" si="5"/>
        <v>5.3975075774366843</v>
      </c>
      <c r="I162" s="16" t="s">
        <v>343</v>
      </c>
    </row>
    <row r="163" spans="1:9" ht="18" customHeight="1">
      <c r="A163" s="138" t="s">
        <v>1848</v>
      </c>
      <c r="B163" s="120" t="s">
        <v>344</v>
      </c>
      <c r="C163" s="121">
        <v>72.288095169133229</v>
      </c>
      <c r="D163" s="23">
        <f>VLOOKUP(A163,[1]gs!A$8:Q$1206,17,0)</f>
        <v>72.604521978618877</v>
      </c>
      <c r="E163" s="22">
        <f t="shared" si="4"/>
        <v>0.43773018053015278</v>
      </c>
      <c r="F163" s="23">
        <v>105.58742245003081</v>
      </c>
      <c r="G163" s="23">
        <f>VLOOKUP(A163,[1]j1!A$8:Q$1206,17,0)</f>
        <v>99.851300959722479</v>
      </c>
      <c r="H163" s="22">
        <f t="shared" si="5"/>
        <v>-5.4325802801209164</v>
      </c>
      <c r="I163" s="16" t="s">
        <v>345</v>
      </c>
    </row>
    <row r="164" spans="1:9" ht="18" customHeight="1">
      <c r="A164" s="138" t="s">
        <v>1849</v>
      </c>
      <c r="B164" s="120" t="s">
        <v>346</v>
      </c>
      <c r="C164" s="121">
        <v>104.09756492757369</v>
      </c>
      <c r="D164" s="23">
        <f>VLOOKUP(A164,[1]gs!A$8:Q$1206,17,0)</f>
        <v>104.73155113189642</v>
      </c>
      <c r="E164" s="22">
        <f t="shared" si="4"/>
        <v>0.60903077297133734</v>
      </c>
      <c r="F164" s="23">
        <v>97.327156728685097</v>
      </c>
      <c r="G164" s="23">
        <f>VLOOKUP(A164,[1]j1!A$8:Q$1206,17,0)</f>
        <v>97.707923903154423</v>
      </c>
      <c r="H164" s="22">
        <f t="shared" si="5"/>
        <v>0.3912239782476945</v>
      </c>
      <c r="I164" s="16" t="s">
        <v>347</v>
      </c>
    </row>
    <row r="165" spans="1:9" ht="18" customHeight="1">
      <c r="A165" s="96" t="s">
        <v>1850</v>
      </c>
      <c r="B165" s="120" t="s">
        <v>348</v>
      </c>
      <c r="C165" s="121">
        <v>95.203615157385755</v>
      </c>
      <c r="D165" s="23">
        <f>VLOOKUP(A165,[1]gs!A$8:Q$1206,17,0)</f>
        <v>94.397648378412399</v>
      </c>
      <c r="E165" s="22">
        <f t="shared" si="4"/>
        <v>-0.84657161142564519</v>
      </c>
      <c r="F165" s="23">
        <v>106.92944634730895</v>
      </c>
      <c r="G165" s="23">
        <f>VLOOKUP(A165,[1]j1!A$8:Q$1206,17,0)</f>
        <v>104.01929791852615</v>
      </c>
      <c r="H165" s="22">
        <f t="shared" si="5"/>
        <v>-2.721559428382875</v>
      </c>
      <c r="I165" s="16" t="s">
        <v>349</v>
      </c>
    </row>
    <row r="166" spans="1:9" ht="18" customHeight="1">
      <c r="A166" s="96" t="s">
        <v>1857</v>
      </c>
      <c r="B166" s="120" t="s">
        <v>350</v>
      </c>
      <c r="C166" s="121">
        <v>108.7806575739104</v>
      </c>
      <c r="D166" s="23">
        <f>VLOOKUP(A166,[1]gs!A$8:Q$1206,17,0)</f>
        <v>106.3457309565902</v>
      </c>
      <c r="E166" s="22">
        <f t="shared" si="4"/>
        <v>-2.2383819620375078</v>
      </c>
      <c r="F166" s="23">
        <v>107.74054717635663</v>
      </c>
      <c r="G166" s="23">
        <f>VLOOKUP(A166,[1]j1!A$8:Q$1206,17,0)</f>
        <v>98.936962249341647</v>
      </c>
      <c r="H166" s="22">
        <f t="shared" si="5"/>
        <v>-8.1710972867111167</v>
      </c>
      <c r="I166" s="16" t="s">
        <v>351</v>
      </c>
    </row>
    <row r="167" spans="1:9" ht="18" customHeight="1">
      <c r="A167" s="96" t="s">
        <v>1851</v>
      </c>
      <c r="B167" s="120" t="s">
        <v>352</v>
      </c>
      <c r="C167" s="121">
        <v>64.037040369705409</v>
      </c>
      <c r="D167" s="23">
        <f>VLOOKUP(A167,[1]gs!A$8:Q$1206,17,0)</f>
        <v>66.970407760165998</v>
      </c>
      <c r="E167" s="22">
        <f t="shared" ref="E167:E172" si="6">D167/C167*100-100</f>
        <v>4.5807354205087591</v>
      </c>
      <c r="F167" s="23">
        <v>105.20348583113804</v>
      </c>
      <c r="G167" s="23">
        <f>VLOOKUP(A167,[1]j1!A$8:Q$1206,17,0)</f>
        <v>114.83411943120876</v>
      </c>
      <c r="H167" s="22">
        <f t="shared" ref="H167:H172" si="7">G167/F167*100-100</f>
        <v>9.1542913468940128</v>
      </c>
      <c r="I167" s="16" t="s">
        <v>353</v>
      </c>
    </row>
    <row r="168" spans="1:9" ht="18" customHeight="1">
      <c r="A168" s="96" t="s">
        <v>1852</v>
      </c>
      <c r="B168" s="120" t="s">
        <v>354</v>
      </c>
      <c r="C168" s="121">
        <v>124.78161185680052</v>
      </c>
      <c r="D168" s="23">
        <f>VLOOKUP(A168,[1]gs!A$8:Q$1206,17,0)</f>
        <v>124.78161185680052</v>
      </c>
      <c r="E168" s="22">
        <f t="shared" si="6"/>
        <v>0</v>
      </c>
      <c r="F168" s="23">
        <v>101.28507635040718</v>
      </c>
      <c r="G168" s="23">
        <f>VLOOKUP(A168,[1]j1!A$8:Q$1206,17,0)</f>
        <v>114.41119554660848</v>
      </c>
      <c r="H168" s="22">
        <f t="shared" si="7"/>
        <v>12.959578715022161</v>
      </c>
      <c r="I168" s="16" t="s">
        <v>355</v>
      </c>
    </row>
    <row r="169" spans="1:9" ht="18" customHeight="1">
      <c r="A169" s="96" t="s">
        <v>1853</v>
      </c>
      <c r="B169" s="120" t="s">
        <v>356</v>
      </c>
      <c r="C169" s="121">
        <v>125.00000000000001</v>
      </c>
      <c r="D169" s="23">
        <f>VLOOKUP(A169,[1]gs!A$8:Q$1206,17,0)</f>
        <v>125.00000000000001</v>
      </c>
      <c r="E169" s="22">
        <f t="shared" si="6"/>
        <v>0</v>
      </c>
      <c r="F169" s="23">
        <v>100.00000000000001</v>
      </c>
      <c r="G169" s="23">
        <f>VLOOKUP(A169,[1]j1!A$8:Q$1206,17,0)</f>
        <v>105.95238095238096</v>
      </c>
      <c r="H169" s="22">
        <f t="shared" si="7"/>
        <v>5.952380952380949</v>
      </c>
      <c r="I169" s="16" t="s">
        <v>357</v>
      </c>
    </row>
    <row r="170" spans="1:9" ht="18" customHeight="1">
      <c r="A170" s="96" t="s">
        <v>1854</v>
      </c>
      <c r="B170" s="120" t="s">
        <v>358</v>
      </c>
      <c r="C170" s="121">
        <v>103.30931040319319</v>
      </c>
      <c r="D170" s="23">
        <f>VLOOKUP(A170,[1]gs!A$8:Q$1206,17,0)</f>
        <v>103.30931040319319</v>
      </c>
      <c r="E170" s="22">
        <f t="shared" si="6"/>
        <v>0</v>
      </c>
      <c r="F170" s="23">
        <v>102.20183588405318</v>
      </c>
      <c r="G170" s="23">
        <f>VLOOKUP(A170,[1]j1!A$8:Q$1206,17,0)</f>
        <v>120.44562215491446</v>
      </c>
      <c r="H170" s="22">
        <f t="shared" si="7"/>
        <v>17.850742223024866</v>
      </c>
      <c r="I170" s="16" t="s">
        <v>359</v>
      </c>
    </row>
    <row r="171" spans="1:9" ht="18" customHeight="1">
      <c r="A171" s="96" t="s">
        <v>1855</v>
      </c>
      <c r="B171" s="120" t="s">
        <v>360</v>
      </c>
      <c r="C171" s="121">
        <v>180</v>
      </c>
      <c r="D171" s="23">
        <f>VLOOKUP(A171,[1]gs!A$8:Q$1206,17,0)</f>
        <v>170.2777777777778</v>
      </c>
      <c r="E171" s="22">
        <f t="shared" si="6"/>
        <v>-5.401234567901227</v>
      </c>
      <c r="F171" s="23">
        <v>115.41632316570487</v>
      </c>
      <c r="G171" s="23">
        <f>VLOOKUP(A171,[1]j1!A$8:Q$1206,17,0)</f>
        <v>138.08738664468265</v>
      </c>
      <c r="H171" s="22">
        <f t="shared" si="7"/>
        <v>19.642857142857181</v>
      </c>
      <c r="I171" s="16" t="s">
        <v>361</v>
      </c>
    </row>
    <row r="172" spans="1:9" ht="18" customHeight="1">
      <c r="A172" s="96" t="s">
        <v>1856</v>
      </c>
      <c r="B172" s="122" t="s">
        <v>362</v>
      </c>
      <c r="C172" s="123">
        <v>100.05963598921319</v>
      </c>
      <c r="D172" s="32">
        <f>VLOOKUP(A172,[1]gs!A$8:Q$1206,17,0)</f>
        <v>107.00582025235315</v>
      </c>
      <c r="E172" s="124">
        <f t="shared" si="6"/>
        <v>6.9420443063462471</v>
      </c>
      <c r="F172" s="32">
        <v>103.92574840662741</v>
      </c>
      <c r="G172" s="32">
        <f>VLOOKUP(A172,[1]j1!A$8:Q$1206,17,0)</f>
        <v>111.71745485043681</v>
      </c>
      <c r="H172" s="124">
        <f t="shared" si="7"/>
        <v>7.4973782371265685</v>
      </c>
      <c r="I172" s="37" t="s">
        <v>363</v>
      </c>
    </row>
    <row r="173" spans="1:9" ht="18" customHeight="1">
      <c r="B173" s="503" t="s">
        <v>2123</v>
      </c>
      <c r="C173" s="503"/>
      <c r="D173" s="503"/>
      <c r="E173" s="503"/>
      <c r="F173" s="479" t="s">
        <v>2124</v>
      </c>
      <c r="G173" s="479"/>
      <c r="H173" s="479"/>
      <c r="I173" s="479"/>
    </row>
    <row r="174" spans="1:9" ht="19.5" customHeight="1">
      <c r="B174" s="504"/>
      <c r="C174" s="504"/>
      <c r="D174" s="504"/>
      <c r="E174" s="504"/>
      <c r="F174" s="480"/>
      <c r="G174" s="480"/>
      <c r="H174" s="480"/>
      <c r="I174" s="480"/>
    </row>
    <row r="175" spans="1:9" ht="16.5" customHeight="1">
      <c r="B175" s="504" t="s">
        <v>1764</v>
      </c>
      <c r="C175" s="504"/>
      <c r="D175" s="504"/>
      <c r="E175" s="504"/>
      <c r="F175" s="480" t="s">
        <v>1763</v>
      </c>
      <c r="G175" s="480"/>
      <c r="H175" s="480"/>
      <c r="I175" s="480"/>
    </row>
  </sheetData>
  <mergeCells count="24">
    <mergeCell ref="K5:L5"/>
    <mergeCell ref="M5:N5"/>
    <mergeCell ref="O5:P5"/>
    <mergeCell ref="Q5:R5"/>
    <mergeCell ref="V9:W9"/>
    <mergeCell ref="B175:E175"/>
    <mergeCell ref="F175:I175"/>
    <mergeCell ref="B30:I30"/>
    <mergeCell ref="V39:W39"/>
    <mergeCell ref="B173:E174"/>
    <mergeCell ref="F173:I174"/>
    <mergeCell ref="B31:I31"/>
    <mergeCell ref="B32:I32"/>
    <mergeCell ref="B34:B37"/>
    <mergeCell ref="C34:E34"/>
    <mergeCell ref="F34:H34"/>
    <mergeCell ref="I34:I37"/>
    <mergeCell ref="B1:I1"/>
    <mergeCell ref="B2:I2"/>
    <mergeCell ref="B3:I3"/>
    <mergeCell ref="B5:B8"/>
    <mergeCell ref="C5:E5"/>
    <mergeCell ref="F5:H5"/>
    <mergeCell ref="I5:I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79" orientation="landscape" useFirstPageNumber="1" r:id="rId1"/>
  <headerFooter alignWithMargins="0">
    <oddHeader>&amp;L&amp;8PCBS: Prices and Price Indices Annual Bulletin, 2017&amp;R&amp;1&amp;K00+000ء &amp;8&amp;K000000PCBS: الأسعار والأرقام القياسية النشرة السنوية، 2017</oddHeader>
    <oddFooter>&amp;C&amp;P</oddFooter>
  </headerFooter>
  <rowBreaks count="2" manualBreakCount="2">
    <brk id="28" min="1" max="8" man="1"/>
    <brk id="155" min="1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M1546"/>
  <sheetViews>
    <sheetView rightToLeft="1" tabSelected="1" view="pageBreakPreview" topLeftCell="B28" zoomScaleNormal="100" zoomScaleSheetLayoutView="100" workbookViewId="0">
      <selection activeCell="C42" sqref="C42:L318"/>
    </sheetView>
  </sheetViews>
  <sheetFormatPr defaultRowHeight="16.5" customHeight="1"/>
  <cols>
    <col min="1" max="1" width="12.85546875" style="203" hidden="1" customWidth="1"/>
    <col min="2" max="2" width="24.85546875" style="206" customWidth="1"/>
    <col min="3" max="3" width="9.5703125" style="206" customWidth="1"/>
    <col min="4" max="4" width="8.28515625" style="206" customWidth="1"/>
    <col min="5" max="5" width="11.85546875" style="206" customWidth="1"/>
    <col min="6" max="6" width="11.42578125" style="221" customWidth="1"/>
    <col min="7" max="7" width="9.42578125" style="203" customWidth="1"/>
    <col min="8" max="8" width="11.42578125" style="203" customWidth="1"/>
    <col min="9" max="9" width="9.5703125" style="203" customWidth="1"/>
    <col min="10" max="10" width="12.85546875" style="222" customWidth="1"/>
    <col min="11" max="11" width="10.7109375" style="222" customWidth="1"/>
    <col min="12" max="12" width="12.85546875" style="223" customWidth="1"/>
    <col min="13" max="13" width="37" style="223" customWidth="1"/>
    <col min="14" max="16384" width="9.140625" style="203"/>
  </cols>
  <sheetData>
    <row r="1" spans="1:13" s="143" customFormat="1" ht="18" customHeight="1">
      <c r="B1" s="530" t="s">
        <v>1860</v>
      </c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</row>
    <row r="2" spans="1:13" s="143" customFormat="1" ht="18" customHeight="1">
      <c r="B2" s="531" t="s">
        <v>2142</v>
      </c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</row>
    <row r="3" spans="1:13" s="143" customFormat="1" ht="18" customHeight="1">
      <c r="B3" s="532" t="s">
        <v>369</v>
      </c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</row>
    <row r="4" spans="1:13" s="143" customFormat="1" ht="4.9000000000000004" customHeight="1"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s="145" customFormat="1" ht="16.899999999999999" customHeight="1">
      <c r="B5" s="533" t="s">
        <v>370</v>
      </c>
      <c r="C5" s="533" t="s">
        <v>371</v>
      </c>
      <c r="D5" s="533" t="s">
        <v>372</v>
      </c>
      <c r="E5" s="533" t="s">
        <v>373</v>
      </c>
      <c r="F5" s="146" t="s">
        <v>87</v>
      </c>
      <c r="G5" s="146" t="s">
        <v>364</v>
      </c>
      <c r="H5" s="146" t="s">
        <v>374</v>
      </c>
      <c r="I5" s="146" t="s">
        <v>85</v>
      </c>
      <c r="J5" s="536" t="s">
        <v>375</v>
      </c>
      <c r="K5" s="536" t="s">
        <v>376</v>
      </c>
      <c r="L5" s="538" t="s">
        <v>377</v>
      </c>
      <c r="M5" s="540" t="s">
        <v>378</v>
      </c>
    </row>
    <row r="6" spans="1:13" s="145" customFormat="1" ht="24" customHeight="1">
      <c r="B6" s="534"/>
      <c r="C6" s="535"/>
      <c r="D6" s="535"/>
      <c r="E6" s="535"/>
      <c r="F6" s="147" t="s">
        <v>88</v>
      </c>
      <c r="G6" s="147" t="s">
        <v>365</v>
      </c>
      <c r="H6" s="147" t="s">
        <v>367</v>
      </c>
      <c r="I6" s="147" t="s">
        <v>86</v>
      </c>
      <c r="J6" s="537"/>
      <c r="K6" s="537"/>
      <c r="L6" s="539"/>
      <c r="M6" s="541"/>
    </row>
    <row r="7" spans="1:13" s="158" customFormat="1" ht="16.899999999999999" customHeight="1">
      <c r="A7" s="148"/>
      <c r="B7" s="149" t="s">
        <v>379</v>
      </c>
      <c r="C7" s="420"/>
      <c r="D7" s="150"/>
      <c r="E7" s="151"/>
      <c r="F7" s="152"/>
      <c r="G7" s="153"/>
      <c r="H7" s="153"/>
      <c r="I7" s="154"/>
      <c r="J7" s="155"/>
      <c r="K7" s="156"/>
      <c r="L7" s="421"/>
      <c r="M7" s="157" t="s">
        <v>380</v>
      </c>
    </row>
    <row r="8" spans="1:13" s="158" customFormat="1" ht="16.899999999999999" customHeight="1">
      <c r="A8" s="159">
        <v>11100101</v>
      </c>
      <c r="B8" s="160" t="s">
        <v>381</v>
      </c>
      <c r="C8" s="160" t="s">
        <v>382</v>
      </c>
      <c r="D8" s="161" t="s">
        <v>383</v>
      </c>
      <c r="E8" s="162" t="s">
        <v>384</v>
      </c>
      <c r="F8" s="163">
        <f>VLOOKUP(A8,[2]wb!B$8:Q$1206,16,0)</f>
        <v>16.160923721340389</v>
      </c>
      <c r="G8" s="164">
        <f>VLOOKUP(A8,[2]gs!B$8:Q$1206,16,0)</f>
        <v>10.861111111111112</v>
      </c>
      <c r="H8" s="164">
        <f>VLOOKUP(A8,[2]j1!B$8:Q$1206,16,0)</f>
        <v>15.416666666666666</v>
      </c>
      <c r="I8" s="165">
        <f>VLOOKUP(A8,[2]pt!C$8:R$1206,16,0)</f>
        <v>12.868866772635378</v>
      </c>
      <c r="J8" s="166" t="s">
        <v>385</v>
      </c>
      <c r="K8" s="167" t="s">
        <v>386</v>
      </c>
      <c r="L8" s="168" t="s">
        <v>387</v>
      </c>
      <c r="M8" s="168" t="s">
        <v>388</v>
      </c>
    </row>
    <row r="9" spans="1:13" s="158" customFormat="1" ht="16.899999999999999" customHeight="1">
      <c r="A9" s="159">
        <v>11100103</v>
      </c>
      <c r="B9" s="160" t="s">
        <v>389</v>
      </c>
      <c r="C9" s="160" t="s">
        <v>390</v>
      </c>
      <c r="D9" s="161" t="s">
        <v>391</v>
      </c>
      <c r="E9" s="162" t="s">
        <v>392</v>
      </c>
      <c r="F9" s="163">
        <f>VLOOKUP(A9,[2]wb!B$8:Q$1206,16,0)</f>
        <v>118.95193865740741</v>
      </c>
      <c r="G9" s="164">
        <f>VLOOKUP(A9,[2]gs!B$8:Q$1206,16,0)</f>
        <v>146.01388888888889</v>
      </c>
      <c r="H9" s="164">
        <f>VLOOKUP(A9,[2]j1!B$8:Q$1206,16,0)</f>
        <v>132.55555555555554</v>
      </c>
      <c r="I9" s="165">
        <f>VLOOKUP(A9,[2]pt!C$8:R$1206,16,0)</f>
        <v>122.82795119466668</v>
      </c>
      <c r="J9" s="166" t="s">
        <v>393</v>
      </c>
      <c r="K9" s="167" t="s">
        <v>394</v>
      </c>
      <c r="L9" s="168" t="s">
        <v>395</v>
      </c>
      <c r="M9" s="168" t="s">
        <v>396</v>
      </c>
    </row>
    <row r="10" spans="1:13" s="158" customFormat="1" ht="16.899999999999999" customHeight="1">
      <c r="A10" s="159">
        <v>11100104</v>
      </c>
      <c r="B10" s="160" t="s">
        <v>397</v>
      </c>
      <c r="C10" s="160" t="s">
        <v>398</v>
      </c>
      <c r="D10" s="161" t="s">
        <v>391</v>
      </c>
      <c r="E10" s="162" t="s">
        <v>384</v>
      </c>
      <c r="F10" s="163">
        <f>VLOOKUP(A10,[2]wb!B$8:Q$1206,16,0)</f>
        <v>7.2555648561507917</v>
      </c>
      <c r="G10" s="164">
        <f>VLOOKUP(A10,[2]gs!B$8:Q$1206,16,0)</f>
        <v>7.8356481481481488</v>
      </c>
      <c r="H10" s="164">
        <f>VLOOKUP(A10,[2]j1!B$8:Q$1206,16,0)</f>
        <v>7.916666666666667</v>
      </c>
      <c r="I10" s="165">
        <f>VLOOKUP(A10,[2]pt!C$8:R$1206,16,0)</f>
        <v>7.3558594103130774</v>
      </c>
      <c r="J10" s="166" t="s">
        <v>385</v>
      </c>
      <c r="K10" s="167" t="s">
        <v>394</v>
      </c>
      <c r="L10" s="168" t="s">
        <v>399</v>
      </c>
      <c r="M10" s="168" t="s">
        <v>396</v>
      </c>
    </row>
    <row r="11" spans="1:13" s="158" customFormat="1" ht="16.899999999999999" customHeight="1">
      <c r="A11" s="148"/>
      <c r="B11" s="169" t="s">
        <v>400</v>
      </c>
      <c r="C11" s="160"/>
      <c r="D11" s="161"/>
      <c r="E11" s="162"/>
      <c r="F11" s="163"/>
      <c r="G11" s="164"/>
      <c r="H11" s="164"/>
      <c r="I11" s="165"/>
      <c r="J11" s="166"/>
      <c r="K11" s="167"/>
      <c r="L11" s="168"/>
      <c r="M11" s="170" t="s">
        <v>401</v>
      </c>
    </row>
    <row r="12" spans="1:13" s="158" customFormat="1" ht="16.899999999999999" customHeight="1">
      <c r="A12" s="159">
        <v>11100202</v>
      </c>
      <c r="B12" s="160" t="s">
        <v>402</v>
      </c>
      <c r="C12" s="160" t="s">
        <v>403</v>
      </c>
      <c r="D12" s="161" t="s">
        <v>404</v>
      </c>
      <c r="E12" s="162" t="s">
        <v>405</v>
      </c>
      <c r="F12" s="163">
        <f>VLOOKUP(A12,[2]wb!B$8:Q$1206,16,0)</f>
        <v>123.36666666666667</v>
      </c>
      <c r="G12" s="164">
        <f>VLOOKUP(A12,[2]gs!B$8:Q$1206,16,0)</f>
        <v>142.66666666666666</v>
      </c>
      <c r="H12" s="164">
        <f>VLOOKUP(A12,[2]j1!B$8:Q$1206,16,0)</f>
        <v>171.66666666666666</v>
      </c>
      <c r="I12" s="165">
        <f>VLOOKUP(A12,[2]pt!C$8:R$1206,16,0)</f>
        <v>135.52519554603785</v>
      </c>
      <c r="J12" s="166" t="s">
        <v>406</v>
      </c>
      <c r="K12" s="167" t="s">
        <v>407</v>
      </c>
      <c r="L12" s="168" t="s">
        <v>408</v>
      </c>
      <c r="M12" s="168" t="s">
        <v>409</v>
      </c>
    </row>
    <row r="13" spans="1:13" s="158" customFormat="1" ht="16.899999999999999" customHeight="1">
      <c r="A13" s="171"/>
      <c r="B13" s="169" t="s">
        <v>410</v>
      </c>
      <c r="C13" s="160"/>
      <c r="D13" s="161"/>
      <c r="E13" s="162"/>
      <c r="F13" s="163"/>
      <c r="G13" s="164"/>
      <c r="H13" s="164"/>
      <c r="I13" s="165"/>
      <c r="J13" s="166"/>
      <c r="K13" s="167"/>
      <c r="L13" s="168"/>
      <c r="M13" s="170" t="s">
        <v>411</v>
      </c>
    </row>
    <row r="14" spans="1:13" s="158" customFormat="1" ht="16.899999999999999" customHeight="1">
      <c r="A14" s="159">
        <v>11100301</v>
      </c>
      <c r="B14" s="160" t="s">
        <v>412</v>
      </c>
      <c r="C14" s="160"/>
      <c r="D14" s="161" t="s">
        <v>413</v>
      </c>
      <c r="E14" s="162" t="s">
        <v>414</v>
      </c>
      <c r="F14" s="163">
        <f>VLOOKUP(A14,[2]wb!B$8:Q$1206,16,0)</f>
        <v>3.8168402777777768</v>
      </c>
      <c r="G14" s="164">
        <f>VLOOKUP(A14,[2]gs!B$8:Q$1206,16,0)</f>
        <v>2.2257638888888889</v>
      </c>
      <c r="H14" s="164">
        <f>VLOOKUP(A14,[2]j1!B$8:Q$1206,16,0)</f>
        <v>5</v>
      </c>
      <c r="I14" s="165">
        <f>VLOOKUP(A14,[2]pt!C$8:R$1206,16,0)</f>
        <v>3.6152445830540074</v>
      </c>
      <c r="J14" s="166" t="s">
        <v>415</v>
      </c>
      <c r="K14" s="167" t="s">
        <v>416</v>
      </c>
      <c r="L14" s="168"/>
      <c r="M14" s="168" t="s">
        <v>417</v>
      </c>
    </row>
    <row r="15" spans="1:13" s="158" customFormat="1" ht="16.899999999999999" customHeight="1">
      <c r="A15" s="148"/>
      <c r="B15" s="169" t="s">
        <v>418</v>
      </c>
      <c r="C15" s="160"/>
      <c r="D15" s="161"/>
      <c r="E15" s="162"/>
      <c r="F15" s="163"/>
      <c r="G15" s="164"/>
      <c r="H15" s="164"/>
      <c r="I15" s="165"/>
      <c r="J15" s="166"/>
      <c r="K15" s="167"/>
      <c r="L15" s="168"/>
      <c r="M15" s="170" t="s">
        <v>419</v>
      </c>
    </row>
    <row r="16" spans="1:13" s="158" customFormat="1" ht="16.899999999999999" customHeight="1">
      <c r="A16" s="159">
        <v>11100401</v>
      </c>
      <c r="B16" s="160" t="s">
        <v>420</v>
      </c>
      <c r="C16" s="160"/>
      <c r="D16" s="161" t="s">
        <v>413</v>
      </c>
      <c r="E16" s="162" t="s">
        <v>414</v>
      </c>
      <c r="F16" s="163">
        <f>VLOOKUP(A16,[2]wb!B$8:Q$1206,16,0)</f>
        <v>10.080853174603176</v>
      </c>
      <c r="G16" s="164">
        <f>VLOOKUP(A16,[2]gs!B$8:Q$1206,16,0)</f>
        <v>9.8819444444444429</v>
      </c>
      <c r="H16" s="164">
        <f>VLOOKUP(A16,[2]j1!B$8:Q$1206,16,0)</f>
        <v>17.805555555555557</v>
      </c>
      <c r="I16" s="165">
        <f>VLOOKUP(A16,[2]pt!C$8:R$1206,16,0)</f>
        <v>10.548352209939468</v>
      </c>
      <c r="J16" s="166" t="s">
        <v>415</v>
      </c>
      <c r="K16" s="167" t="s">
        <v>416</v>
      </c>
      <c r="L16" s="168"/>
      <c r="M16" s="168" t="s">
        <v>421</v>
      </c>
    </row>
    <row r="17" spans="1:13" s="158" customFormat="1" ht="16.899999999999999" customHeight="1">
      <c r="A17" s="148"/>
      <c r="B17" s="169" t="s">
        <v>422</v>
      </c>
      <c r="C17" s="160"/>
      <c r="D17" s="161"/>
      <c r="E17" s="162"/>
      <c r="F17" s="163"/>
      <c r="G17" s="164"/>
      <c r="H17" s="164"/>
      <c r="I17" s="165"/>
      <c r="J17" s="166"/>
      <c r="K17" s="167"/>
      <c r="L17" s="168"/>
      <c r="M17" s="170" t="s">
        <v>423</v>
      </c>
    </row>
    <row r="18" spans="1:13" s="158" customFormat="1" ht="16.899999999999999" customHeight="1">
      <c r="A18" s="159">
        <v>11100601</v>
      </c>
      <c r="B18" s="160" t="s">
        <v>424</v>
      </c>
      <c r="C18" s="160"/>
      <c r="D18" s="161" t="s">
        <v>413</v>
      </c>
      <c r="E18" s="162" t="s">
        <v>414</v>
      </c>
      <c r="F18" s="163">
        <f>VLOOKUP(A18,[2]wb!B$8:Q$1206,16,0)</f>
        <v>32.42881944444445</v>
      </c>
      <c r="G18" s="164">
        <f>VLOOKUP(A18,[2]gs!B$8:Q$1206,16,0)</f>
        <v>22.736111111111114</v>
      </c>
      <c r="H18" s="164">
        <f>VLOOKUP(A18,[2]j1!B$8:Q$1206,16,0)</f>
        <v>56.916666666666664</v>
      </c>
      <c r="I18" s="165">
        <f>VLOOKUP(A18,[2]pt!C$8:R$1206,16,0)</f>
        <v>29.919429278306897</v>
      </c>
      <c r="J18" s="166" t="s">
        <v>415</v>
      </c>
      <c r="K18" s="167" t="s">
        <v>416</v>
      </c>
      <c r="L18" s="168"/>
      <c r="M18" s="168" t="s">
        <v>425</v>
      </c>
    </row>
    <row r="19" spans="1:13" s="158" customFormat="1" ht="16.899999999999999" customHeight="1">
      <c r="A19" s="159">
        <v>11100602</v>
      </c>
      <c r="B19" s="160" t="s">
        <v>426</v>
      </c>
      <c r="C19" s="160"/>
      <c r="D19" s="161" t="s">
        <v>413</v>
      </c>
      <c r="E19" s="162" t="s">
        <v>414</v>
      </c>
      <c r="F19" s="163">
        <f>VLOOKUP(A19,[2]wb!B$8:Q$1206,16,0)</f>
        <v>62.469618055555564</v>
      </c>
      <c r="G19" s="164">
        <f>VLOOKUP(A19,[2]gs!B$8:Q$1206,16,0)</f>
        <v>46.81944444444445</v>
      </c>
      <c r="H19" s="164">
        <f>VLOOKUP(A19,[2]j1!B$8:Q$1206,16,0)</f>
        <v>65</v>
      </c>
      <c r="I19" s="165">
        <f>VLOOKUP(A19,[2]pt!C$8:R$1206,16,0)</f>
        <v>56.757441264584038</v>
      </c>
      <c r="J19" s="166" t="s">
        <v>415</v>
      </c>
      <c r="K19" s="167" t="s">
        <v>416</v>
      </c>
      <c r="L19" s="168"/>
      <c r="M19" s="168" t="s">
        <v>427</v>
      </c>
    </row>
    <row r="20" spans="1:13" s="158" customFormat="1" ht="16.899999999999999" customHeight="1">
      <c r="A20" s="148"/>
      <c r="B20" s="169" t="s">
        <v>428</v>
      </c>
      <c r="C20" s="160"/>
      <c r="D20" s="161"/>
      <c r="E20" s="162"/>
      <c r="F20" s="163"/>
      <c r="G20" s="164"/>
      <c r="H20" s="164"/>
      <c r="I20" s="165"/>
      <c r="J20" s="166"/>
      <c r="K20" s="167"/>
      <c r="L20" s="168"/>
      <c r="M20" s="170" t="s">
        <v>429</v>
      </c>
    </row>
    <row r="21" spans="1:13" s="158" customFormat="1" ht="23.45" customHeight="1">
      <c r="A21" s="159">
        <v>11100801</v>
      </c>
      <c r="B21" s="160" t="s">
        <v>430</v>
      </c>
      <c r="C21" s="160" t="s">
        <v>431</v>
      </c>
      <c r="D21" s="161" t="s">
        <v>413</v>
      </c>
      <c r="E21" s="162" t="s">
        <v>432</v>
      </c>
      <c r="F21" s="163">
        <f>VLOOKUP(A21,[2]wb!B$8:Q$1206,16,0)</f>
        <v>10.313912509448224</v>
      </c>
      <c r="G21" s="164">
        <f>VLOOKUP(A21,[2]gs!B$8:Q$1206,16,0)</f>
        <v>8.1750000000000007</v>
      </c>
      <c r="H21" s="164">
        <f>VLOOKUP(A21,[2]j1!B$8:Q$1206,16,0)</f>
        <v>11.833333333333334</v>
      </c>
      <c r="I21" s="165">
        <f>VLOOKUP(A21,[2]pt!C$8:R$1206,16,0)</f>
        <v>9.2159600420800789</v>
      </c>
      <c r="J21" s="172" t="s">
        <v>433</v>
      </c>
      <c r="K21" s="167" t="s">
        <v>416</v>
      </c>
      <c r="L21" s="611" t="s">
        <v>434</v>
      </c>
      <c r="M21" s="168" t="s">
        <v>435</v>
      </c>
    </row>
    <row r="22" spans="1:13" s="158" customFormat="1" ht="16.899999999999999" customHeight="1">
      <c r="A22" s="159">
        <v>11100802</v>
      </c>
      <c r="B22" s="160" t="s">
        <v>436</v>
      </c>
      <c r="C22" s="160" t="s">
        <v>437</v>
      </c>
      <c r="D22" s="161" t="s">
        <v>404</v>
      </c>
      <c r="E22" s="162" t="s">
        <v>438</v>
      </c>
      <c r="F22" s="163">
        <f>VLOOKUP(A22,[2]wb!B$8:Q$1206,16,0)</f>
        <v>3.6835689484126983</v>
      </c>
      <c r="G22" s="164">
        <f>VLOOKUP(A22,[2]gs!B$8:Q$1206,16,0)</f>
        <v>2.8680555555555558</v>
      </c>
      <c r="H22" s="164">
        <f>VLOOKUP(A22,[2]j1!B$8:Q$1206,16,0)</f>
        <v>4.2638888888888884</v>
      </c>
      <c r="I22" s="165">
        <f>VLOOKUP(A22,[2]pt!C$8:R$1206,16,0)</f>
        <v>3.2649839162617327</v>
      </c>
      <c r="J22" s="166" t="s">
        <v>439</v>
      </c>
      <c r="K22" s="167" t="s">
        <v>407</v>
      </c>
      <c r="L22" s="168" t="s">
        <v>440</v>
      </c>
      <c r="M22" s="168" t="s">
        <v>441</v>
      </c>
    </row>
    <row r="23" spans="1:13" s="158" customFormat="1" ht="16.899999999999999" customHeight="1">
      <c r="A23" s="159">
        <v>11100804</v>
      </c>
      <c r="B23" s="160" t="s">
        <v>442</v>
      </c>
      <c r="C23" s="160" t="s">
        <v>443</v>
      </c>
      <c r="D23" s="161" t="s">
        <v>444</v>
      </c>
      <c r="E23" s="162" t="s">
        <v>445</v>
      </c>
      <c r="F23" s="163">
        <f>VLOOKUP(A23,[2]wb!B$8:Q$1206,16,0)</f>
        <v>2.5094184027777779</v>
      </c>
      <c r="G23" s="164">
        <f>VLOOKUP(A23,[2]gs!B$8:Q$1206,16,0)</f>
        <v>2.1736111111111116</v>
      </c>
      <c r="H23" s="164">
        <f>VLOOKUP(A23,[2]j1!B$8:Q$1206,16,0)</f>
        <v>4.125</v>
      </c>
      <c r="I23" s="165">
        <f>VLOOKUP(A23,[2]pt!C$8:R$1206,16,0)</f>
        <v>2.3872177618483295</v>
      </c>
      <c r="J23" s="166" t="s">
        <v>446</v>
      </c>
      <c r="K23" s="167" t="s">
        <v>447</v>
      </c>
      <c r="L23" s="168" t="s">
        <v>448</v>
      </c>
      <c r="M23" s="168" t="s">
        <v>449</v>
      </c>
    </row>
    <row r="24" spans="1:13" s="158" customFormat="1" ht="16.899999999999999" customHeight="1">
      <c r="A24" s="148"/>
      <c r="B24" s="169" t="s">
        <v>450</v>
      </c>
      <c r="C24" s="160"/>
      <c r="D24" s="161"/>
      <c r="E24" s="162"/>
      <c r="F24" s="163"/>
      <c r="G24" s="164"/>
      <c r="H24" s="164"/>
      <c r="I24" s="165"/>
      <c r="J24" s="166"/>
      <c r="K24" s="167"/>
      <c r="L24" s="168"/>
      <c r="M24" s="170" t="s">
        <v>451</v>
      </c>
    </row>
    <row r="25" spans="1:13" s="158" customFormat="1" ht="16.899999999999999" customHeight="1">
      <c r="A25" s="159">
        <v>11100901</v>
      </c>
      <c r="B25" s="160" t="s">
        <v>452</v>
      </c>
      <c r="C25" s="160" t="s">
        <v>453</v>
      </c>
      <c r="D25" s="161" t="s">
        <v>404</v>
      </c>
      <c r="E25" s="162" t="s">
        <v>454</v>
      </c>
      <c r="F25" s="163">
        <f>VLOOKUP(A25,[2]wb!B$8:Q$1206,16,0)</f>
        <v>3.9793154761904765</v>
      </c>
      <c r="G25" s="164">
        <f>VLOOKUP(A25,[2]gs!B$8:Q$1206,16,0)</f>
        <v>3.7326388888888888</v>
      </c>
      <c r="H25" s="164">
        <f>VLOOKUP(A25,[2]j1!B$8:Q$1206,16,0)</f>
        <v>6.7638888888888893</v>
      </c>
      <c r="I25" s="165">
        <f>VLOOKUP(A25,[2]pt!C$8:R$1206,16,0)</f>
        <v>3.922736067963267</v>
      </c>
      <c r="J25" s="166" t="s">
        <v>455</v>
      </c>
      <c r="K25" s="167" t="s">
        <v>407</v>
      </c>
      <c r="L25" s="168" t="s">
        <v>456</v>
      </c>
      <c r="M25" s="168" t="s">
        <v>457</v>
      </c>
    </row>
    <row r="26" spans="1:13" s="158" customFormat="1" ht="16.899999999999999" customHeight="1">
      <c r="A26" s="173">
        <v>11100902</v>
      </c>
      <c r="B26" s="160" t="s">
        <v>458</v>
      </c>
      <c r="C26" s="160" t="s">
        <v>459</v>
      </c>
      <c r="D26" s="161" t="s">
        <v>413</v>
      </c>
      <c r="E26" s="162" t="s">
        <v>460</v>
      </c>
      <c r="F26" s="163">
        <f>VLOOKUP(A26,[2]wb!B$8:Q$1206,16,0)</f>
        <v>2.4070353835978842</v>
      </c>
      <c r="G26" s="164">
        <f>VLOOKUP(A26,[2]gs!B$8:Q$1206,16,0)</f>
        <v>2.9791666666666665</v>
      </c>
      <c r="H26" s="164">
        <f>VLOOKUP(A26,[2]j1!B$8:Q$1206,16,0)</f>
        <v>3.1666666666666665</v>
      </c>
      <c r="I26" s="165">
        <f>VLOOKUP(A26,[2]pt!C$8:R$1206,16,0)</f>
        <v>2.7488611122857698</v>
      </c>
      <c r="J26" s="166" t="s">
        <v>461</v>
      </c>
      <c r="K26" s="167" t="s">
        <v>416</v>
      </c>
      <c r="L26" s="168" t="s">
        <v>462</v>
      </c>
      <c r="M26" s="168" t="s">
        <v>463</v>
      </c>
    </row>
    <row r="27" spans="1:13" s="158" customFormat="1" ht="16.899999999999999" customHeight="1">
      <c r="A27" s="171"/>
      <c r="B27" s="169" t="s">
        <v>464</v>
      </c>
      <c r="C27" s="160"/>
      <c r="D27" s="161"/>
      <c r="E27" s="162"/>
      <c r="F27" s="163"/>
      <c r="G27" s="164"/>
      <c r="H27" s="164"/>
      <c r="I27" s="165"/>
      <c r="J27" s="166"/>
      <c r="K27" s="167"/>
      <c r="L27" s="168"/>
      <c r="M27" s="170" t="s">
        <v>465</v>
      </c>
    </row>
    <row r="28" spans="1:13" s="158" customFormat="1" ht="16.899999999999999" customHeight="1">
      <c r="A28" s="173">
        <v>11101001</v>
      </c>
      <c r="B28" s="160" t="s">
        <v>466</v>
      </c>
      <c r="C28" s="160" t="s">
        <v>459</v>
      </c>
      <c r="D28" s="161" t="s">
        <v>413</v>
      </c>
      <c r="E28" s="162" t="s">
        <v>460</v>
      </c>
      <c r="F28" s="163">
        <f>VLOOKUP(A28,[2]wb!B$8:Q$1206,16,0)</f>
        <v>2.3691592261904759</v>
      </c>
      <c r="G28" s="164">
        <f>VLOOKUP(A28,[2]gs!B$8:Q$1206,16,0)</f>
        <v>2.8020833333333335</v>
      </c>
      <c r="H28" s="164">
        <f>VLOOKUP(A28,[2]j1!B$8:Q$1206,16,0)</f>
        <v>2.5798611111111112</v>
      </c>
      <c r="I28" s="165">
        <f>VLOOKUP(A28,[2]pt!C$8:R$1206,16,0)</f>
        <v>2.4593353994677698</v>
      </c>
      <c r="J28" s="166" t="s">
        <v>461</v>
      </c>
      <c r="K28" s="167" t="s">
        <v>416</v>
      </c>
      <c r="L28" s="168" t="s">
        <v>462</v>
      </c>
      <c r="M28" s="168" t="s">
        <v>467</v>
      </c>
    </row>
    <row r="29" spans="1:13" s="158" customFormat="1" ht="16.899999999999999" customHeight="1">
      <c r="A29" s="173">
        <v>11101002</v>
      </c>
      <c r="B29" s="160" t="s">
        <v>468</v>
      </c>
      <c r="C29" s="160" t="s">
        <v>453</v>
      </c>
      <c r="D29" s="161" t="s">
        <v>404</v>
      </c>
      <c r="E29" s="162" t="s">
        <v>454</v>
      </c>
      <c r="F29" s="163">
        <f>VLOOKUP(A29,[2]wb!B$8:Q$1206,16,0)</f>
        <v>4.7925347222222223</v>
      </c>
      <c r="G29" s="164">
        <f>VLOOKUP(A29,[2]gs!B$8:Q$1206,16,0)</f>
        <v>4.5893270502645498</v>
      </c>
      <c r="H29" s="164">
        <f>VLOOKUP(A29,[2]j1!B$8:Q$1206,16,0)</f>
        <v>5.8263888888888893</v>
      </c>
      <c r="I29" s="165">
        <f>VLOOKUP(A29,[2]pt!C$8:R$1206,16,0)</f>
        <v>4.7736750352545316</v>
      </c>
      <c r="J29" s="166" t="s">
        <v>455</v>
      </c>
      <c r="K29" s="167" t="s">
        <v>407</v>
      </c>
      <c r="L29" s="168" t="s">
        <v>456</v>
      </c>
      <c r="M29" s="168" t="s">
        <v>469</v>
      </c>
    </row>
    <row r="30" spans="1:13" s="158" customFormat="1" ht="16.899999999999999" customHeight="1">
      <c r="A30" s="148"/>
      <c r="B30" s="169" t="s">
        <v>470</v>
      </c>
      <c r="C30" s="169"/>
      <c r="D30" s="174"/>
      <c r="E30" s="175"/>
      <c r="F30" s="163"/>
      <c r="G30" s="164"/>
      <c r="H30" s="164"/>
      <c r="I30" s="165"/>
      <c r="J30" s="166"/>
      <c r="K30" s="167"/>
      <c r="L30" s="168"/>
      <c r="M30" s="170" t="s">
        <v>471</v>
      </c>
    </row>
    <row r="31" spans="1:13" s="158" customFormat="1" ht="16.899999999999999" customHeight="1">
      <c r="A31" s="176">
        <v>11101101</v>
      </c>
      <c r="B31" s="160" t="s">
        <v>472</v>
      </c>
      <c r="C31" s="160" t="s">
        <v>473</v>
      </c>
      <c r="D31" s="161" t="s">
        <v>404</v>
      </c>
      <c r="E31" s="162" t="s">
        <v>384</v>
      </c>
      <c r="F31" s="163">
        <f>VLOOKUP(A31,[2]wb!B$8:Q$1206,16,0)</f>
        <v>4.3967726934523803</v>
      </c>
      <c r="G31" s="164">
        <f>VLOOKUP(A31,[2]gs!B$8:Q$1206,16,0)</f>
        <v>4.5515432098765425</v>
      </c>
      <c r="H31" s="164">
        <f>VLOOKUP(A31,[2]j1!B$8:Q$1206,16,0)</f>
        <v>5.104166666666667</v>
      </c>
      <c r="I31" s="165">
        <f>VLOOKUP(A31,[2]pt!C$8:R$1206,16,0)</f>
        <v>4.4809807046466528</v>
      </c>
      <c r="J31" s="166" t="s">
        <v>385</v>
      </c>
      <c r="K31" s="167" t="s">
        <v>407</v>
      </c>
      <c r="L31" s="204" t="s">
        <v>474</v>
      </c>
      <c r="M31" s="168" t="s">
        <v>475</v>
      </c>
    </row>
    <row r="32" spans="1:13" s="158" customFormat="1" ht="16.899999999999999" customHeight="1">
      <c r="A32" s="148"/>
      <c r="B32" s="169" t="s">
        <v>476</v>
      </c>
      <c r="C32" s="160"/>
      <c r="D32" s="161"/>
      <c r="E32" s="162"/>
      <c r="F32" s="163"/>
      <c r="G32" s="164"/>
      <c r="H32" s="164"/>
      <c r="I32" s="165"/>
      <c r="J32" s="166"/>
      <c r="K32" s="167"/>
      <c r="L32" s="168"/>
      <c r="M32" s="170" t="s">
        <v>477</v>
      </c>
    </row>
    <row r="33" spans="1:13" s="158" customFormat="1" ht="16.899999999999999" customHeight="1">
      <c r="A33" s="186">
        <v>11101301</v>
      </c>
      <c r="B33" s="160" t="s">
        <v>478</v>
      </c>
      <c r="C33" s="160"/>
      <c r="D33" s="161" t="s">
        <v>413</v>
      </c>
      <c r="E33" s="162" t="s">
        <v>414</v>
      </c>
      <c r="F33" s="163">
        <f>VLOOKUP(A33,[2]wb!B$8:Q$1206,16,0)</f>
        <v>10.39347718253968</v>
      </c>
      <c r="G33" s="164">
        <f>VLOOKUP(A33,[2]gs!B$8:Q$1206,16,0)</f>
        <v>10.1875</v>
      </c>
      <c r="H33" s="164">
        <f>VLOOKUP(A33,[2]j1!B$8:Q$1206,16,0)</f>
        <v>12.916666666666666</v>
      </c>
      <c r="I33" s="165">
        <f>VLOOKUP(A33,[2]pt!C$8:R$1206,16,0)</f>
        <v>10.475717726985335</v>
      </c>
      <c r="J33" s="166" t="s">
        <v>415</v>
      </c>
      <c r="K33" s="167" t="s">
        <v>416</v>
      </c>
      <c r="L33" s="168"/>
      <c r="M33" s="168" t="s">
        <v>479</v>
      </c>
    </row>
    <row r="34" spans="1:13" s="158" customFormat="1" ht="16.899999999999999" customHeight="1">
      <c r="A34" s="176"/>
      <c r="B34" s="169" t="s">
        <v>480</v>
      </c>
      <c r="C34" s="160"/>
      <c r="D34" s="161"/>
      <c r="E34" s="162"/>
      <c r="F34" s="163"/>
      <c r="G34" s="164"/>
      <c r="H34" s="164"/>
      <c r="I34" s="165"/>
      <c r="J34" s="166"/>
      <c r="K34" s="167"/>
      <c r="L34" s="168"/>
      <c r="M34" s="170" t="s">
        <v>481</v>
      </c>
    </row>
    <row r="35" spans="1:13" s="158" customFormat="1" ht="16.899999999999999" customHeight="1">
      <c r="A35" s="187">
        <v>11101401</v>
      </c>
      <c r="B35" s="177" t="s">
        <v>482</v>
      </c>
      <c r="C35" s="177"/>
      <c r="D35" s="178" t="s">
        <v>404</v>
      </c>
      <c r="E35" s="179" t="s">
        <v>414</v>
      </c>
      <c r="F35" s="180">
        <f>VLOOKUP(A35,[2]wb!B$8:Q$1206,16,0)</f>
        <v>5.538217179232805</v>
      </c>
      <c r="G35" s="181">
        <f>VLOOKUP(A35,[2]gs!B$8:Q$1206,16,0)</f>
        <v>5.0216049382716053</v>
      </c>
      <c r="H35" s="181">
        <f>VLOOKUP(A35,[2]j1!B$8:Q$1206,16,0)</f>
        <v>7.9236111111111107</v>
      </c>
      <c r="I35" s="182">
        <f>VLOOKUP(A35,[2]pt!C$8:R$1206,16,0)</f>
        <v>5.3420152048413314</v>
      </c>
      <c r="J35" s="183" t="s">
        <v>385</v>
      </c>
      <c r="K35" s="184" t="s">
        <v>407</v>
      </c>
      <c r="L35" s="185"/>
      <c r="M35" s="185" t="s">
        <v>483</v>
      </c>
    </row>
    <row r="36" spans="1:13" s="158" customFormat="1" ht="18" customHeight="1">
      <c r="A36" s="176"/>
      <c r="B36" s="530" t="s">
        <v>2105</v>
      </c>
      <c r="C36" s="530"/>
      <c r="D36" s="530"/>
      <c r="E36" s="530"/>
      <c r="F36" s="530"/>
      <c r="G36" s="530"/>
      <c r="H36" s="530"/>
      <c r="I36" s="530"/>
      <c r="J36" s="530"/>
      <c r="K36" s="530"/>
      <c r="L36" s="530"/>
      <c r="M36" s="530"/>
    </row>
    <row r="37" spans="1:13" s="158" customFormat="1" ht="18" customHeight="1">
      <c r="A37" s="176"/>
      <c r="B37" s="531" t="s">
        <v>2143</v>
      </c>
      <c r="C37" s="531"/>
      <c r="D37" s="531"/>
      <c r="E37" s="531"/>
      <c r="F37" s="531"/>
      <c r="G37" s="531"/>
      <c r="H37" s="531"/>
      <c r="I37" s="531"/>
      <c r="J37" s="531"/>
      <c r="K37" s="531"/>
      <c r="L37" s="531"/>
      <c r="M37" s="531"/>
    </row>
    <row r="38" spans="1:13" s="158" customFormat="1" ht="18" customHeight="1">
      <c r="A38" s="176"/>
      <c r="B38" s="532" t="s">
        <v>369</v>
      </c>
      <c r="C38" s="532"/>
      <c r="D38" s="532"/>
      <c r="E38" s="532"/>
      <c r="F38" s="532"/>
      <c r="G38" s="532"/>
      <c r="H38" s="532"/>
      <c r="I38" s="532"/>
      <c r="J38" s="532"/>
      <c r="K38" s="532"/>
      <c r="L38" s="532"/>
      <c r="M38" s="532"/>
    </row>
    <row r="39" spans="1:13" s="158" customFormat="1" ht="4.9000000000000004" customHeight="1">
      <c r="A39" s="176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</row>
    <row r="40" spans="1:13" s="158" customFormat="1" ht="18" customHeight="1">
      <c r="A40" s="176"/>
      <c r="B40" s="533" t="s">
        <v>370</v>
      </c>
      <c r="C40" s="533" t="s">
        <v>371</v>
      </c>
      <c r="D40" s="533" t="s">
        <v>372</v>
      </c>
      <c r="E40" s="533" t="s">
        <v>373</v>
      </c>
      <c r="F40" s="146" t="s">
        <v>87</v>
      </c>
      <c r="G40" s="146" t="s">
        <v>364</v>
      </c>
      <c r="H40" s="146" t="s">
        <v>374</v>
      </c>
      <c r="I40" s="146" t="s">
        <v>85</v>
      </c>
      <c r="J40" s="536" t="s">
        <v>375</v>
      </c>
      <c r="K40" s="536" t="s">
        <v>376</v>
      </c>
      <c r="L40" s="538" t="s">
        <v>377</v>
      </c>
      <c r="M40" s="540" t="s">
        <v>378</v>
      </c>
    </row>
    <row r="41" spans="1:13" s="158" customFormat="1" ht="24" customHeight="1">
      <c r="A41" s="176"/>
      <c r="B41" s="534"/>
      <c r="C41" s="535"/>
      <c r="D41" s="535"/>
      <c r="E41" s="535"/>
      <c r="F41" s="147" t="s">
        <v>88</v>
      </c>
      <c r="G41" s="147" t="s">
        <v>365</v>
      </c>
      <c r="H41" s="147" t="s">
        <v>367</v>
      </c>
      <c r="I41" s="147" t="s">
        <v>86</v>
      </c>
      <c r="J41" s="537"/>
      <c r="K41" s="537"/>
      <c r="L41" s="539"/>
      <c r="M41" s="541"/>
    </row>
    <row r="42" spans="1:13" s="158" customFormat="1" ht="16.899999999999999" customHeight="1">
      <c r="A42" s="176"/>
      <c r="B42" s="149" t="s">
        <v>484</v>
      </c>
      <c r="C42" s="420"/>
      <c r="D42" s="150"/>
      <c r="E42" s="416"/>
      <c r="F42" s="417"/>
      <c r="G42" s="418"/>
      <c r="H42" s="418"/>
      <c r="I42" s="419"/>
      <c r="J42" s="155"/>
      <c r="K42" s="156"/>
      <c r="L42" s="421"/>
      <c r="M42" s="157" t="s">
        <v>485</v>
      </c>
    </row>
    <row r="43" spans="1:13" s="158" customFormat="1" ht="16.899999999999999" customHeight="1">
      <c r="A43" s="187">
        <v>11101501</v>
      </c>
      <c r="B43" s="160" t="s">
        <v>486</v>
      </c>
      <c r="C43" s="160" t="s">
        <v>487</v>
      </c>
      <c r="D43" s="161" t="s">
        <v>444</v>
      </c>
      <c r="E43" s="162" t="s">
        <v>488</v>
      </c>
      <c r="F43" s="163">
        <f>VLOOKUP(A43,[2]wb!B$8:Q$1206,16,0)</f>
        <v>21.993415178571425</v>
      </c>
      <c r="G43" s="164">
        <f>VLOOKUP(A43,[2]gs!B$8:Q$1206,16,0)</f>
        <v>21.069444444444446</v>
      </c>
      <c r="H43" s="164">
        <f>VLOOKUP(A43,[2]j1!B$8:Q$1206,16,0)</f>
        <v>24.583333333333332</v>
      </c>
      <c r="I43" s="165">
        <f>VLOOKUP(A43,[2]pt!C$8:R$1206,16,0)</f>
        <v>21.915691810145486</v>
      </c>
      <c r="J43" s="166" t="s">
        <v>489</v>
      </c>
      <c r="K43" s="167" t="s">
        <v>447</v>
      </c>
      <c r="L43" s="168" t="s">
        <v>490</v>
      </c>
      <c r="M43" s="168" t="s">
        <v>491</v>
      </c>
    </row>
    <row r="44" spans="1:13" s="158" customFormat="1" ht="16.899999999999999" customHeight="1">
      <c r="A44" s="187">
        <v>11101502</v>
      </c>
      <c r="B44" s="160" t="s">
        <v>492</v>
      </c>
      <c r="C44" s="160" t="s">
        <v>493</v>
      </c>
      <c r="D44" s="161" t="s">
        <v>404</v>
      </c>
      <c r="E44" s="162" t="s">
        <v>494</v>
      </c>
      <c r="F44" s="163">
        <f>VLOOKUP(A44,[2]wb!B$8:Q$1206,16,0)</f>
        <v>16.24702380952381</v>
      </c>
      <c r="G44" s="164">
        <f>VLOOKUP(A44,[2]gs!B$8:Q$1206,16,0)</f>
        <v>19.518055555555552</v>
      </c>
      <c r="H44" s="164">
        <f>VLOOKUP(A44,[2]j1!B$8:Q$1206,16,0)</f>
        <v>41.166666666666664</v>
      </c>
      <c r="I44" s="165">
        <f>VLOOKUP(A44,[2]pt!C$8:R$1206,16,0)</f>
        <v>20.27526989665763</v>
      </c>
      <c r="J44" s="166" t="s">
        <v>495</v>
      </c>
      <c r="K44" s="167" t="s">
        <v>407</v>
      </c>
      <c r="L44" s="168" t="s">
        <v>496</v>
      </c>
      <c r="M44" s="168" t="s">
        <v>491</v>
      </c>
    </row>
    <row r="45" spans="1:13" s="158" customFormat="1" ht="16.899999999999999" customHeight="1">
      <c r="A45" s="187"/>
      <c r="B45" s="169" t="s">
        <v>497</v>
      </c>
      <c r="C45" s="160"/>
      <c r="D45" s="161"/>
      <c r="E45" s="162"/>
      <c r="F45" s="163"/>
      <c r="G45" s="164"/>
      <c r="H45" s="164"/>
      <c r="I45" s="165"/>
      <c r="J45" s="166"/>
      <c r="K45" s="167"/>
      <c r="L45" s="168"/>
      <c r="M45" s="170" t="s">
        <v>498</v>
      </c>
    </row>
    <row r="46" spans="1:13" s="158" customFormat="1" ht="16.899999999999999" customHeight="1">
      <c r="A46" s="187">
        <v>11101603</v>
      </c>
      <c r="B46" s="160" t="s">
        <v>499</v>
      </c>
      <c r="C46" s="160" t="s">
        <v>500</v>
      </c>
      <c r="D46" s="161" t="s">
        <v>501</v>
      </c>
      <c r="E46" s="162" t="s">
        <v>502</v>
      </c>
      <c r="F46" s="163">
        <f>VLOOKUP(A46,[2]wb!B$8:Q$1206,16,0)</f>
        <v>19.942460317460316</v>
      </c>
      <c r="G46" s="164">
        <f>VLOOKUP(A46,[2]gs!B$8:Q$1206,16,0)</f>
        <v>15.96875</v>
      </c>
      <c r="H46" s="164">
        <f>VLOOKUP(A46,[2]j1!B$8:Q$1206,16,0)</f>
        <v>20.289351851851851</v>
      </c>
      <c r="I46" s="165">
        <f>VLOOKUP(A46,[2]pt!C$8:R$1206,16,0)</f>
        <v>19.927139350552977</v>
      </c>
      <c r="J46" s="166" t="s">
        <v>503</v>
      </c>
      <c r="K46" s="167" t="s">
        <v>504</v>
      </c>
      <c r="L46" s="168" t="s">
        <v>505</v>
      </c>
      <c r="M46" s="168" t="s">
        <v>506</v>
      </c>
    </row>
    <row r="47" spans="1:13" s="158" customFormat="1" ht="16.899999999999999" customHeight="1">
      <c r="A47" s="148"/>
      <c r="B47" s="169" t="s">
        <v>507</v>
      </c>
      <c r="C47" s="160"/>
      <c r="D47" s="161"/>
      <c r="E47" s="162"/>
      <c r="F47" s="163"/>
      <c r="G47" s="164"/>
      <c r="H47" s="164"/>
      <c r="I47" s="165"/>
      <c r="J47" s="166"/>
      <c r="K47" s="167"/>
      <c r="L47" s="168"/>
      <c r="M47" s="170" t="s">
        <v>508</v>
      </c>
    </row>
    <row r="48" spans="1:13" s="158" customFormat="1" ht="16.899999999999999" customHeight="1">
      <c r="A48" s="159">
        <v>11210101</v>
      </c>
      <c r="B48" s="160" t="s">
        <v>509</v>
      </c>
      <c r="C48" s="160"/>
      <c r="D48" s="161" t="s">
        <v>413</v>
      </c>
      <c r="E48" s="162" t="s">
        <v>414</v>
      </c>
      <c r="F48" s="163">
        <f>VLOOKUP(A48,[2]wb!B$8:Q$1206,16,0)</f>
        <v>72.445138888888891</v>
      </c>
      <c r="G48" s="164">
        <f>VLOOKUP(A48,[2]gs!B$8:Q$1206,16,0)</f>
        <v>56.31944444444445</v>
      </c>
      <c r="H48" s="164">
        <f>VLOOKUP(A48,[2]j1!B$8:Q$1206,16,0)</f>
        <v>84.652777777777786</v>
      </c>
      <c r="I48" s="165">
        <f>VLOOKUP(A48,[2]pt!C$8:R$1206,16,0)</f>
        <v>70.105586929208741</v>
      </c>
      <c r="J48" s="166" t="s">
        <v>415</v>
      </c>
      <c r="K48" s="167" t="s">
        <v>416</v>
      </c>
      <c r="L48" s="168"/>
      <c r="M48" s="168" t="s">
        <v>510</v>
      </c>
    </row>
    <row r="49" spans="1:13" s="158" customFormat="1" ht="16.899999999999999" customHeight="1">
      <c r="A49" s="159">
        <v>11210102</v>
      </c>
      <c r="B49" s="188" t="s">
        <v>511</v>
      </c>
      <c r="C49" s="160"/>
      <c r="D49" s="161" t="s">
        <v>413</v>
      </c>
      <c r="E49" s="162" t="s">
        <v>414</v>
      </c>
      <c r="F49" s="163">
        <f>VLOOKUP(A49,[2]wb!B$8:Q$1206,16,0)</f>
        <v>47.255208333333336</v>
      </c>
      <c r="G49" s="164">
        <f>VLOOKUP(A49,[2]gs!B$8:Q$1206,16,0)</f>
        <v>43.111111111111114</v>
      </c>
      <c r="H49" s="164">
        <f>VLOOKUP(A49,[2]j1!B$8:Q$1206,16,0)</f>
        <v>61.666666666666664</v>
      </c>
      <c r="I49" s="165">
        <f>VLOOKUP(A49,[2]pt!C$8:R$1206,16,0)</f>
        <v>46.065617625328116</v>
      </c>
      <c r="J49" s="166" t="s">
        <v>415</v>
      </c>
      <c r="K49" s="167" t="s">
        <v>416</v>
      </c>
      <c r="L49" s="168"/>
      <c r="M49" s="168" t="s">
        <v>512</v>
      </c>
    </row>
    <row r="50" spans="1:13" s="158" customFormat="1" ht="16.899999999999999" customHeight="1">
      <c r="A50" s="148"/>
      <c r="B50" s="169" t="s">
        <v>513</v>
      </c>
      <c r="C50" s="160"/>
      <c r="D50" s="161"/>
      <c r="E50" s="162"/>
      <c r="F50" s="163"/>
      <c r="G50" s="164"/>
      <c r="H50" s="164"/>
      <c r="I50" s="165"/>
      <c r="J50" s="166"/>
      <c r="K50" s="167"/>
      <c r="L50" s="168"/>
      <c r="M50" s="170" t="s">
        <v>514</v>
      </c>
    </row>
    <row r="51" spans="1:13" s="158" customFormat="1" ht="16.899999999999999" customHeight="1">
      <c r="A51" s="159">
        <v>11220102</v>
      </c>
      <c r="B51" s="160" t="s">
        <v>515</v>
      </c>
      <c r="C51" s="160"/>
      <c r="D51" s="161" t="s">
        <v>413</v>
      </c>
      <c r="E51" s="162" t="s">
        <v>414</v>
      </c>
      <c r="F51" s="163">
        <f>VLOOKUP(A51,[2]wb!B$8:Q$1206,16,0)</f>
        <v>13.477170138888887</v>
      </c>
      <c r="G51" s="164">
        <f>VLOOKUP(A51,[2]gs!B$8:Q$1206,16,0)</f>
        <v>14.261574074074074</v>
      </c>
      <c r="H51" s="164">
        <f>VLOOKUP(A51,[2]j1!B$8:Q$1206,16,0)</f>
        <v>18.212962962962965</v>
      </c>
      <c r="I51" s="165">
        <f>VLOOKUP(A51,[2]pt!C$8:R$1206,16,0)</f>
        <v>13.902728692190779</v>
      </c>
      <c r="J51" s="166" t="s">
        <v>415</v>
      </c>
      <c r="K51" s="167" t="s">
        <v>416</v>
      </c>
      <c r="L51" s="168"/>
      <c r="M51" s="168" t="s">
        <v>516</v>
      </c>
    </row>
    <row r="52" spans="1:13" s="158" customFormat="1" ht="16.899999999999999" customHeight="1">
      <c r="A52" s="148"/>
      <c r="B52" s="169" t="s">
        <v>517</v>
      </c>
      <c r="C52" s="160"/>
      <c r="D52" s="161"/>
      <c r="E52" s="162"/>
      <c r="F52" s="163"/>
      <c r="G52" s="164"/>
      <c r="H52" s="164"/>
      <c r="I52" s="165"/>
      <c r="J52" s="166"/>
      <c r="K52" s="167"/>
      <c r="L52" s="168"/>
      <c r="M52" s="170" t="s">
        <v>518</v>
      </c>
    </row>
    <row r="53" spans="1:13" s="158" customFormat="1" ht="16.899999999999999" customHeight="1">
      <c r="A53" s="159">
        <v>11300104</v>
      </c>
      <c r="B53" s="160" t="s">
        <v>519</v>
      </c>
      <c r="C53" s="160"/>
      <c r="D53" s="161" t="s">
        <v>413</v>
      </c>
      <c r="E53" s="162" t="s">
        <v>414</v>
      </c>
      <c r="F53" s="163">
        <f>VLOOKUP(A53,[2]wb!B$8:Q$1206,16,0)</f>
        <v>43.353174603174601</v>
      </c>
      <c r="G53" s="164">
        <f>VLOOKUP(A53,[2]gs!B$8:Q$1206,16,0)</f>
        <v>23.333333333333339</v>
      </c>
      <c r="H53" s="164">
        <f>VLOOKUP(A53,[2]j1!B$8:Q$1206,16,0)</f>
        <v>42.9375</v>
      </c>
      <c r="I53" s="165">
        <f>VLOOKUP(A53,[2]pt!C$8:R$1206,16,0)</f>
        <v>27.602548501757713</v>
      </c>
      <c r="J53" s="166" t="s">
        <v>415</v>
      </c>
      <c r="K53" s="167" t="s">
        <v>416</v>
      </c>
      <c r="L53" s="168"/>
      <c r="M53" s="168" t="s">
        <v>520</v>
      </c>
    </row>
    <row r="54" spans="1:13" s="158" customFormat="1" ht="16.899999999999999" customHeight="1">
      <c r="A54" s="159">
        <v>11300108</v>
      </c>
      <c r="B54" s="160" t="s">
        <v>521</v>
      </c>
      <c r="C54" s="160"/>
      <c r="D54" s="161" t="s">
        <v>413</v>
      </c>
      <c r="E54" s="162" t="s">
        <v>414</v>
      </c>
      <c r="F54" s="163">
        <f>VLOOKUP(A54,[2]wb!B$8:Q$1206,16,0)</f>
        <v>32.814980158730165</v>
      </c>
      <c r="G54" s="164">
        <f>VLOOKUP(A54,[2]gs!B$8:Q$1206,16,0)</f>
        <v>24.944444444444443</v>
      </c>
      <c r="H54" s="164">
        <f>VLOOKUP(A54,[2]j1!B$8:Q$1206,16,0)</f>
        <v>40.75</v>
      </c>
      <c r="I54" s="165">
        <f>VLOOKUP(A54,[2]pt!C$8:R$1206,16,0)</f>
        <v>26.988982750330525</v>
      </c>
      <c r="J54" s="166" t="s">
        <v>415</v>
      </c>
      <c r="K54" s="167" t="s">
        <v>416</v>
      </c>
      <c r="L54" s="168"/>
      <c r="M54" s="168" t="s">
        <v>522</v>
      </c>
    </row>
    <row r="55" spans="1:13" s="158" customFormat="1" ht="16.899999999999999" customHeight="1">
      <c r="A55" s="148"/>
      <c r="B55" s="169" t="s">
        <v>523</v>
      </c>
      <c r="C55" s="160"/>
      <c r="D55" s="161"/>
      <c r="E55" s="162"/>
      <c r="F55" s="163"/>
      <c r="G55" s="164"/>
      <c r="H55" s="164"/>
      <c r="I55" s="165"/>
      <c r="J55" s="166"/>
      <c r="K55" s="167"/>
      <c r="L55" s="168"/>
      <c r="M55" s="170" t="s">
        <v>524</v>
      </c>
    </row>
    <row r="56" spans="1:13" s="158" customFormat="1" ht="16.899999999999999" customHeight="1">
      <c r="A56" s="159">
        <v>11300201</v>
      </c>
      <c r="B56" s="160" t="s">
        <v>525</v>
      </c>
      <c r="C56" s="160"/>
      <c r="D56" s="161" t="s">
        <v>413</v>
      </c>
      <c r="E56" s="162" t="s">
        <v>414</v>
      </c>
      <c r="F56" s="163">
        <f>VLOOKUP(A56,[2]wb!B$8:Q$1206,16,0)</f>
        <v>14.412946428571429</v>
      </c>
      <c r="G56" s="164">
        <f>VLOOKUP(A56,[2]gs!B$8:Q$1206,16,0)</f>
        <v>10.736111111111109</v>
      </c>
      <c r="H56" s="164">
        <f>VLOOKUP(A56,[2]j1!B$8:Q$1206,16,0)</f>
        <v>19.833333333333332</v>
      </c>
      <c r="I56" s="165">
        <f>VLOOKUP(A56,[2]pt!C$8:R$1206,16,0)</f>
        <v>13.178158027084836</v>
      </c>
      <c r="J56" s="166" t="s">
        <v>415</v>
      </c>
      <c r="K56" s="167" t="s">
        <v>416</v>
      </c>
      <c r="L56" s="168"/>
      <c r="M56" s="168" t="s">
        <v>526</v>
      </c>
    </row>
    <row r="57" spans="1:13" s="158" customFormat="1" ht="16.149999999999999" customHeight="1">
      <c r="A57" s="148"/>
      <c r="B57" s="169" t="s">
        <v>527</v>
      </c>
      <c r="C57" s="160"/>
      <c r="D57" s="161"/>
      <c r="E57" s="162"/>
      <c r="F57" s="163"/>
      <c r="G57" s="164"/>
      <c r="H57" s="164"/>
      <c r="I57" s="165"/>
      <c r="J57" s="166"/>
      <c r="K57" s="167"/>
      <c r="L57" s="168"/>
      <c r="M57" s="170" t="s">
        <v>528</v>
      </c>
    </row>
    <row r="58" spans="1:13" s="158" customFormat="1" ht="16.149999999999999" customHeight="1">
      <c r="A58" s="159">
        <v>11300302</v>
      </c>
      <c r="B58" s="160" t="s">
        <v>529</v>
      </c>
      <c r="C58" s="160" t="s">
        <v>398</v>
      </c>
      <c r="D58" s="161" t="s">
        <v>530</v>
      </c>
      <c r="E58" s="162" t="s">
        <v>531</v>
      </c>
      <c r="F58" s="163">
        <f>VLOOKUP(A58,[2]wb!B$8:Q$1206,16,0)</f>
        <v>4.6031353339947083</v>
      </c>
      <c r="G58" s="164">
        <f>VLOOKUP(A58,[2]gs!B$8:Q$1206,16,0)</f>
        <v>4.6031353339947083</v>
      </c>
      <c r="H58" s="164">
        <f>VLOOKUP(A58,[2]j1!B$8:Q$1206,16,0)</f>
        <v>5</v>
      </c>
      <c r="I58" s="165">
        <f>VLOOKUP(A58,[2]pt!C$8:R$1206,16,0)</f>
        <v>4.6255664136290484</v>
      </c>
      <c r="J58" s="166" t="s">
        <v>532</v>
      </c>
      <c r="K58" s="167" t="s">
        <v>533</v>
      </c>
      <c r="L58" s="168" t="s">
        <v>399</v>
      </c>
      <c r="M58" s="168" t="s">
        <v>534</v>
      </c>
    </row>
    <row r="59" spans="1:13" s="158" customFormat="1" ht="16.149999999999999" customHeight="1">
      <c r="A59" s="159">
        <v>11300305</v>
      </c>
      <c r="B59" s="160" t="s">
        <v>535</v>
      </c>
      <c r="C59" s="160" t="s">
        <v>536</v>
      </c>
      <c r="D59" s="161" t="s">
        <v>537</v>
      </c>
      <c r="E59" s="162" t="s">
        <v>538</v>
      </c>
      <c r="F59" s="163">
        <f>VLOOKUP(A59,[2]wb!B$8:Q$1206,16,0)</f>
        <v>5.950204613095238</v>
      </c>
      <c r="G59" s="164">
        <f>VLOOKUP(A59,[2]gs!B$8:Q$1206,16,0)</f>
        <v>6.1128472222222214</v>
      </c>
      <c r="H59" s="164">
        <f>VLOOKUP(A59,[2]j1!B$8:Q$1206,16,0)</f>
        <v>7.2569444444444455</v>
      </c>
      <c r="I59" s="165">
        <f>VLOOKUP(A59,[2]pt!C$8:R$1206,16,0)</f>
        <v>6.0443852051198972</v>
      </c>
      <c r="J59" s="166" t="s">
        <v>539</v>
      </c>
      <c r="K59" s="167" t="s">
        <v>540</v>
      </c>
      <c r="L59" s="168" t="s">
        <v>541</v>
      </c>
      <c r="M59" s="168" t="s">
        <v>542</v>
      </c>
    </row>
    <row r="60" spans="1:13" s="158" customFormat="1" ht="16.149999999999999" customHeight="1">
      <c r="A60" s="148"/>
      <c r="B60" s="169" t="s">
        <v>543</v>
      </c>
      <c r="C60" s="160"/>
      <c r="D60" s="161"/>
      <c r="E60" s="162"/>
      <c r="F60" s="163"/>
      <c r="G60" s="164"/>
      <c r="H60" s="164"/>
      <c r="I60" s="165"/>
      <c r="J60" s="166"/>
      <c r="K60" s="167"/>
      <c r="L60" s="168"/>
      <c r="M60" s="170" t="s">
        <v>544</v>
      </c>
    </row>
    <row r="61" spans="1:13" s="158" customFormat="1" ht="16.149999999999999" customHeight="1">
      <c r="A61" s="159">
        <v>11410101</v>
      </c>
      <c r="B61" s="160" t="s">
        <v>545</v>
      </c>
      <c r="C61" s="160" t="s">
        <v>546</v>
      </c>
      <c r="D61" s="161" t="s">
        <v>404</v>
      </c>
      <c r="E61" s="162" t="s">
        <v>547</v>
      </c>
      <c r="F61" s="163">
        <f>VLOOKUP(A61,[2]wb!B$8:Q$1206,16,0)</f>
        <v>7.2226066468253975</v>
      </c>
      <c r="G61" s="164">
        <f>VLOOKUP(A61,[2]gs!B$8:Q$1206,16,0)</f>
        <v>7.7592592592592595</v>
      </c>
      <c r="H61" s="164">
        <f>VLOOKUP(A61,[2]j1!B$8:Q$1206,16,0)</f>
        <v>7.510416666666667</v>
      </c>
      <c r="I61" s="165">
        <f>VLOOKUP(A61,[2]pt!C$8:R$1206,16,0)</f>
        <v>7.3708670843936224</v>
      </c>
      <c r="J61" s="166" t="s">
        <v>548</v>
      </c>
      <c r="K61" s="167" t="s">
        <v>407</v>
      </c>
      <c r="L61" s="168" t="s">
        <v>549</v>
      </c>
      <c r="M61" s="168" t="s">
        <v>550</v>
      </c>
    </row>
    <row r="62" spans="1:13" s="158" customFormat="1" ht="16.899999999999999" customHeight="1">
      <c r="A62" s="148"/>
      <c r="B62" s="169" t="s">
        <v>551</v>
      </c>
      <c r="C62" s="160"/>
      <c r="D62" s="161"/>
      <c r="E62" s="162"/>
      <c r="F62" s="163"/>
      <c r="G62" s="164"/>
      <c r="H62" s="164"/>
      <c r="I62" s="165"/>
      <c r="J62" s="166"/>
      <c r="K62" s="167"/>
      <c r="L62" s="168"/>
      <c r="M62" s="170" t="s">
        <v>552</v>
      </c>
    </row>
    <row r="63" spans="1:13" s="158" customFormat="1" ht="16.899999999999999" customHeight="1">
      <c r="A63" s="159">
        <v>11410301</v>
      </c>
      <c r="B63" s="160" t="s">
        <v>553</v>
      </c>
      <c r="C63" s="160" t="s">
        <v>554</v>
      </c>
      <c r="D63" s="161" t="s">
        <v>555</v>
      </c>
      <c r="E63" s="162" t="s">
        <v>556</v>
      </c>
      <c r="F63" s="163">
        <f>VLOOKUP(A63,[2]wb!B$8:Q$1206,16,0)</f>
        <v>89.746812799193762</v>
      </c>
      <c r="G63" s="164">
        <f>VLOOKUP(A63,[2]gs!B$8:Q$1206,16,0)</f>
        <v>91.174074074074085</v>
      </c>
      <c r="H63" s="164">
        <f>VLOOKUP(A63,[2]j1!B$8:Q$1206,16,0)</f>
        <v>100</v>
      </c>
      <c r="I63" s="165">
        <f>VLOOKUP(A63,[2]pt!C$8:R$1206,16,0)</f>
        <v>90.859441980947921</v>
      </c>
      <c r="J63" s="166" t="s">
        <v>557</v>
      </c>
      <c r="K63" s="167" t="s">
        <v>558</v>
      </c>
      <c r="L63" s="168" t="s">
        <v>559</v>
      </c>
      <c r="M63" s="168" t="s">
        <v>552</v>
      </c>
    </row>
    <row r="64" spans="1:13" s="158" customFormat="1" ht="16.899999999999999" customHeight="1">
      <c r="A64" s="159">
        <v>11410303</v>
      </c>
      <c r="B64" s="160" t="s">
        <v>1802</v>
      </c>
      <c r="C64" s="160" t="s">
        <v>560</v>
      </c>
      <c r="D64" s="161" t="s">
        <v>561</v>
      </c>
      <c r="E64" s="162" t="s">
        <v>488</v>
      </c>
      <c r="F64" s="163">
        <f>VLOOKUP(A64,[2]wb!B$8:Q$1206,16,0)</f>
        <v>38.250434027777771</v>
      </c>
      <c r="G64" s="164">
        <f>VLOOKUP(A64,[2]gs!B$8:Q$1206,16,0)</f>
        <v>34.109953703703702</v>
      </c>
      <c r="H64" s="164">
        <f>VLOOKUP(A64,[2]j1!B$8:Q$1206,16,0)</f>
        <v>41.229166666666664</v>
      </c>
      <c r="I64" s="165">
        <f>VLOOKUP(A64,[2]pt!C$8:R$1206,16,0)</f>
        <v>37.20995041217671</v>
      </c>
      <c r="J64" s="166" t="s">
        <v>562</v>
      </c>
      <c r="K64" s="167" t="s">
        <v>563</v>
      </c>
      <c r="L64" s="612" t="s">
        <v>560</v>
      </c>
      <c r="M64" s="168" t="s">
        <v>564</v>
      </c>
    </row>
    <row r="65" spans="1:13" s="158" customFormat="1" ht="16.149999999999999" customHeight="1">
      <c r="A65" s="148"/>
      <c r="B65" s="169" t="s">
        <v>566</v>
      </c>
      <c r="C65" s="160"/>
      <c r="D65" s="161"/>
      <c r="E65" s="162"/>
      <c r="F65" s="163"/>
      <c r="G65" s="164"/>
      <c r="H65" s="164"/>
      <c r="I65" s="165"/>
      <c r="J65" s="166"/>
      <c r="K65" s="167"/>
      <c r="L65" s="168"/>
      <c r="M65" s="170" t="s">
        <v>567</v>
      </c>
    </row>
    <row r="66" spans="1:13" s="158" customFormat="1" ht="16.149999999999999" customHeight="1">
      <c r="A66" s="187">
        <v>11420101</v>
      </c>
      <c r="B66" s="160" t="s">
        <v>568</v>
      </c>
      <c r="C66" s="160" t="s">
        <v>546</v>
      </c>
      <c r="D66" s="161" t="s">
        <v>404</v>
      </c>
      <c r="E66" s="162" t="s">
        <v>494</v>
      </c>
      <c r="F66" s="163">
        <f>VLOOKUP(A66,[2]wb!B$8:Q$1206,16,0)</f>
        <v>2.6183449074074074</v>
      </c>
      <c r="G66" s="164">
        <f>VLOOKUP(A66,[2]gs!B$8:Q$1206,16,0)</f>
        <v>1.716049382716049</v>
      </c>
      <c r="H66" s="164">
        <f>VLOOKUP(A66,[2]j1!B$8:Q$1206,16,0)</f>
        <v>3.0277777777777772</v>
      </c>
      <c r="I66" s="165">
        <f>VLOOKUP(A66,[2]pt!C$8:R$1206,16,0)</f>
        <v>2.388025214323088</v>
      </c>
      <c r="J66" s="166" t="s">
        <v>495</v>
      </c>
      <c r="K66" s="167" t="s">
        <v>407</v>
      </c>
      <c r="L66" s="168" t="s">
        <v>549</v>
      </c>
      <c r="M66" s="168" t="s">
        <v>567</v>
      </c>
    </row>
    <row r="67" spans="1:13" s="158" customFormat="1" ht="16.899999999999999" customHeight="1">
      <c r="A67" s="171"/>
      <c r="B67" s="169" t="s">
        <v>569</v>
      </c>
      <c r="C67" s="160"/>
      <c r="D67" s="161"/>
      <c r="E67" s="162"/>
      <c r="F67" s="163"/>
      <c r="G67" s="164"/>
      <c r="H67" s="164"/>
      <c r="I67" s="165"/>
      <c r="J67" s="166"/>
      <c r="K67" s="167"/>
      <c r="L67" s="168"/>
      <c r="M67" s="170" t="s">
        <v>570</v>
      </c>
    </row>
    <row r="68" spans="1:13" s="158" customFormat="1" ht="16.899999999999999" customHeight="1">
      <c r="A68" s="159">
        <v>11420201</v>
      </c>
      <c r="B68" s="160" t="s">
        <v>571</v>
      </c>
      <c r="C68" s="160" t="s">
        <v>572</v>
      </c>
      <c r="D68" s="161" t="s">
        <v>413</v>
      </c>
      <c r="E68" s="162" t="s">
        <v>573</v>
      </c>
      <c r="F68" s="163">
        <f>VLOOKUP(A68,[2]wb!B$8:Q$1206,16,0)</f>
        <v>8.0003100198412707</v>
      </c>
      <c r="G68" s="164">
        <f>VLOOKUP(A68,[2]gs!B$8:Q$1206,16,0)</f>
        <v>7.9930555555555545</v>
      </c>
      <c r="H68" s="164">
        <f>VLOOKUP(A68,[2]j1!B$8:Q$1206,16,0)</f>
        <v>13.261574074074076</v>
      </c>
      <c r="I68" s="165">
        <f>VLOOKUP(A68,[2]pt!C$8:R$1206,16,0)</f>
        <v>8.457302076173093</v>
      </c>
      <c r="J68" s="166" t="s">
        <v>574</v>
      </c>
      <c r="K68" s="167" t="s">
        <v>416</v>
      </c>
      <c r="L68" s="168" t="s">
        <v>575</v>
      </c>
      <c r="M68" s="168" t="s">
        <v>570</v>
      </c>
    </row>
    <row r="69" spans="1:13" s="158" customFormat="1" ht="16.899999999999999" customHeight="1">
      <c r="A69" s="171"/>
      <c r="B69" s="169" t="s">
        <v>576</v>
      </c>
      <c r="C69" s="160"/>
      <c r="D69" s="161"/>
      <c r="E69" s="162"/>
      <c r="F69" s="163"/>
      <c r="G69" s="164"/>
      <c r="H69" s="164"/>
      <c r="I69" s="165"/>
      <c r="J69" s="166"/>
      <c r="K69" s="167"/>
      <c r="L69" s="168"/>
      <c r="M69" s="170" t="s">
        <v>577</v>
      </c>
    </row>
    <row r="70" spans="1:13" s="158" customFormat="1" ht="22.9" customHeight="1">
      <c r="A70" s="187">
        <v>11420302</v>
      </c>
      <c r="B70" s="160" t="s">
        <v>578</v>
      </c>
      <c r="C70" s="160"/>
      <c r="D70" s="161" t="s">
        <v>579</v>
      </c>
      <c r="E70" s="162" t="s">
        <v>580</v>
      </c>
      <c r="F70" s="163">
        <f>VLOOKUP(A70,[2]wb!B$8:Q$1206,16,0)</f>
        <v>10.193142361111109</v>
      </c>
      <c r="G70" s="164">
        <f>VLOOKUP(A70,[2]gs!B$8:Q$1206,16,0)</f>
        <v>14.013888888888888</v>
      </c>
      <c r="H70" s="164">
        <f>VLOOKUP(A70,[2]j1!B$8:Q$1206,16,0)</f>
        <v>14.611111111111109</v>
      </c>
      <c r="I70" s="165">
        <f>VLOOKUP(A70,[2]pt!C$8:R$1206,16,0)</f>
        <v>12.518173650016822</v>
      </c>
      <c r="J70" s="166" t="s">
        <v>574</v>
      </c>
      <c r="K70" s="189" t="s">
        <v>581</v>
      </c>
      <c r="L70" s="168"/>
      <c r="M70" s="168" t="s">
        <v>582</v>
      </c>
    </row>
    <row r="71" spans="1:13" s="158" customFormat="1" ht="16.899999999999999" customHeight="1">
      <c r="A71" s="159">
        <v>11420303</v>
      </c>
      <c r="B71" s="177" t="s">
        <v>583</v>
      </c>
      <c r="C71" s="177"/>
      <c r="D71" s="178" t="s">
        <v>413</v>
      </c>
      <c r="E71" s="179" t="s">
        <v>414</v>
      </c>
      <c r="F71" s="180">
        <f>VLOOKUP(A71,[2]wb!B$8:Q$1206,16,0)</f>
        <v>26.893105158730155</v>
      </c>
      <c r="G71" s="181">
        <f>VLOOKUP(A71,[2]gs!B$8:Q$1206,16,0)</f>
        <v>19.791666666666668</v>
      </c>
      <c r="H71" s="181">
        <f>VLOOKUP(A71,[2]j1!B$8:Q$1206,16,0)</f>
        <v>29.458333333333332</v>
      </c>
      <c r="I71" s="182">
        <f>VLOOKUP(A71,[2]pt!C$8:R$1206,16,0)</f>
        <v>25.399004140786378</v>
      </c>
      <c r="J71" s="183" t="s">
        <v>415</v>
      </c>
      <c r="K71" s="184" t="s">
        <v>416</v>
      </c>
      <c r="L71" s="185"/>
      <c r="M71" s="185" t="s">
        <v>584</v>
      </c>
    </row>
    <row r="72" spans="1:13" s="158" customFormat="1" ht="24" customHeight="1">
      <c r="A72" s="187">
        <v>11420304</v>
      </c>
      <c r="B72" s="420" t="s">
        <v>585</v>
      </c>
      <c r="C72" s="420" t="s">
        <v>586</v>
      </c>
      <c r="D72" s="150" t="s">
        <v>555</v>
      </c>
      <c r="E72" s="416" t="s">
        <v>494</v>
      </c>
      <c r="F72" s="417">
        <f>VLOOKUP(A72,[2]wb!B$8:Q$1206,16,0)</f>
        <v>10.387983630952382</v>
      </c>
      <c r="G72" s="418">
        <f>VLOOKUP(A72,[2]gs!B$8:Q$1206,16,0)</f>
        <v>3.6504629629629632</v>
      </c>
      <c r="H72" s="418">
        <f>VLOOKUP(A72,[2]j1!B$8:Q$1206,16,0)</f>
        <v>12.791666666666666</v>
      </c>
      <c r="I72" s="419">
        <f>VLOOKUP(A72,[2]pt!C$8:R$1206,16,0)</f>
        <v>6.7097709855439867</v>
      </c>
      <c r="J72" s="155" t="s">
        <v>558</v>
      </c>
      <c r="K72" s="156" t="s">
        <v>587</v>
      </c>
      <c r="L72" s="421"/>
      <c r="M72" s="421" t="s">
        <v>577</v>
      </c>
    </row>
    <row r="73" spans="1:13" s="158" customFormat="1" ht="16.149999999999999" customHeight="1">
      <c r="A73" s="148"/>
      <c r="B73" s="169" t="s">
        <v>588</v>
      </c>
      <c r="C73" s="160"/>
      <c r="D73" s="161"/>
      <c r="E73" s="162"/>
      <c r="F73" s="163"/>
      <c r="G73" s="164"/>
      <c r="H73" s="164"/>
      <c r="I73" s="165"/>
      <c r="J73" s="166"/>
      <c r="K73" s="167"/>
      <c r="L73" s="168"/>
      <c r="M73" s="170" t="s">
        <v>589</v>
      </c>
    </row>
    <row r="74" spans="1:13" s="158" customFormat="1" ht="16.149999999999999" customHeight="1">
      <c r="A74" s="159">
        <v>11420401</v>
      </c>
      <c r="B74" s="160" t="s">
        <v>590</v>
      </c>
      <c r="C74" s="160" t="s">
        <v>546</v>
      </c>
      <c r="D74" s="161" t="s">
        <v>404</v>
      </c>
      <c r="E74" s="162" t="s">
        <v>591</v>
      </c>
      <c r="F74" s="163">
        <f>VLOOKUP(A74,[2]wb!B$8:Q$1206,16,0)</f>
        <v>4.4717757936507931</v>
      </c>
      <c r="G74" s="164">
        <f>VLOOKUP(A74,[2]gs!B$8:Q$1206,16,0)</f>
        <v>3.8078703703703702</v>
      </c>
      <c r="H74" s="164">
        <f>VLOOKUP(A74,[2]j1!B$8:Q$1206,16,0)</f>
        <v>4.4305555555555562</v>
      </c>
      <c r="I74" s="165">
        <f>VLOOKUP(A74,[2]pt!C$8:R$1206,16,0)</f>
        <v>4.3070095284352279</v>
      </c>
      <c r="J74" s="166" t="s">
        <v>592</v>
      </c>
      <c r="K74" s="167" t="s">
        <v>407</v>
      </c>
      <c r="L74" s="168" t="s">
        <v>549</v>
      </c>
      <c r="M74" s="168" t="s">
        <v>593</v>
      </c>
    </row>
    <row r="75" spans="1:13" s="158" customFormat="1" ht="16.149999999999999" customHeight="1">
      <c r="A75" s="176"/>
      <c r="B75" s="169" t="s">
        <v>594</v>
      </c>
      <c r="C75" s="160"/>
      <c r="D75" s="161"/>
      <c r="E75" s="162"/>
      <c r="F75" s="163"/>
      <c r="G75" s="164"/>
      <c r="H75" s="164"/>
      <c r="I75" s="165"/>
      <c r="J75" s="166"/>
      <c r="K75" s="167"/>
      <c r="L75" s="168"/>
      <c r="M75" s="170" t="s">
        <v>595</v>
      </c>
    </row>
    <row r="76" spans="1:13" s="158" customFormat="1" ht="16.149999999999999" customHeight="1">
      <c r="A76" s="187">
        <v>11430001</v>
      </c>
      <c r="B76" s="160" t="s">
        <v>596</v>
      </c>
      <c r="C76" s="160"/>
      <c r="D76" s="161" t="s">
        <v>413</v>
      </c>
      <c r="E76" s="162" t="s">
        <v>597</v>
      </c>
      <c r="F76" s="163">
        <f>VLOOKUP(A76,[2]wb!B$8:Q$1206,16,0)</f>
        <v>15.125857721560843</v>
      </c>
      <c r="G76" s="164">
        <f>VLOOKUP(A76,[2]gs!B$8:Q$1206,16,0)</f>
        <v>12.03009259259259</v>
      </c>
      <c r="H76" s="164">
        <f>VLOOKUP(A76,[2]j1!B$8:Q$1206,16,0)</f>
        <v>22.083333333333332</v>
      </c>
      <c r="I76" s="165">
        <f>VLOOKUP(A76,[2]pt!C$8:R$1206,16,0)</f>
        <v>14.030298090262461</v>
      </c>
      <c r="J76" s="166" t="s">
        <v>598</v>
      </c>
      <c r="K76" s="167" t="s">
        <v>416</v>
      </c>
      <c r="L76" s="168"/>
      <c r="M76" s="168" t="s">
        <v>599</v>
      </c>
    </row>
    <row r="77" spans="1:13" s="158" customFormat="1" ht="16.149999999999999" customHeight="1">
      <c r="A77" s="190"/>
      <c r="B77" s="169" t="s">
        <v>600</v>
      </c>
      <c r="C77" s="160"/>
      <c r="D77" s="161"/>
      <c r="E77" s="162"/>
      <c r="F77" s="163"/>
      <c r="G77" s="164"/>
      <c r="H77" s="164"/>
      <c r="I77" s="165"/>
      <c r="J77" s="166"/>
      <c r="K77" s="167"/>
      <c r="L77" s="168"/>
      <c r="M77" s="170" t="s">
        <v>601</v>
      </c>
    </row>
    <row r="78" spans="1:13" s="158" customFormat="1" ht="16.149999999999999" customHeight="1">
      <c r="A78" s="159">
        <v>11510101</v>
      </c>
      <c r="B78" s="188" t="s">
        <v>600</v>
      </c>
      <c r="C78" s="160"/>
      <c r="D78" s="161" t="s">
        <v>413</v>
      </c>
      <c r="E78" s="162" t="s">
        <v>414</v>
      </c>
      <c r="F78" s="163">
        <f>VLOOKUP(A78,[2]wb!B$8:Q$1206,16,0)</f>
        <v>28.530468750000001</v>
      </c>
      <c r="G78" s="164">
        <f>VLOOKUP(A78,[2]gs!B$8:Q$1206,16,0)</f>
        <v>35.879629629629626</v>
      </c>
      <c r="H78" s="164">
        <f>VLOOKUP(A78,[2]j1!B$8:Q$1206,16,0)</f>
        <v>29.629513888888891</v>
      </c>
      <c r="I78" s="165">
        <f>VLOOKUP(A78,[2]pt!C$8:R$1206,16,0)</f>
        <v>30.721446447604951</v>
      </c>
      <c r="J78" s="166" t="s">
        <v>415</v>
      </c>
      <c r="K78" s="167" t="s">
        <v>416</v>
      </c>
      <c r="L78" s="168"/>
      <c r="M78" s="168" t="s">
        <v>601</v>
      </c>
    </row>
    <row r="79" spans="1:13" s="158" customFormat="1" ht="16.149999999999999" customHeight="1">
      <c r="A79" s="148"/>
      <c r="B79" s="169" t="s">
        <v>602</v>
      </c>
      <c r="C79" s="160"/>
      <c r="D79" s="161"/>
      <c r="E79" s="162"/>
      <c r="F79" s="163"/>
      <c r="G79" s="164"/>
      <c r="H79" s="164"/>
      <c r="I79" s="165"/>
      <c r="J79" s="166"/>
      <c r="K79" s="167"/>
      <c r="L79" s="168"/>
      <c r="M79" s="170" t="s">
        <v>603</v>
      </c>
    </row>
    <row r="80" spans="1:13" s="158" customFormat="1" ht="24" customHeight="1">
      <c r="A80" s="159">
        <v>11510201</v>
      </c>
      <c r="B80" s="160" t="s">
        <v>604</v>
      </c>
      <c r="C80" s="160" t="s">
        <v>605</v>
      </c>
      <c r="D80" s="161" t="s">
        <v>606</v>
      </c>
      <c r="E80" s="162" t="s">
        <v>607</v>
      </c>
      <c r="F80" s="163">
        <f>VLOOKUP(A80,[2]wb!B$8:Q$1206,16,0)</f>
        <v>24.674735449735451</v>
      </c>
      <c r="G80" s="164">
        <f>VLOOKUP(A80,[2]gs!B$8:Q$1206,16,0)</f>
        <v>22.736111111111114</v>
      </c>
      <c r="H80" s="164">
        <f>VLOOKUP(A80,[2]j1!B$8:Q$1206,16,0)</f>
        <v>24.916666666666668</v>
      </c>
      <c r="I80" s="165">
        <f>VLOOKUP(A80,[2]pt!C$8:R$1206,16,0)</f>
        <v>24.442398457749821</v>
      </c>
      <c r="J80" s="166" t="s">
        <v>608</v>
      </c>
      <c r="K80" s="167" t="s">
        <v>609</v>
      </c>
      <c r="L80" s="168" t="s">
        <v>610</v>
      </c>
      <c r="M80" s="168" t="s">
        <v>603</v>
      </c>
    </row>
    <row r="81" spans="1:13" s="158" customFormat="1" ht="21.6" customHeight="1">
      <c r="A81" s="159">
        <v>11510203</v>
      </c>
      <c r="B81" s="160" t="s">
        <v>604</v>
      </c>
      <c r="C81" s="160" t="s">
        <v>611</v>
      </c>
      <c r="D81" s="161" t="s">
        <v>579</v>
      </c>
      <c r="E81" s="162" t="s">
        <v>607</v>
      </c>
      <c r="F81" s="163">
        <f>VLOOKUP(A81,[2]wb!B$8:Q$1206,16,0)</f>
        <v>22.494791666666668</v>
      </c>
      <c r="G81" s="164">
        <f>VLOOKUP(A81,[2]gs!B$8:Q$1206,16,0)</f>
        <v>22.98935185185185</v>
      </c>
      <c r="H81" s="164">
        <f>VLOOKUP(A81,[2]j1!B$8:Q$1206,16,0)</f>
        <v>27.479166666666668</v>
      </c>
      <c r="I81" s="165">
        <f>VLOOKUP(A81,[2]pt!C$8:R$1206,16,0)</f>
        <v>22.801824900335404</v>
      </c>
      <c r="J81" s="166" t="s">
        <v>608</v>
      </c>
      <c r="K81" s="189" t="s">
        <v>581</v>
      </c>
      <c r="L81" s="168" t="s">
        <v>612</v>
      </c>
      <c r="M81" s="168" t="s">
        <v>603</v>
      </c>
    </row>
    <row r="82" spans="1:13" s="158" customFormat="1" ht="16.149999999999999" customHeight="1">
      <c r="A82" s="148"/>
      <c r="B82" s="169" t="s">
        <v>114</v>
      </c>
      <c r="C82" s="160"/>
      <c r="D82" s="161"/>
      <c r="E82" s="162"/>
      <c r="F82" s="163"/>
      <c r="G82" s="164"/>
      <c r="H82" s="164"/>
      <c r="I82" s="165"/>
      <c r="J82" s="166"/>
      <c r="K82" s="167"/>
      <c r="L82" s="168"/>
      <c r="M82" s="170" t="s">
        <v>115</v>
      </c>
    </row>
    <row r="83" spans="1:13" s="158" customFormat="1" ht="16.149999999999999" customHeight="1">
      <c r="A83" s="159">
        <v>11520102</v>
      </c>
      <c r="B83" s="191" t="s">
        <v>613</v>
      </c>
      <c r="C83" s="160" t="s">
        <v>614</v>
      </c>
      <c r="D83" s="161" t="s">
        <v>413</v>
      </c>
      <c r="E83" s="162" t="s">
        <v>615</v>
      </c>
      <c r="F83" s="163">
        <f>VLOOKUP(A83,[2]wb!B$8:Q$1206,16,0)</f>
        <v>26.537065972222219</v>
      </c>
      <c r="G83" s="164">
        <f>VLOOKUP(A83,[2]gs!B$8:Q$1206,16,0)</f>
        <v>15.661574074074075</v>
      </c>
      <c r="H83" s="164">
        <f>VLOOKUP(A83,[2]j1!B$8:Q$1206,16,0)</f>
        <v>31.597222222222218</v>
      </c>
      <c r="I83" s="165">
        <f>VLOOKUP(A83,[2]pt!C$8:R$1206,16,0)</f>
        <v>22.809460392340554</v>
      </c>
      <c r="J83" s="166" t="s">
        <v>616</v>
      </c>
      <c r="K83" s="167" t="s">
        <v>416</v>
      </c>
      <c r="L83" s="168" t="s">
        <v>617</v>
      </c>
      <c r="M83" s="168" t="s">
        <v>618</v>
      </c>
    </row>
    <row r="84" spans="1:13" s="158" customFormat="1" ht="16.149999999999999" customHeight="1">
      <c r="A84" s="171"/>
      <c r="B84" s="169" t="s">
        <v>118</v>
      </c>
      <c r="C84" s="160"/>
      <c r="D84" s="161"/>
      <c r="E84" s="162"/>
      <c r="F84" s="163"/>
      <c r="G84" s="164"/>
      <c r="H84" s="164"/>
      <c r="I84" s="165"/>
      <c r="J84" s="166"/>
      <c r="K84" s="167"/>
      <c r="L84" s="168"/>
      <c r="M84" s="170" t="s">
        <v>119</v>
      </c>
    </row>
    <row r="85" spans="1:13" s="158" customFormat="1" ht="16.149999999999999" customHeight="1">
      <c r="A85" s="159">
        <v>11610101</v>
      </c>
      <c r="B85" s="160" t="s">
        <v>619</v>
      </c>
      <c r="C85" s="160"/>
      <c r="D85" s="161" t="s">
        <v>413</v>
      </c>
      <c r="E85" s="162" t="s">
        <v>414</v>
      </c>
      <c r="F85" s="163">
        <f>VLOOKUP(A85,[2]wb!B$8:Q$1206,16,0)</f>
        <v>3.4860667688792688</v>
      </c>
      <c r="G85" s="164">
        <f>VLOOKUP(A85,[2]gs!B$8:Q$1206,16,0)</f>
        <v>2.6264949845679011</v>
      </c>
      <c r="H85" s="164">
        <f>VLOOKUP(A85,[2]j1!B$8:Q$1206,16,0)</f>
        <v>3.8125</v>
      </c>
      <c r="I85" s="165">
        <f>VLOOKUP(A85,[2]pt!C$8:R$1206,16,0)</f>
        <v>3.2068191268137589</v>
      </c>
      <c r="J85" s="166" t="s">
        <v>415</v>
      </c>
      <c r="K85" s="167" t="s">
        <v>416</v>
      </c>
      <c r="L85" s="168"/>
      <c r="M85" s="168" t="s">
        <v>620</v>
      </c>
    </row>
    <row r="86" spans="1:13" s="158" customFormat="1" ht="16.149999999999999" customHeight="1">
      <c r="A86" s="159">
        <v>11610201</v>
      </c>
      <c r="B86" s="160" t="s">
        <v>621</v>
      </c>
      <c r="C86" s="160"/>
      <c r="D86" s="161" t="s">
        <v>413</v>
      </c>
      <c r="E86" s="162" t="s">
        <v>414</v>
      </c>
      <c r="F86" s="163">
        <f>VLOOKUP(A86,[2]wb!B$8:Q$1206,16,0)</f>
        <v>4.136787893819144</v>
      </c>
      <c r="G86" s="164">
        <f>VLOOKUP(A86,[2]gs!B$8:Q$1206,16,0)</f>
        <v>2.8941960624252299</v>
      </c>
      <c r="H86" s="164">
        <f>VLOOKUP(A86,[2]j1!B$8:Q$1206,16,0)</f>
        <v>4.5000000000000009</v>
      </c>
      <c r="I86" s="165">
        <f>VLOOKUP(A86,[2]pt!C$8:R$1206,16,0)</f>
        <v>3.4664505643170038</v>
      </c>
      <c r="J86" s="166" t="s">
        <v>415</v>
      </c>
      <c r="K86" s="167" t="s">
        <v>416</v>
      </c>
      <c r="L86" s="168"/>
      <c r="M86" s="168" t="s">
        <v>622</v>
      </c>
    </row>
    <row r="87" spans="1:13" s="158" customFormat="1" ht="16.149999999999999" customHeight="1">
      <c r="A87" s="159">
        <v>11610401</v>
      </c>
      <c r="B87" s="160" t="s">
        <v>623</v>
      </c>
      <c r="C87" s="160"/>
      <c r="D87" s="161" t="s">
        <v>413</v>
      </c>
      <c r="E87" s="162" t="s">
        <v>414</v>
      </c>
      <c r="F87" s="163">
        <f>VLOOKUP(A87,[2]wb!B$8:Q$1206,16,0)</f>
        <v>3.5230337226430977</v>
      </c>
      <c r="G87" s="164">
        <f>VLOOKUP(A87,[2]gs!B$8:Q$1206,16,0)</f>
        <v>2.165914351851852</v>
      </c>
      <c r="H87" s="164">
        <f>VLOOKUP(A87,[2]j1!B$8:Q$1206,16,0)</f>
        <v>3.4895833333333335</v>
      </c>
      <c r="I87" s="165">
        <f>VLOOKUP(A87,[2]pt!C$8:R$1206,16,0)</f>
        <v>2.8599290690710624</v>
      </c>
      <c r="J87" s="166" t="s">
        <v>415</v>
      </c>
      <c r="K87" s="167" t="s">
        <v>416</v>
      </c>
      <c r="L87" s="168"/>
      <c r="M87" s="168" t="s">
        <v>624</v>
      </c>
    </row>
    <row r="88" spans="1:13" s="158" customFormat="1" ht="16.149999999999999" customHeight="1">
      <c r="A88" s="159">
        <v>11610501</v>
      </c>
      <c r="B88" s="160" t="s">
        <v>625</v>
      </c>
      <c r="C88" s="160"/>
      <c r="D88" s="161" t="s">
        <v>413</v>
      </c>
      <c r="E88" s="162" t="s">
        <v>414</v>
      </c>
      <c r="F88" s="163">
        <f>VLOOKUP(A88,[2]wb!B$8:Q$1206,16,0)</f>
        <v>4.1305555555555564</v>
      </c>
      <c r="G88" s="164">
        <f>VLOOKUP(A88,[2]gs!B$8:Q$1206,16,0)</f>
        <v>2.9119405864197532</v>
      </c>
      <c r="H88" s="164">
        <f>VLOOKUP(A88,[2]j1!B$8:Q$1206,16,0)</f>
        <v>4.125</v>
      </c>
      <c r="I88" s="165">
        <f>VLOOKUP(A88,[2]pt!C$8:R$1206,16,0)</f>
        <v>3.9887824597848578</v>
      </c>
      <c r="J88" s="166" t="s">
        <v>415</v>
      </c>
      <c r="K88" s="167" t="s">
        <v>416</v>
      </c>
      <c r="L88" s="168"/>
      <c r="M88" s="168" t="s">
        <v>626</v>
      </c>
    </row>
    <row r="89" spans="1:13" s="158" customFormat="1" ht="16.149999999999999" customHeight="1">
      <c r="A89" s="159">
        <v>11610601</v>
      </c>
      <c r="B89" s="160" t="s">
        <v>627</v>
      </c>
      <c r="C89" s="160"/>
      <c r="D89" s="161" t="s">
        <v>413</v>
      </c>
      <c r="E89" s="162" t="s">
        <v>414</v>
      </c>
      <c r="F89" s="163">
        <f>VLOOKUP(A89,[2]wb!B$8:Q$1206,16,0)</f>
        <v>6.0753348214285721</v>
      </c>
      <c r="G89" s="164">
        <f>VLOOKUP(A89,[2]gs!B$8:Q$1206,16,0)</f>
        <v>4.9778532848324533</v>
      </c>
      <c r="H89" s="164">
        <f>VLOOKUP(A89,[2]j1!B$8:Q$1206,16,0)</f>
        <v>5.4305555555555562</v>
      </c>
      <c r="I89" s="165">
        <f>VLOOKUP(A89,[2]pt!C$8:R$1206,16,0)</f>
        <v>5.5537762535515762</v>
      </c>
      <c r="J89" s="166" t="s">
        <v>415</v>
      </c>
      <c r="K89" s="167" t="s">
        <v>416</v>
      </c>
      <c r="L89" s="168"/>
      <c r="M89" s="168" t="s">
        <v>628</v>
      </c>
    </row>
    <row r="90" spans="1:13" s="158" customFormat="1" ht="16.149999999999999" customHeight="1">
      <c r="A90" s="159">
        <v>11610602</v>
      </c>
      <c r="B90" s="160" t="s">
        <v>629</v>
      </c>
      <c r="C90" s="160"/>
      <c r="D90" s="161" t="s">
        <v>404</v>
      </c>
      <c r="E90" s="162" t="s">
        <v>414</v>
      </c>
      <c r="F90" s="163">
        <f>VLOOKUP(A90,[2]wb!B$8:Q$1206,16,0)</f>
        <v>6.3980034722222223</v>
      </c>
      <c r="G90" s="164">
        <f>VLOOKUP(A90,[2]gs!B$8:Q$1206,16,0)</f>
        <v>4.5466187169312162</v>
      </c>
      <c r="H90" s="164">
        <f>VLOOKUP(A90,[2]j1!B$8:Q$1206,16,0)</f>
        <v>6.854166666666667</v>
      </c>
      <c r="I90" s="165">
        <f>VLOOKUP(A90,[2]pt!C$8:R$1206,16,0)</f>
        <v>5.5662666239970191</v>
      </c>
      <c r="J90" s="166" t="s">
        <v>415</v>
      </c>
      <c r="K90" s="167" t="s">
        <v>407</v>
      </c>
      <c r="L90" s="168"/>
      <c r="M90" s="168" t="s">
        <v>630</v>
      </c>
    </row>
    <row r="91" spans="1:13" s="158" customFormat="1" ht="16.149999999999999" customHeight="1">
      <c r="A91" s="159">
        <v>11610701</v>
      </c>
      <c r="B91" s="160" t="s">
        <v>631</v>
      </c>
      <c r="C91" s="160"/>
      <c r="D91" s="161" t="s">
        <v>404</v>
      </c>
      <c r="E91" s="162" t="s">
        <v>414</v>
      </c>
      <c r="F91" s="163">
        <f>VLOOKUP(A91,[2]wb!B$8:Q$1206,16,0)</f>
        <v>6.4444444444444438</v>
      </c>
      <c r="G91" s="164">
        <f>VLOOKUP(A91,[2]gs!B$8:Q$1206,16,0)</f>
        <v>4.0142104616062957</v>
      </c>
      <c r="H91" s="164">
        <f>VLOOKUP(A91,[2]j1!B$8:Q$1206,16,0)</f>
        <v>7.25</v>
      </c>
      <c r="I91" s="165">
        <f>VLOOKUP(A91,[2]pt!C$8:R$1206,16,0)</f>
        <v>5.4731274448772718</v>
      </c>
      <c r="J91" s="166" t="s">
        <v>415</v>
      </c>
      <c r="K91" s="167" t="s">
        <v>407</v>
      </c>
      <c r="L91" s="168"/>
      <c r="M91" s="168" t="s">
        <v>632</v>
      </c>
    </row>
    <row r="92" spans="1:13" s="158" customFormat="1" ht="16.149999999999999" customHeight="1">
      <c r="A92" s="159">
        <v>11610801</v>
      </c>
      <c r="B92" s="160" t="s">
        <v>633</v>
      </c>
      <c r="C92" s="160"/>
      <c r="D92" s="161" t="s">
        <v>404</v>
      </c>
      <c r="E92" s="162" t="s">
        <v>414</v>
      </c>
      <c r="F92" s="163">
        <f>VLOOKUP(A92,[2]wb!B$8:Q$1206,16,0)</f>
        <v>11.2775648348565</v>
      </c>
      <c r="G92" s="164">
        <f>VLOOKUP(A92,[2]gs!B$8:Q$1206,16,0)</f>
        <v>6.8279583842083857</v>
      </c>
      <c r="H92" s="164">
        <f>VLOOKUP(A92,[2]j1!B$8:Q$1206,16,0)</f>
        <v>10.604166666666666</v>
      </c>
      <c r="I92" s="165">
        <f>VLOOKUP(A92,[2]pt!C$8:R$1206,16,0)</f>
        <v>9.8018140440403894</v>
      </c>
      <c r="J92" s="166" t="s">
        <v>415</v>
      </c>
      <c r="K92" s="167" t="s">
        <v>407</v>
      </c>
      <c r="L92" s="168"/>
      <c r="M92" s="168" t="s">
        <v>634</v>
      </c>
    </row>
    <row r="93" spans="1:13" s="158" customFormat="1" ht="16.149999999999999" customHeight="1">
      <c r="A93" s="159">
        <v>11610802</v>
      </c>
      <c r="B93" s="160" t="s">
        <v>635</v>
      </c>
      <c r="C93" s="160"/>
      <c r="D93" s="161" t="s">
        <v>413</v>
      </c>
      <c r="E93" s="162" t="s">
        <v>414</v>
      </c>
      <c r="F93" s="163">
        <f>VLOOKUP(A93,[2]wb!B$8:Q$1206,16,0)</f>
        <v>8.2838755862193363</v>
      </c>
      <c r="G93" s="164">
        <f>VLOOKUP(A93,[2]gs!B$8:Q$1206,16,0)</f>
        <v>5.9865944240944229</v>
      </c>
      <c r="H93" s="164">
        <f>VLOOKUP(A93,[2]j1!B$8:Q$1206,16,0)</f>
        <v>9.5</v>
      </c>
      <c r="I93" s="165">
        <f>VLOOKUP(A93,[2]pt!C$8:R$1206,16,0)</f>
        <v>7.5826556440394448</v>
      </c>
      <c r="J93" s="166" t="s">
        <v>415</v>
      </c>
      <c r="K93" s="167" t="s">
        <v>416</v>
      </c>
      <c r="L93" s="168"/>
      <c r="M93" s="168" t="s">
        <v>636</v>
      </c>
    </row>
    <row r="94" spans="1:13" s="158" customFormat="1" ht="16.149999999999999" customHeight="1">
      <c r="A94" s="159">
        <v>11610901</v>
      </c>
      <c r="B94" s="160" t="s">
        <v>637</v>
      </c>
      <c r="C94" s="160"/>
      <c r="D94" s="161" t="s">
        <v>404</v>
      </c>
      <c r="E94" s="162" t="s">
        <v>414</v>
      </c>
      <c r="F94" s="163">
        <f>VLOOKUP(A94,[2]wb!B$8:Q$1206,16,0)</f>
        <v>3.3963872354497351</v>
      </c>
      <c r="G94" s="164">
        <f>VLOOKUP(A94,[2]gs!B$8:Q$1206,16,0)</f>
        <v>2.6284499643874644</v>
      </c>
      <c r="H94" s="164">
        <f>VLOOKUP(A94,[2]j1!B$8:Q$1206,16,0)</f>
        <v>3.5625</v>
      </c>
      <c r="I94" s="165">
        <f>VLOOKUP(A94,[2]pt!C$8:R$1206,16,0)</f>
        <v>3.0961919560771114</v>
      </c>
      <c r="J94" s="166" t="s">
        <v>415</v>
      </c>
      <c r="K94" s="167" t="s">
        <v>407</v>
      </c>
      <c r="L94" s="168"/>
      <c r="M94" s="168" t="s">
        <v>638</v>
      </c>
    </row>
    <row r="95" spans="1:13" s="158" customFormat="1" ht="16.149999999999999" customHeight="1">
      <c r="A95" s="159">
        <v>11611002</v>
      </c>
      <c r="B95" s="188" t="s">
        <v>639</v>
      </c>
      <c r="C95" s="160"/>
      <c r="D95" s="161" t="s">
        <v>404</v>
      </c>
      <c r="E95" s="162" t="s">
        <v>414</v>
      </c>
      <c r="F95" s="163">
        <f>VLOOKUP(A95,[2]wb!B$8:Q$1206,16,0)</f>
        <v>4.5038273358585856</v>
      </c>
      <c r="G95" s="164">
        <f>VLOOKUP(A95,[2]gs!B$8:Q$1206,16,0)</f>
        <v>2.7440603956228955</v>
      </c>
      <c r="H95" s="164">
        <f>VLOOKUP(A95,[2]j1!B$8:Q$1206,16,0)</f>
        <v>4.354166666666667</v>
      </c>
      <c r="I95" s="165">
        <f>VLOOKUP(A95,[2]pt!C$8:R$1206,16,0)</f>
        <v>3.6555051335322131</v>
      </c>
      <c r="J95" s="166" t="s">
        <v>415</v>
      </c>
      <c r="K95" s="167" t="s">
        <v>407</v>
      </c>
      <c r="L95" s="168"/>
      <c r="M95" s="168" t="s">
        <v>640</v>
      </c>
    </row>
    <row r="96" spans="1:13" s="158" customFormat="1" ht="16.149999999999999" customHeight="1">
      <c r="A96" s="159">
        <v>11611301</v>
      </c>
      <c r="B96" s="160" t="s">
        <v>641</v>
      </c>
      <c r="C96" s="160"/>
      <c r="D96" s="161" t="s">
        <v>413</v>
      </c>
      <c r="E96" s="162" t="s">
        <v>414</v>
      </c>
      <c r="F96" s="163">
        <f>VLOOKUP(A96,[2]wb!B$8:Q$1206,16,0)</f>
        <v>8.2266973304473314</v>
      </c>
      <c r="G96" s="164">
        <f>VLOOKUP(A96,[2]gs!B$8:Q$1206,16,0)</f>
        <v>4.3923639631972975</v>
      </c>
      <c r="H96" s="164">
        <f>VLOOKUP(A96,[2]j1!B$8:Q$1206,16,0)</f>
        <v>7.3472222222222223</v>
      </c>
      <c r="I96" s="165">
        <f>VLOOKUP(A96,[2]pt!C$8:R$1206,16,0)</f>
        <v>7.1086096794171594</v>
      </c>
      <c r="J96" s="166" t="s">
        <v>415</v>
      </c>
      <c r="K96" s="167" t="s">
        <v>416</v>
      </c>
      <c r="L96" s="168"/>
      <c r="M96" s="168" t="s">
        <v>642</v>
      </c>
    </row>
    <row r="97" spans="1:13" s="158" customFormat="1" ht="16.149999999999999" customHeight="1">
      <c r="A97" s="176"/>
      <c r="B97" s="169" t="s">
        <v>120</v>
      </c>
      <c r="C97" s="160"/>
      <c r="D97" s="161"/>
      <c r="E97" s="162"/>
      <c r="F97" s="163"/>
      <c r="G97" s="164"/>
      <c r="H97" s="164"/>
      <c r="I97" s="165"/>
      <c r="J97" s="166"/>
      <c r="K97" s="167"/>
      <c r="L97" s="168"/>
      <c r="M97" s="170" t="s">
        <v>643</v>
      </c>
    </row>
    <row r="98" spans="1:13" s="158" customFormat="1" ht="16.149999999999999" customHeight="1">
      <c r="A98" s="159">
        <v>11620202</v>
      </c>
      <c r="B98" s="160" t="s">
        <v>644</v>
      </c>
      <c r="C98" s="160"/>
      <c r="D98" s="161" t="s">
        <v>645</v>
      </c>
      <c r="E98" s="162" t="s">
        <v>414</v>
      </c>
      <c r="F98" s="163">
        <f>VLOOKUP(A98,[2]wb!B$8:Q$1206,16,0)</f>
        <v>28.376388888888886</v>
      </c>
      <c r="G98" s="164">
        <f>VLOOKUP(A98,[2]gs!B$8:Q$1206,16,0)</f>
        <v>20.458333333333332</v>
      </c>
      <c r="H98" s="164">
        <f>VLOOKUP(A98,[2]j1!B$8:Q$1206,16,0)</f>
        <v>28.229166666666668</v>
      </c>
      <c r="I98" s="165">
        <f>VLOOKUP(A98,[2]pt!C$8:R$1206,16,0)</f>
        <v>25.922904330286471</v>
      </c>
      <c r="J98" s="166" t="s">
        <v>415</v>
      </c>
      <c r="K98" s="167" t="s">
        <v>646</v>
      </c>
      <c r="L98" s="168"/>
      <c r="M98" s="168" t="s">
        <v>647</v>
      </c>
    </row>
    <row r="99" spans="1:13" s="158" customFormat="1" ht="16.149999999999999" customHeight="1">
      <c r="A99" s="159">
        <v>11620301</v>
      </c>
      <c r="B99" s="160" t="s">
        <v>648</v>
      </c>
      <c r="C99" s="160"/>
      <c r="D99" s="161" t="s">
        <v>404</v>
      </c>
      <c r="E99" s="162" t="s">
        <v>384</v>
      </c>
      <c r="F99" s="163">
        <f>VLOOKUP(A99,[2]wb!B$8:Q$1206,16,0)</f>
        <v>26.338888888888889</v>
      </c>
      <c r="G99" s="164">
        <f>VLOOKUP(A99,[2]gs!B$8:Q$1206,16,0)</f>
        <v>16.273148148148145</v>
      </c>
      <c r="H99" s="164">
        <f>VLOOKUP(A99,[2]j1!B$8:Q$1206,16,0)</f>
        <v>25</v>
      </c>
      <c r="I99" s="165">
        <f>VLOOKUP(A99,[2]pt!C$8:R$1206,16,0)</f>
        <v>22.290595761487609</v>
      </c>
      <c r="J99" s="166" t="s">
        <v>385</v>
      </c>
      <c r="K99" s="167" t="s">
        <v>407</v>
      </c>
      <c r="L99" s="168"/>
      <c r="M99" s="168" t="s">
        <v>649</v>
      </c>
    </row>
    <row r="100" spans="1:13" s="158" customFormat="1" ht="16.899999999999999" customHeight="1">
      <c r="A100" s="148"/>
      <c r="B100" s="169" t="s">
        <v>122</v>
      </c>
      <c r="C100" s="160"/>
      <c r="D100" s="161"/>
      <c r="E100" s="162"/>
      <c r="F100" s="163"/>
      <c r="G100" s="164"/>
      <c r="H100" s="164"/>
      <c r="I100" s="165"/>
      <c r="J100" s="166"/>
      <c r="K100" s="167"/>
      <c r="L100" s="168"/>
      <c r="M100" s="170" t="s">
        <v>123</v>
      </c>
    </row>
    <row r="101" spans="1:13" s="158" customFormat="1" ht="16.899999999999999" customHeight="1">
      <c r="A101" s="159">
        <v>11630101</v>
      </c>
      <c r="B101" s="177" t="s">
        <v>650</v>
      </c>
      <c r="C101" s="177"/>
      <c r="D101" s="178" t="s">
        <v>413</v>
      </c>
      <c r="E101" s="179" t="s">
        <v>414</v>
      </c>
      <c r="F101" s="180">
        <f>VLOOKUP(A101,[2]wb!B$8:Q$1206,16,0)</f>
        <v>63.822420634920633</v>
      </c>
      <c r="G101" s="181">
        <f>VLOOKUP(A101,[2]gs!B$8:Q$1206,16,0)</f>
        <v>59.157407407407412</v>
      </c>
      <c r="H101" s="181">
        <f>VLOOKUP(A101,[2]j1!B$8:Q$1206,16,0)</f>
        <v>80.25</v>
      </c>
      <c r="I101" s="182">
        <f>VLOOKUP(A101,[2]pt!C$8:R$1206,16,0)</f>
        <v>62.466642155669263</v>
      </c>
      <c r="J101" s="183" t="s">
        <v>415</v>
      </c>
      <c r="K101" s="184" t="s">
        <v>416</v>
      </c>
      <c r="L101" s="185"/>
      <c r="M101" s="185" t="s">
        <v>651</v>
      </c>
    </row>
    <row r="102" spans="1:13" s="158" customFormat="1" ht="16.899999999999999" customHeight="1">
      <c r="A102" s="159">
        <v>11630201</v>
      </c>
      <c r="B102" s="420" t="s">
        <v>652</v>
      </c>
      <c r="C102" s="420"/>
      <c r="D102" s="150" t="s">
        <v>413</v>
      </c>
      <c r="E102" s="416" t="s">
        <v>414</v>
      </c>
      <c r="F102" s="417">
        <f>VLOOKUP(A102,[2]wb!B$8:Q$1206,16,0)</f>
        <v>24.483630952380953</v>
      </c>
      <c r="G102" s="418">
        <f>VLOOKUP(A102,[2]gs!B$8:Q$1206,16,0)</f>
        <v>14.820601851851849</v>
      </c>
      <c r="H102" s="418">
        <f>VLOOKUP(A102,[2]j1!B$8:Q$1206,16,0)</f>
        <v>37.552083333333336</v>
      </c>
      <c r="I102" s="419">
        <f>VLOOKUP(A102,[2]pt!C$8:R$1206,16,0)</f>
        <v>18.985359101352689</v>
      </c>
      <c r="J102" s="155" t="s">
        <v>415</v>
      </c>
      <c r="K102" s="156" t="s">
        <v>416</v>
      </c>
      <c r="L102" s="421"/>
      <c r="M102" s="421" t="s">
        <v>653</v>
      </c>
    </row>
    <row r="103" spans="1:13" s="158" customFormat="1" ht="16.899999999999999" customHeight="1">
      <c r="A103" s="159">
        <v>11630401</v>
      </c>
      <c r="B103" s="160" t="s">
        <v>654</v>
      </c>
      <c r="C103" s="160"/>
      <c r="D103" s="161" t="s">
        <v>413</v>
      </c>
      <c r="E103" s="162" t="s">
        <v>414</v>
      </c>
      <c r="F103" s="163">
        <f>VLOOKUP(A103,[2]wb!B$8:Q$1206,16,0)</f>
        <v>23.833333333333332</v>
      </c>
      <c r="G103" s="164">
        <f>VLOOKUP(A103,[2]gs!B$8:Q$1206,16,0)</f>
        <v>31.152777777777775</v>
      </c>
      <c r="H103" s="164">
        <f>VLOOKUP(A103,[2]j1!B$8:Q$1206,16,0)</f>
        <v>57.013888888888886</v>
      </c>
      <c r="I103" s="165">
        <f>VLOOKUP(A103,[2]pt!C$8:R$1206,16,0)</f>
        <v>27.547744381302891</v>
      </c>
      <c r="J103" s="166" t="s">
        <v>415</v>
      </c>
      <c r="K103" s="167" t="s">
        <v>407</v>
      </c>
      <c r="L103" s="168"/>
      <c r="M103" s="168" t="s">
        <v>655</v>
      </c>
    </row>
    <row r="104" spans="1:13" s="158" customFormat="1" ht="16.899999999999999" customHeight="1">
      <c r="A104" s="159">
        <v>11630501</v>
      </c>
      <c r="B104" s="160" t="s">
        <v>656</v>
      </c>
      <c r="C104" s="160"/>
      <c r="D104" s="161" t="s">
        <v>413</v>
      </c>
      <c r="E104" s="162" t="s">
        <v>414</v>
      </c>
      <c r="F104" s="163">
        <f>VLOOKUP(A104,[2]wb!B$8:Q$1206,16,0)</f>
        <v>63.075148809523824</v>
      </c>
      <c r="G104" s="164">
        <f>VLOOKUP(A104,[2]gs!B$8:Q$1206,16,0)</f>
        <v>58.947916666666664</v>
      </c>
      <c r="H104" s="164">
        <f>VLOOKUP(A104,[2]j1!B$8:Q$1206,16,0)</f>
        <v>80.427083333333329</v>
      </c>
      <c r="I104" s="165">
        <f>VLOOKUP(A104,[2]pt!C$8:R$1206,16,0)</f>
        <v>62.55385680823759</v>
      </c>
      <c r="J104" s="166" t="s">
        <v>415</v>
      </c>
      <c r="K104" s="167" t="s">
        <v>416</v>
      </c>
      <c r="L104" s="168"/>
      <c r="M104" s="168" t="s">
        <v>657</v>
      </c>
    </row>
    <row r="105" spans="1:13" s="158" customFormat="1" ht="16.899999999999999" customHeight="1">
      <c r="A105" s="159">
        <v>11630601</v>
      </c>
      <c r="B105" s="160" t="s">
        <v>658</v>
      </c>
      <c r="C105" s="160"/>
      <c r="D105" s="161" t="s">
        <v>413</v>
      </c>
      <c r="E105" s="162" t="s">
        <v>414</v>
      </c>
      <c r="F105" s="163">
        <f>VLOOKUP(A105,[2]wb!B$8:Q$1206,16,0)</f>
        <v>37.61024305555555</v>
      </c>
      <c r="G105" s="164">
        <f>VLOOKUP(A105,[2]gs!B$8:Q$1206,16,0)</f>
        <v>40.020833333333336</v>
      </c>
      <c r="H105" s="164">
        <f>VLOOKUP(A105,[2]j1!B$8:Q$1206,16,0)</f>
        <v>48.833333333333336</v>
      </c>
      <c r="I105" s="165">
        <f>VLOOKUP(A105,[2]pt!C$8:R$1206,16,0)</f>
        <v>39.845382922762788</v>
      </c>
      <c r="J105" s="166" t="s">
        <v>415</v>
      </c>
      <c r="K105" s="167" t="s">
        <v>416</v>
      </c>
      <c r="L105" s="168"/>
      <c r="M105" s="168" t="s">
        <v>659</v>
      </c>
    </row>
    <row r="106" spans="1:13" s="158" customFormat="1" ht="16.899999999999999" customHeight="1">
      <c r="A106" s="159">
        <v>11630801</v>
      </c>
      <c r="B106" s="188" t="s">
        <v>660</v>
      </c>
      <c r="C106" s="160"/>
      <c r="D106" s="161" t="s">
        <v>413</v>
      </c>
      <c r="E106" s="162" t="s">
        <v>414</v>
      </c>
      <c r="F106" s="163">
        <f>VLOOKUP(A106,[2]wb!B$8:Q$1206,16,0)</f>
        <v>57.441840277777779</v>
      </c>
      <c r="G106" s="164">
        <f>VLOOKUP(A106,[2]gs!B$8:Q$1206,16,0)</f>
        <v>57.129629629629626</v>
      </c>
      <c r="H106" s="164">
        <f>VLOOKUP(A106,[2]j1!B$8:Q$1206,16,0)</f>
        <v>73.145833333333329</v>
      </c>
      <c r="I106" s="165">
        <f>VLOOKUP(A106,[2]pt!C$8:R$1206,16,0)</f>
        <v>58.709375566241</v>
      </c>
      <c r="J106" s="166" t="s">
        <v>415</v>
      </c>
      <c r="K106" s="167" t="s">
        <v>416</v>
      </c>
      <c r="L106" s="168"/>
      <c r="M106" s="168" t="s">
        <v>661</v>
      </c>
    </row>
    <row r="107" spans="1:13" s="158" customFormat="1" ht="16.899999999999999" customHeight="1">
      <c r="A107" s="148"/>
      <c r="B107" s="169" t="s">
        <v>128</v>
      </c>
      <c r="C107" s="160"/>
      <c r="D107" s="161"/>
      <c r="E107" s="162"/>
      <c r="F107" s="163"/>
      <c r="G107" s="164"/>
      <c r="H107" s="164"/>
      <c r="I107" s="165"/>
      <c r="J107" s="166"/>
      <c r="K107" s="167"/>
      <c r="L107" s="168"/>
      <c r="M107" s="170" t="s">
        <v>129</v>
      </c>
    </row>
    <row r="108" spans="1:13" s="158" customFormat="1" ht="16.899999999999999" customHeight="1">
      <c r="A108" s="159">
        <v>11710101</v>
      </c>
      <c r="B108" s="160" t="s">
        <v>662</v>
      </c>
      <c r="C108" s="160"/>
      <c r="D108" s="161" t="s">
        <v>413</v>
      </c>
      <c r="E108" s="162" t="s">
        <v>414</v>
      </c>
      <c r="F108" s="163">
        <f>VLOOKUP(A108,[2]wb!B$8:Q$1206,16,0)</f>
        <v>5.171085858585859</v>
      </c>
      <c r="G108" s="164">
        <f>VLOOKUP(A108,[2]gs!B$8:Q$1206,16,0)</f>
        <v>3.947205051892551</v>
      </c>
      <c r="H108" s="164">
        <f>VLOOKUP(A108,[2]j1!B$8:Q$1206,16,0)</f>
        <v>5.885416666666667</v>
      </c>
      <c r="I108" s="165">
        <f>VLOOKUP(A108,[2]pt!C$8:R$1206,16,0)</f>
        <v>4.7005388614421131</v>
      </c>
      <c r="J108" s="166" t="s">
        <v>415</v>
      </c>
      <c r="K108" s="167" t="s">
        <v>416</v>
      </c>
      <c r="L108" s="168"/>
      <c r="M108" s="168" t="s">
        <v>663</v>
      </c>
    </row>
    <row r="109" spans="1:13" s="158" customFormat="1" ht="16.899999999999999" customHeight="1">
      <c r="A109" s="159">
        <v>11710102</v>
      </c>
      <c r="B109" s="160" t="s">
        <v>664</v>
      </c>
      <c r="C109" s="160"/>
      <c r="D109" s="161" t="s">
        <v>413</v>
      </c>
      <c r="E109" s="162" t="s">
        <v>414</v>
      </c>
      <c r="F109" s="163">
        <f>VLOOKUP(A109,[2]wb!B$8:Q$1206,16,0)</f>
        <v>4.0510969065656566</v>
      </c>
      <c r="G109" s="164">
        <f>VLOOKUP(A109,[2]gs!B$8:Q$1206,16,0)</f>
        <v>2.2777765059015063</v>
      </c>
      <c r="H109" s="164">
        <f>VLOOKUP(A109,[2]j1!B$8:Q$1206,16,0)</f>
        <v>4.520833333333333</v>
      </c>
      <c r="I109" s="165">
        <f>VLOOKUP(A109,[2]pt!C$8:R$1206,16,0)</f>
        <v>3.3530374122273607</v>
      </c>
      <c r="J109" s="166" t="s">
        <v>415</v>
      </c>
      <c r="K109" s="167" t="s">
        <v>416</v>
      </c>
      <c r="L109" s="168"/>
      <c r="M109" s="168" t="s">
        <v>665</v>
      </c>
    </row>
    <row r="110" spans="1:13" s="158" customFormat="1" ht="16.899999999999999" customHeight="1">
      <c r="A110" s="159">
        <v>11730201</v>
      </c>
      <c r="B110" s="160" t="s">
        <v>668</v>
      </c>
      <c r="C110" s="160"/>
      <c r="D110" s="161" t="s">
        <v>413</v>
      </c>
      <c r="E110" s="162" t="s">
        <v>669</v>
      </c>
      <c r="F110" s="163">
        <f>VLOOKUP(A110,[2]wb!B$8:Q$1206,16,0)</f>
        <v>3.2819658639971139</v>
      </c>
      <c r="G110" s="164">
        <f>VLOOKUP(A110,[2]gs!B$8:Q$1206,16,0)</f>
        <v>1.9713024436982769</v>
      </c>
      <c r="H110" s="164">
        <f>VLOOKUP(A110,[2]j1!B$8:Q$1206,16,0)</f>
        <v>2.6597222222222219</v>
      </c>
      <c r="I110" s="165">
        <f>VLOOKUP(A110,[2]pt!C$8:R$1206,16,0)</f>
        <v>2.5028062171153822</v>
      </c>
      <c r="J110" s="166" t="s">
        <v>415</v>
      </c>
      <c r="K110" s="167" t="s">
        <v>416</v>
      </c>
      <c r="L110" s="168"/>
      <c r="M110" s="168" t="s">
        <v>670</v>
      </c>
    </row>
    <row r="111" spans="1:13" s="158" customFormat="1" ht="16.899999999999999" customHeight="1">
      <c r="A111" s="159">
        <v>11730202</v>
      </c>
      <c r="B111" s="160" t="s">
        <v>666</v>
      </c>
      <c r="C111" s="160"/>
      <c r="D111" s="161" t="s">
        <v>404</v>
      </c>
      <c r="E111" s="162" t="s">
        <v>414</v>
      </c>
      <c r="F111" s="163">
        <f>VLOOKUP(A111,[2]wb!B$8:Q$1206,16,0)</f>
        <v>3.1374842171717172</v>
      </c>
      <c r="G111" s="164">
        <f>VLOOKUP(A111,[2]gs!B$8:Q$1206,16,0)</f>
        <v>2.1830229377104375</v>
      </c>
      <c r="H111" s="164">
        <f>VLOOKUP(A111,[2]j1!B$8:Q$1206,16,0)</f>
        <v>2.8958333333333335</v>
      </c>
      <c r="I111" s="165">
        <f>VLOOKUP(A111,[2]pt!C$8:R$1206,16,0)</f>
        <v>2.575759534141524</v>
      </c>
      <c r="J111" s="166" t="s">
        <v>415</v>
      </c>
      <c r="K111" s="167" t="s">
        <v>407</v>
      </c>
      <c r="L111" s="168"/>
      <c r="M111" s="168" t="s">
        <v>667</v>
      </c>
    </row>
    <row r="112" spans="1:13" s="158" customFormat="1" ht="16.149999999999999" customHeight="1">
      <c r="A112" s="159">
        <v>11730301</v>
      </c>
      <c r="B112" s="160" t="s">
        <v>671</v>
      </c>
      <c r="C112" s="160"/>
      <c r="D112" s="161" t="s">
        <v>413</v>
      </c>
      <c r="E112" s="162" t="s">
        <v>414</v>
      </c>
      <c r="F112" s="163">
        <f>VLOOKUP(A112,[2]wb!B$8:Q$1206,16,0)</f>
        <v>21.618765782828287</v>
      </c>
      <c r="G112" s="164">
        <f>VLOOKUP(A112,[2]gs!B$8:Q$1206,16,0)</f>
        <v>18.271892170329668</v>
      </c>
      <c r="H112" s="164">
        <f>VLOOKUP(A112,[2]j1!B$8:Q$1206,16,0)</f>
        <v>23.222222222222218</v>
      </c>
      <c r="I112" s="165">
        <f>VLOOKUP(A112,[2]pt!C$8:R$1206,16,0)</f>
        <v>19.816382965309014</v>
      </c>
      <c r="J112" s="166" t="s">
        <v>415</v>
      </c>
      <c r="K112" s="167" t="s">
        <v>416</v>
      </c>
      <c r="L112" s="168"/>
      <c r="M112" s="168" t="s">
        <v>672</v>
      </c>
    </row>
    <row r="113" spans="1:13" s="158" customFormat="1" ht="16.149999999999999" customHeight="1">
      <c r="A113" s="159">
        <v>11730302</v>
      </c>
      <c r="B113" s="188" t="s">
        <v>673</v>
      </c>
      <c r="C113" s="160"/>
      <c r="D113" s="161" t="s">
        <v>404</v>
      </c>
      <c r="E113" s="162" t="s">
        <v>414</v>
      </c>
      <c r="F113" s="163">
        <f>VLOOKUP(A113,[2]wb!B$8:Q$1206,16,0)</f>
        <v>21.940057945526693</v>
      </c>
      <c r="G113" s="164">
        <f>VLOOKUP(A113,[2]gs!B$8:Q$1206,16,0)</f>
        <v>18.129392636684301</v>
      </c>
      <c r="H113" s="164">
        <f>VLOOKUP(A113,[2]j1!B$8:Q$1206,16,0)</f>
        <v>23.208333333333332</v>
      </c>
      <c r="I113" s="165">
        <f>VLOOKUP(A113,[2]pt!C$8:R$1206,16,0)</f>
        <v>19.874565852523617</v>
      </c>
      <c r="J113" s="166" t="s">
        <v>415</v>
      </c>
      <c r="K113" s="167" t="s">
        <v>407</v>
      </c>
      <c r="L113" s="168"/>
      <c r="M113" s="168" t="s">
        <v>674</v>
      </c>
    </row>
    <row r="114" spans="1:13" s="158" customFormat="1" ht="16.149999999999999" customHeight="1">
      <c r="A114" s="159">
        <v>11710201</v>
      </c>
      <c r="B114" s="160" t="s">
        <v>675</v>
      </c>
      <c r="C114" s="160"/>
      <c r="D114" s="161" t="s">
        <v>413</v>
      </c>
      <c r="E114" s="162" t="s">
        <v>414</v>
      </c>
      <c r="F114" s="163">
        <f>VLOOKUP(A114,[2]wb!B$8:Q$1206,16,0)</f>
        <v>6.1622672032828278</v>
      </c>
      <c r="G114" s="164">
        <f>VLOOKUP(A114,[2]gs!B$8:Q$1206,16,0)</f>
        <v>2.6105703517161851</v>
      </c>
      <c r="H114" s="164">
        <f>VLOOKUP(A114,[2]j1!B$8:Q$1206,16,0)</f>
        <v>8.09375</v>
      </c>
      <c r="I114" s="165">
        <f>VLOOKUP(A114,[2]pt!C$8:R$1206,16,0)</f>
        <v>5.0567227208179695</v>
      </c>
      <c r="J114" s="166" t="s">
        <v>415</v>
      </c>
      <c r="K114" s="167" t="s">
        <v>416</v>
      </c>
      <c r="L114" s="168"/>
      <c r="M114" s="168" t="s">
        <v>676</v>
      </c>
    </row>
    <row r="115" spans="1:13" s="158" customFormat="1" ht="16.899999999999999" customHeight="1">
      <c r="A115" s="159">
        <v>11710301</v>
      </c>
      <c r="B115" s="160" t="s">
        <v>677</v>
      </c>
      <c r="C115" s="160"/>
      <c r="D115" s="161" t="s">
        <v>413</v>
      </c>
      <c r="E115" s="162" t="s">
        <v>414</v>
      </c>
      <c r="F115" s="163">
        <f>VLOOKUP(A115,[2]wb!B$8:Q$1206,16,0)</f>
        <v>4.0894689078282829</v>
      </c>
      <c r="G115" s="164">
        <f>VLOOKUP(A115,[2]gs!B$8:Q$1206,16,0)</f>
        <v>2.1343580416497083</v>
      </c>
      <c r="H115" s="164">
        <f>VLOOKUP(A115,[2]j1!B$8:Q$1206,16,0)</f>
        <v>5.958333333333333</v>
      </c>
      <c r="I115" s="165">
        <f>VLOOKUP(A115,[2]pt!C$8:R$1206,16,0)</f>
        <v>3.2893547022122434</v>
      </c>
      <c r="J115" s="166" t="s">
        <v>415</v>
      </c>
      <c r="K115" s="167" t="s">
        <v>416</v>
      </c>
      <c r="L115" s="168"/>
      <c r="M115" s="168" t="s">
        <v>678</v>
      </c>
    </row>
    <row r="116" spans="1:13" s="158" customFormat="1" ht="16.899999999999999" customHeight="1">
      <c r="A116" s="159">
        <v>11710401</v>
      </c>
      <c r="B116" s="160" t="s">
        <v>679</v>
      </c>
      <c r="C116" s="160"/>
      <c r="D116" s="161" t="s">
        <v>413</v>
      </c>
      <c r="E116" s="162" t="s">
        <v>414</v>
      </c>
      <c r="F116" s="163">
        <f>VLOOKUP(A116,[2]wb!B$8:Q$1206,16,0)</f>
        <v>21.873193742985411</v>
      </c>
      <c r="G116" s="164">
        <f>VLOOKUP(A116,[2]gs!B$8:Q$1206,16,0)</f>
        <v>17.837372176434684</v>
      </c>
      <c r="H116" s="164">
        <f>VLOOKUP(A116,[2]j1!B$8:Q$1206,16,0)</f>
        <v>22.118055555555554</v>
      </c>
      <c r="I116" s="165">
        <f>VLOOKUP(A116,[2]pt!C$8:R$1206,16,0)</f>
        <v>19.155321262183097</v>
      </c>
      <c r="J116" s="166" t="s">
        <v>415</v>
      </c>
      <c r="K116" s="167" t="s">
        <v>416</v>
      </c>
      <c r="L116" s="168"/>
      <c r="M116" s="168" t="s">
        <v>680</v>
      </c>
    </row>
    <row r="117" spans="1:13" s="158" customFormat="1" ht="16.899999999999999" customHeight="1">
      <c r="A117" s="159">
        <v>11710501</v>
      </c>
      <c r="B117" s="160" t="s">
        <v>681</v>
      </c>
      <c r="C117" s="160"/>
      <c r="D117" s="161" t="s">
        <v>413</v>
      </c>
      <c r="E117" s="162" t="s">
        <v>414</v>
      </c>
      <c r="F117" s="163">
        <f>VLOOKUP(A117,[2]wb!B$8:Q$1206,16,0)</f>
        <v>12.246646148989901</v>
      </c>
      <c r="G117" s="164">
        <f>VLOOKUP(A117,[2]gs!B$8:Q$1206,16,0)</f>
        <v>5.4067754968796633</v>
      </c>
      <c r="H117" s="164">
        <f>VLOOKUP(A117,[2]j1!B$8:Q$1206,16,0)</f>
        <v>14.173611111111112</v>
      </c>
      <c r="I117" s="165">
        <f>VLOOKUP(A117,[2]pt!C$8:R$1206,16,0)</f>
        <v>11.202898500804366</v>
      </c>
      <c r="J117" s="166" t="s">
        <v>415</v>
      </c>
      <c r="K117" s="167" t="s">
        <v>416</v>
      </c>
      <c r="L117" s="168"/>
      <c r="M117" s="168" t="s">
        <v>682</v>
      </c>
    </row>
    <row r="118" spans="1:13" s="158" customFormat="1" ht="16.899999999999999" customHeight="1">
      <c r="A118" s="159">
        <v>11710601</v>
      </c>
      <c r="B118" s="160" t="s">
        <v>683</v>
      </c>
      <c r="C118" s="160"/>
      <c r="D118" s="161" t="s">
        <v>413</v>
      </c>
      <c r="E118" s="162" t="s">
        <v>414</v>
      </c>
      <c r="F118" s="163">
        <f>VLOOKUP(A118,[2]wb!B$8:Q$1206,16,0)</f>
        <v>23.557249579124576</v>
      </c>
      <c r="G118" s="164">
        <f>VLOOKUP(A118,[2]gs!B$8:Q$1206,16,0)</f>
        <v>22.533399470899468</v>
      </c>
      <c r="H118" s="164">
        <f>VLOOKUP(A118,[2]j1!B$8:Q$1206,16,0)</f>
        <v>23.243055555555554</v>
      </c>
      <c r="I118" s="165">
        <f>VLOOKUP(A118,[2]pt!C$8:R$1206,16,0)</f>
        <v>22.874369409071608</v>
      </c>
      <c r="J118" s="166" t="s">
        <v>415</v>
      </c>
      <c r="K118" s="167" t="s">
        <v>416</v>
      </c>
      <c r="L118" s="168"/>
      <c r="M118" s="168" t="s">
        <v>684</v>
      </c>
    </row>
    <row r="119" spans="1:13" s="158" customFormat="1" ht="16.899999999999999" customHeight="1">
      <c r="A119" s="159">
        <v>11711001</v>
      </c>
      <c r="B119" s="160" t="s">
        <v>686</v>
      </c>
      <c r="C119" s="160"/>
      <c r="D119" s="161" t="s">
        <v>413</v>
      </c>
      <c r="E119" s="162" t="s">
        <v>414</v>
      </c>
      <c r="F119" s="163">
        <f>VLOOKUP(A119,[2]wb!B$8:Q$1206,16,0)</f>
        <v>7.3061474116161618</v>
      </c>
      <c r="G119" s="164">
        <f>VLOOKUP(A119,[2]gs!B$8:Q$1206,16,0)</f>
        <v>6.0703540479582152</v>
      </c>
      <c r="H119" s="164">
        <f>VLOOKUP(A119,[2]j1!B$8:Q$1206,16,0)</f>
        <v>7.895833333333333</v>
      </c>
      <c r="I119" s="165">
        <f>VLOOKUP(A119,[2]pt!C$8:R$1206,16,0)</f>
        <v>6.6017533328579558</v>
      </c>
      <c r="J119" s="166" t="s">
        <v>415</v>
      </c>
      <c r="K119" s="167" t="s">
        <v>416</v>
      </c>
      <c r="L119" s="168"/>
      <c r="M119" s="168" t="s">
        <v>687</v>
      </c>
    </row>
    <row r="120" spans="1:13" s="158" customFormat="1" ht="16.899999999999999" customHeight="1">
      <c r="A120" s="159">
        <v>11711002</v>
      </c>
      <c r="B120" s="160" t="s">
        <v>688</v>
      </c>
      <c r="C120" s="160"/>
      <c r="D120" s="161" t="s">
        <v>413</v>
      </c>
      <c r="E120" s="162" t="s">
        <v>414</v>
      </c>
      <c r="F120" s="163">
        <f>VLOOKUP(A120,[2]wb!B$8:Q$1206,16,0)</f>
        <v>6.1871054292929299</v>
      </c>
      <c r="G120" s="164">
        <f>VLOOKUP(A120,[2]gs!B$8:Q$1206,16,0)</f>
        <v>4.118253120336453</v>
      </c>
      <c r="H120" s="164">
        <f>VLOOKUP(A120,[2]j1!B$8:Q$1206,16,0)</f>
        <v>8.6041666666666661</v>
      </c>
      <c r="I120" s="165">
        <f>VLOOKUP(A120,[2]pt!C$8:R$1206,16,0)</f>
        <v>5.0578613025923511</v>
      </c>
      <c r="J120" s="166" t="s">
        <v>415</v>
      </c>
      <c r="K120" s="167" t="s">
        <v>416</v>
      </c>
      <c r="L120" s="168"/>
      <c r="M120" s="168" t="s">
        <v>685</v>
      </c>
    </row>
    <row r="121" spans="1:13" s="158" customFormat="1" ht="16.899999999999999" customHeight="1">
      <c r="A121" s="159">
        <v>11711101</v>
      </c>
      <c r="B121" s="160" t="s">
        <v>689</v>
      </c>
      <c r="C121" s="160"/>
      <c r="D121" s="161" t="s">
        <v>413</v>
      </c>
      <c r="E121" s="162" t="s">
        <v>414</v>
      </c>
      <c r="F121" s="163">
        <f>VLOOKUP(A121,[2]wb!B$8:Q$1206,16,0)</f>
        <v>6.3525782377344902</v>
      </c>
      <c r="G121" s="164">
        <f>VLOOKUP(A121,[2]gs!B$8:Q$1206,16,0)</f>
        <v>1.919753086419753</v>
      </c>
      <c r="H121" s="164">
        <f>VLOOKUP(A121,[2]j1!B$8:Q$1206,16,0)</f>
        <v>8.5208333333333339</v>
      </c>
      <c r="I121" s="165">
        <f>VLOOKUP(A121,[2]pt!C$8:R$1206,16,0)</f>
        <v>4.7094084109374661</v>
      </c>
      <c r="J121" s="166" t="s">
        <v>415</v>
      </c>
      <c r="K121" s="167" t="s">
        <v>416</v>
      </c>
      <c r="L121" s="168"/>
      <c r="M121" s="168" t="s">
        <v>690</v>
      </c>
    </row>
    <row r="122" spans="1:13" s="158" customFormat="1" ht="16.899999999999999" customHeight="1">
      <c r="A122" s="159">
        <v>11711201</v>
      </c>
      <c r="B122" s="160" t="s">
        <v>692</v>
      </c>
      <c r="C122" s="160"/>
      <c r="D122" s="161" t="s">
        <v>413</v>
      </c>
      <c r="E122" s="162" t="s">
        <v>414</v>
      </c>
      <c r="F122" s="163">
        <f>VLOOKUP(A122,[2]wb!B$8:Q$1206,16,0)</f>
        <v>4.32421875</v>
      </c>
      <c r="G122" s="164">
        <f>VLOOKUP(A122,[2]gs!B$8:Q$1206,16,0)</f>
        <v>2.0526234567901231</v>
      </c>
      <c r="H122" s="164">
        <f>VLOOKUP(A122,[2]j1!B$8:Q$1206,16,0)</f>
        <v>5.677083333333333</v>
      </c>
      <c r="I122" s="165">
        <f>VLOOKUP(A122,[2]pt!C$8:R$1206,16,0)</f>
        <v>4.0794827696335583</v>
      </c>
      <c r="J122" s="166" t="s">
        <v>415</v>
      </c>
      <c r="K122" s="167" t="s">
        <v>416</v>
      </c>
      <c r="L122" s="168"/>
      <c r="M122" s="168" t="s">
        <v>691</v>
      </c>
    </row>
    <row r="123" spans="1:13" s="158" customFormat="1" ht="16.899999999999999" customHeight="1">
      <c r="A123" s="159">
        <v>11711301</v>
      </c>
      <c r="B123" s="160" t="s">
        <v>693</v>
      </c>
      <c r="C123" s="160"/>
      <c r="D123" s="161" t="s">
        <v>413</v>
      </c>
      <c r="E123" s="162" t="s">
        <v>414</v>
      </c>
      <c r="F123" s="163">
        <f>VLOOKUP(A123,[2]wb!B$8:Q$1206,16,0)</f>
        <v>3.7264835858585852</v>
      </c>
      <c r="G123" s="164">
        <f>VLOOKUP(A123,[2]gs!B$8:Q$1206,16,0)</f>
        <v>1.9819444444444443</v>
      </c>
      <c r="H123" s="164">
        <f>VLOOKUP(A123,[2]j1!B$8:Q$1206,16,0)</f>
        <v>4.875</v>
      </c>
      <c r="I123" s="165">
        <f>VLOOKUP(A123,[2]pt!C$8:R$1206,16,0)</f>
        <v>3.1675530038386124</v>
      </c>
      <c r="J123" s="166" t="s">
        <v>415</v>
      </c>
      <c r="K123" s="167" t="s">
        <v>416</v>
      </c>
      <c r="L123" s="168"/>
      <c r="M123" s="168" t="s">
        <v>694</v>
      </c>
    </row>
    <row r="124" spans="1:13" s="158" customFormat="1" ht="16.149999999999999" customHeight="1">
      <c r="A124" s="159">
        <v>11711402</v>
      </c>
      <c r="B124" s="160" t="s">
        <v>695</v>
      </c>
      <c r="C124" s="160"/>
      <c r="D124" s="161" t="s">
        <v>413</v>
      </c>
      <c r="E124" s="162" t="s">
        <v>414</v>
      </c>
      <c r="F124" s="163">
        <f>VLOOKUP(A124,[2]wb!B$8:Q$1206,16,0)</f>
        <v>4.0022779882154893</v>
      </c>
      <c r="G124" s="164">
        <f>VLOOKUP(A124,[2]gs!B$8:Q$1206,16,0)</f>
        <v>2.0606426366843027</v>
      </c>
      <c r="H124" s="164">
        <f>VLOOKUP(A124,[2]j1!B$8:Q$1206,16,0)</f>
        <v>4.0625</v>
      </c>
      <c r="I124" s="165">
        <f>VLOOKUP(A124,[2]pt!C$8:R$1206,16,0)</f>
        <v>3.2628036709348121</v>
      </c>
      <c r="J124" s="166" t="s">
        <v>415</v>
      </c>
      <c r="K124" s="167" t="s">
        <v>416</v>
      </c>
      <c r="L124" s="168"/>
      <c r="M124" s="168" t="s">
        <v>696</v>
      </c>
    </row>
    <row r="125" spans="1:13" s="158" customFormat="1" ht="16.149999999999999" customHeight="1">
      <c r="A125" s="159">
        <v>11711501</v>
      </c>
      <c r="B125" s="160" t="s">
        <v>697</v>
      </c>
      <c r="C125" s="160"/>
      <c r="D125" s="161" t="s">
        <v>413</v>
      </c>
      <c r="E125" s="162" t="s">
        <v>414</v>
      </c>
      <c r="F125" s="163">
        <f>VLOOKUP(A125,[2]wb!B$8:Q$1206,16,0)</f>
        <v>4.2083925189393936</v>
      </c>
      <c r="G125" s="164">
        <f>VLOOKUP(A125,[2]gs!B$8:Q$1206,16,0)</f>
        <v>2.0158030626780623</v>
      </c>
      <c r="H125" s="164">
        <f>VLOOKUP(A125,[2]j1!B$8:Q$1206,16,0)</f>
        <v>4.375</v>
      </c>
      <c r="I125" s="165">
        <f>VLOOKUP(A125,[2]pt!C$8:R$1206,16,0)</f>
        <v>3.582441303630409</v>
      </c>
      <c r="J125" s="166" t="s">
        <v>415</v>
      </c>
      <c r="K125" s="167" t="s">
        <v>416</v>
      </c>
      <c r="L125" s="168"/>
      <c r="M125" s="168" t="s">
        <v>698</v>
      </c>
    </row>
    <row r="126" spans="1:13" s="158" customFormat="1" ht="16.149999999999999" customHeight="1">
      <c r="A126" s="159">
        <v>11711602</v>
      </c>
      <c r="B126" s="160" t="s">
        <v>700</v>
      </c>
      <c r="C126" s="160"/>
      <c r="D126" s="161" t="s">
        <v>413</v>
      </c>
      <c r="E126" s="162" t="s">
        <v>414</v>
      </c>
      <c r="F126" s="163">
        <f>VLOOKUP(A126,[2]wb!B$8:Q$1206,16,0)</f>
        <v>3.1991503577441076</v>
      </c>
      <c r="G126" s="164">
        <f>VLOOKUP(A126,[2]gs!B$8:Q$1206,16,0)</f>
        <v>1.8038835778419113</v>
      </c>
      <c r="H126" s="164">
        <f>VLOOKUP(A126,[2]j1!B$8:Q$1206,16,0)</f>
        <v>3.7083333333333335</v>
      </c>
      <c r="I126" s="165">
        <f>VLOOKUP(A126,[2]pt!C$8:R$1206,16,0)</f>
        <v>2.6024801413704477</v>
      </c>
      <c r="J126" s="166" t="s">
        <v>415</v>
      </c>
      <c r="K126" s="167" t="s">
        <v>416</v>
      </c>
      <c r="L126" s="168"/>
      <c r="M126" s="168" t="s">
        <v>699</v>
      </c>
    </row>
    <row r="127" spans="1:13" s="158" customFormat="1" ht="16.149999999999999" customHeight="1">
      <c r="A127" s="159">
        <v>11711601</v>
      </c>
      <c r="B127" s="160" t="s">
        <v>700</v>
      </c>
      <c r="C127" s="160"/>
      <c r="D127" s="161" t="s">
        <v>404</v>
      </c>
      <c r="E127" s="162" t="s">
        <v>414</v>
      </c>
      <c r="F127" s="163">
        <f>VLOOKUP(A127,[2]wb!B$8:Q$1206,16,0)</f>
        <v>4.0433238636363642</v>
      </c>
      <c r="G127" s="164">
        <f>VLOOKUP(A127,[2]gs!B$8:Q$1206,16,0)</f>
        <v>2.2342859686609695</v>
      </c>
      <c r="H127" s="164">
        <f>VLOOKUP(A127,[2]j1!B$8:Q$1206,16,0)</f>
        <v>4.9375</v>
      </c>
      <c r="I127" s="165">
        <f>VLOOKUP(A127,[2]pt!C$8:R$1206,16,0)</f>
        <v>3.2766849875273643</v>
      </c>
      <c r="J127" s="166" t="s">
        <v>415</v>
      </c>
      <c r="K127" s="167" t="s">
        <v>407</v>
      </c>
      <c r="L127" s="168"/>
      <c r="M127" s="168" t="s">
        <v>699</v>
      </c>
    </row>
    <row r="128" spans="1:13" s="158" customFormat="1" ht="16.149999999999999" customHeight="1">
      <c r="A128" s="159">
        <v>11750101</v>
      </c>
      <c r="B128" s="160" t="s">
        <v>701</v>
      </c>
      <c r="C128" s="160"/>
      <c r="D128" s="161" t="s">
        <v>413</v>
      </c>
      <c r="E128" s="162" t="s">
        <v>414</v>
      </c>
      <c r="F128" s="163">
        <f>VLOOKUP(A128,[2]wb!B$8:Q$1206,16,0)</f>
        <v>3.8186395202020207</v>
      </c>
      <c r="G128" s="164">
        <f>VLOOKUP(A128,[2]gs!B$8:Q$1206,16,0)</f>
        <v>1.9910536223036222</v>
      </c>
      <c r="H128" s="164">
        <f>VLOOKUP(A128,[2]j1!B$8:Q$1206,16,0)</f>
        <v>3.4444444444444446</v>
      </c>
      <c r="I128" s="165">
        <f>VLOOKUP(A128,[2]pt!C$8:R$1206,16,0)</f>
        <v>3.0359181843924703</v>
      </c>
      <c r="J128" s="166" t="s">
        <v>415</v>
      </c>
      <c r="K128" s="167" t="s">
        <v>416</v>
      </c>
      <c r="L128" s="168"/>
      <c r="M128" s="168" t="s">
        <v>702</v>
      </c>
    </row>
    <row r="129" spans="1:13" s="158" customFormat="1" ht="16.149999999999999" customHeight="1">
      <c r="A129" s="159">
        <v>11750102</v>
      </c>
      <c r="B129" s="160" t="s">
        <v>701</v>
      </c>
      <c r="C129" s="160"/>
      <c r="D129" s="161" t="s">
        <v>404</v>
      </c>
      <c r="E129" s="162" t="s">
        <v>414</v>
      </c>
      <c r="F129" s="163">
        <f>VLOOKUP(A129,[2]wb!B$8:Q$1206,16,0)</f>
        <v>2.8922427398989896</v>
      </c>
      <c r="G129" s="164">
        <f>VLOOKUP(A129,[2]gs!B$8:Q$1206,16,0)</f>
        <v>2.1999603174603171</v>
      </c>
      <c r="H129" s="164">
        <f>VLOOKUP(A129,[2]j1!B$8:Q$1206,16,0)</f>
        <v>2.6527777777777777</v>
      </c>
      <c r="I129" s="165">
        <f>VLOOKUP(A129,[2]pt!C$8:R$1206,16,0)</f>
        <v>2.5933902228828969</v>
      </c>
      <c r="J129" s="166" t="s">
        <v>415</v>
      </c>
      <c r="K129" s="167" t="s">
        <v>407</v>
      </c>
      <c r="L129" s="168"/>
      <c r="M129" s="168" t="s">
        <v>702</v>
      </c>
    </row>
    <row r="130" spans="1:13" s="158" customFormat="1" ht="16.899999999999999" customHeight="1">
      <c r="A130" s="148"/>
      <c r="B130" s="169" t="s">
        <v>703</v>
      </c>
      <c r="C130" s="160"/>
      <c r="D130" s="161"/>
      <c r="E130" s="162"/>
      <c r="F130" s="163"/>
      <c r="G130" s="164"/>
      <c r="H130" s="164"/>
      <c r="I130" s="165"/>
      <c r="J130" s="166"/>
      <c r="K130" s="167"/>
      <c r="L130" s="168"/>
      <c r="M130" s="170" t="s">
        <v>704</v>
      </c>
    </row>
    <row r="131" spans="1:13" s="158" customFormat="1" ht="16.899999999999999" customHeight="1">
      <c r="A131" s="159">
        <v>11760401</v>
      </c>
      <c r="B131" s="177" t="s">
        <v>705</v>
      </c>
      <c r="C131" s="177" t="s">
        <v>706</v>
      </c>
      <c r="D131" s="178" t="s">
        <v>404</v>
      </c>
      <c r="E131" s="179" t="s">
        <v>707</v>
      </c>
      <c r="F131" s="180">
        <f>VLOOKUP(A131,[2]wb!B$8:Q$1206,16,0)</f>
        <v>5.0688368055555557</v>
      </c>
      <c r="G131" s="181">
        <f>VLOOKUP(A131,[2]gs!B$8:Q$1206,16,0)</f>
        <v>5.083333333333333</v>
      </c>
      <c r="H131" s="181">
        <f>VLOOKUP(A131,[2]j1!B$8:Q$1206,16,0)</f>
        <v>5</v>
      </c>
      <c r="I131" s="182">
        <f>VLOOKUP(A131,[2]pt!C$8:R$1206,16,0)</f>
        <v>5.074032847249474</v>
      </c>
      <c r="J131" s="183" t="s">
        <v>708</v>
      </c>
      <c r="K131" s="184" t="s">
        <v>407</v>
      </c>
      <c r="L131" s="185" t="s">
        <v>440</v>
      </c>
      <c r="M131" s="185" t="s">
        <v>704</v>
      </c>
    </row>
    <row r="132" spans="1:13" s="158" customFormat="1" ht="16.149999999999999" customHeight="1">
      <c r="A132" s="171"/>
      <c r="B132" s="149" t="s">
        <v>709</v>
      </c>
      <c r="C132" s="420"/>
      <c r="D132" s="150"/>
      <c r="E132" s="416"/>
      <c r="F132" s="417"/>
      <c r="G132" s="418"/>
      <c r="H132" s="418"/>
      <c r="I132" s="419"/>
      <c r="J132" s="155"/>
      <c r="K132" s="156"/>
      <c r="L132" s="421"/>
      <c r="M132" s="157" t="s">
        <v>131</v>
      </c>
    </row>
    <row r="133" spans="1:13" s="158" customFormat="1" ht="16.149999999999999" customHeight="1">
      <c r="A133" s="159">
        <v>11720101</v>
      </c>
      <c r="B133" s="160" t="s">
        <v>710</v>
      </c>
      <c r="C133" s="160"/>
      <c r="D133" s="161" t="s">
        <v>404</v>
      </c>
      <c r="E133" s="162" t="s">
        <v>711</v>
      </c>
      <c r="F133" s="163">
        <f>VLOOKUP(A133,[2]wb!B$8:Q$1206,16,0)</f>
        <v>11.010168650793645</v>
      </c>
      <c r="G133" s="164">
        <f>VLOOKUP(A133,[2]gs!B$8:Q$1206,16,0)</f>
        <v>7.5555555555555562</v>
      </c>
      <c r="H133" s="164">
        <f>VLOOKUP(A133,[2]j1!B$8:Q$1206,16,0)</f>
        <v>10.944444444444445</v>
      </c>
      <c r="I133" s="165">
        <f>VLOOKUP(A133,[2]pt!C$8:R$1206,16,0)</f>
        <v>8.9895940542374237</v>
      </c>
      <c r="J133" s="166" t="s">
        <v>712</v>
      </c>
      <c r="K133" s="167" t="s">
        <v>407</v>
      </c>
      <c r="L133" s="168"/>
      <c r="M133" s="168" t="s">
        <v>713</v>
      </c>
    </row>
    <row r="134" spans="1:13" s="158" customFormat="1" ht="16.149999999999999" customHeight="1">
      <c r="A134" s="159">
        <v>11720301</v>
      </c>
      <c r="B134" s="160" t="s">
        <v>714</v>
      </c>
      <c r="C134" s="160"/>
      <c r="D134" s="161" t="s">
        <v>404</v>
      </c>
      <c r="E134" s="162" t="s">
        <v>711</v>
      </c>
      <c r="F134" s="163">
        <f>VLOOKUP(A134,[2]wb!B$8:Q$1206,16,0)</f>
        <v>11.067956349206346</v>
      </c>
      <c r="G134" s="164">
        <f>VLOOKUP(A134,[2]gs!B$8:Q$1206,16,0)</f>
        <v>7.6944444444444438</v>
      </c>
      <c r="H134" s="164">
        <f>VLOOKUP(A134,[2]j1!B$8:Q$1206,16,0)</f>
        <v>10.944444444444445</v>
      </c>
      <c r="I134" s="165">
        <f>VLOOKUP(A134,[2]pt!C$8:R$1206,16,0)</f>
        <v>10.388680905560021</v>
      </c>
      <c r="J134" s="166" t="s">
        <v>712</v>
      </c>
      <c r="K134" s="167" t="s">
        <v>407</v>
      </c>
      <c r="L134" s="168"/>
      <c r="M134" s="168" t="s">
        <v>715</v>
      </c>
    </row>
    <row r="135" spans="1:13" s="158" customFormat="1" ht="16.149999999999999" customHeight="1">
      <c r="A135" s="159">
        <v>11720401</v>
      </c>
      <c r="B135" s="160" t="s">
        <v>716</v>
      </c>
      <c r="C135" s="160"/>
      <c r="D135" s="161" t="s">
        <v>404</v>
      </c>
      <c r="E135" s="162" t="s">
        <v>717</v>
      </c>
      <c r="F135" s="163">
        <f>VLOOKUP(A135,[2]wb!B$8:Q$1206,16,0)</f>
        <v>9.5625000000000036</v>
      </c>
      <c r="G135" s="164">
        <f>VLOOKUP(A135,[2]gs!B$8:Q$1206,16,0)</f>
        <v>6.53125</v>
      </c>
      <c r="H135" s="164">
        <f>VLOOKUP(A135,[2]j1!B$8:Q$1206,16,0)</f>
        <v>9.2083333333333339</v>
      </c>
      <c r="I135" s="165">
        <f>VLOOKUP(A135,[2]pt!C$8:R$1206,16,0)</f>
        <v>7.4560509395240766</v>
      </c>
      <c r="J135" s="166" t="s">
        <v>718</v>
      </c>
      <c r="K135" s="167" t="s">
        <v>407</v>
      </c>
      <c r="L135" s="168"/>
      <c r="M135" s="168" t="s">
        <v>719</v>
      </c>
    </row>
    <row r="136" spans="1:13" s="158" customFormat="1" ht="16.149999999999999" customHeight="1">
      <c r="A136" s="148"/>
      <c r="B136" s="169" t="s">
        <v>720</v>
      </c>
      <c r="C136" s="160"/>
      <c r="D136" s="161"/>
      <c r="E136" s="162"/>
      <c r="F136" s="163"/>
      <c r="G136" s="164"/>
      <c r="H136" s="164"/>
      <c r="I136" s="165"/>
      <c r="J136" s="166"/>
      <c r="K136" s="167"/>
      <c r="L136" s="168"/>
      <c r="M136" s="170" t="s">
        <v>721</v>
      </c>
    </row>
    <row r="137" spans="1:13" s="158" customFormat="1" ht="16.149999999999999" customHeight="1">
      <c r="A137" s="159">
        <v>11740101</v>
      </c>
      <c r="B137" s="160" t="s">
        <v>722</v>
      </c>
      <c r="C137" s="160"/>
      <c r="D137" s="161" t="s">
        <v>413</v>
      </c>
      <c r="E137" s="162" t="s">
        <v>414</v>
      </c>
      <c r="F137" s="163">
        <f>VLOOKUP(A137,[2]wb!B$8:Q$1206,16,0)</f>
        <v>7.956696428571429</v>
      </c>
      <c r="G137" s="164">
        <f>VLOOKUP(A137,[2]gs!B$8:Q$1206,16,0)</f>
        <v>6.6388888888888893</v>
      </c>
      <c r="H137" s="164">
        <f>VLOOKUP(A137,[2]j1!B$8:Q$1206,16,0)</f>
        <v>9.8333333333333339</v>
      </c>
      <c r="I137" s="165">
        <f>VLOOKUP(A137,[2]pt!C$8:R$1206,16,0)</f>
        <v>7.3468693393715325</v>
      </c>
      <c r="J137" s="166" t="s">
        <v>415</v>
      </c>
      <c r="K137" s="167" t="s">
        <v>416</v>
      </c>
      <c r="L137" s="168"/>
      <c r="M137" s="168" t="s">
        <v>723</v>
      </c>
    </row>
    <row r="138" spans="1:13" s="158" customFormat="1" ht="16.5" customHeight="1">
      <c r="A138" s="159">
        <v>11740201</v>
      </c>
      <c r="B138" s="160" t="s">
        <v>724</v>
      </c>
      <c r="C138" s="160"/>
      <c r="D138" s="161" t="s">
        <v>726</v>
      </c>
      <c r="E138" s="162" t="s">
        <v>414</v>
      </c>
      <c r="F138" s="163">
        <f>VLOOKUP(A138,[2]wb!B$8:Q$1206,16,0)</f>
        <v>8.0607390873015881</v>
      </c>
      <c r="G138" s="164">
        <f>VLOOKUP(A138,[2]gs!B$8:Q$1206,16,0)</f>
        <v>6.0624999999999991</v>
      </c>
      <c r="H138" s="164">
        <f>VLOOKUP(A138,[2]j1!B$8:Q$1206,16,0)</f>
        <v>10</v>
      </c>
      <c r="I138" s="165">
        <f>VLOOKUP(A138,[2]pt!C$8:R$1206,16,0)</f>
        <v>6.9745501134564618</v>
      </c>
      <c r="J138" s="166" t="s">
        <v>415</v>
      </c>
      <c r="K138" s="167" t="s">
        <v>646</v>
      </c>
      <c r="L138" s="168"/>
      <c r="M138" s="168" t="s">
        <v>725</v>
      </c>
    </row>
    <row r="139" spans="1:13" s="158" customFormat="1" ht="16.149999999999999" customHeight="1">
      <c r="A139" s="159">
        <v>11740302</v>
      </c>
      <c r="B139" s="160" t="s">
        <v>727</v>
      </c>
      <c r="C139" s="160"/>
      <c r="D139" s="161" t="s">
        <v>726</v>
      </c>
      <c r="E139" s="162" t="s">
        <v>414</v>
      </c>
      <c r="F139" s="163">
        <f>VLOOKUP(A139,[2]wb!B$8:Q$1206,16,0)</f>
        <v>10.409377066798942</v>
      </c>
      <c r="G139" s="164">
        <f>VLOOKUP(A139,[2]gs!B$8:Q$1206,16,0)</f>
        <v>6.3325617283950608</v>
      </c>
      <c r="H139" s="164">
        <f>VLOOKUP(A139,[2]j1!B$8:Q$1206,16,0)</f>
        <v>10.000000000000002</v>
      </c>
      <c r="I139" s="165">
        <f>VLOOKUP(A139,[2]pt!C$8:R$1206,16,0)</f>
        <v>7.579082682130303</v>
      </c>
      <c r="J139" s="166" t="s">
        <v>415</v>
      </c>
      <c r="K139" s="167" t="s">
        <v>646</v>
      </c>
      <c r="L139" s="168"/>
      <c r="M139" s="168" t="s">
        <v>728</v>
      </c>
    </row>
    <row r="140" spans="1:13" s="158" customFormat="1" ht="16.149999999999999" customHeight="1">
      <c r="A140" s="159">
        <v>11740402</v>
      </c>
      <c r="B140" s="160" t="s">
        <v>729</v>
      </c>
      <c r="C140" s="160"/>
      <c r="D140" s="161" t="s">
        <v>726</v>
      </c>
      <c r="E140" s="162" t="s">
        <v>414</v>
      </c>
      <c r="F140" s="163">
        <f>VLOOKUP(A140,[2]wb!B$8:Q$1206,16,0)</f>
        <v>6.2714595734126979</v>
      </c>
      <c r="G140" s="164">
        <f>VLOOKUP(A140,[2]gs!B$8:Q$1206,16,0)</f>
        <v>4.0324074074074074</v>
      </c>
      <c r="H140" s="164">
        <f>VLOOKUP(A140,[2]j1!B$8:Q$1206,16,0)</f>
        <v>9.0694444444444429</v>
      </c>
      <c r="I140" s="165">
        <f>VLOOKUP(A140,[2]pt!C$8:R$1206,16,0)</f>
        <v>4.3821206575839939</v>
      </c>
      <c r="J140" s="166" t="s">
        <v>415</v>
      </c>
      <c r="K140" s="167" t="s">
        <v>646</v>
      </c>
      <c r="L140" s="168"/>
      <c r="M140" s="168" t="s">
        <v>730</v>
      </c>
    </row>
    <row r="141" spans="1:13" s="158" customFormat="1" ht="16.149999999999999" customHeight="1">
      <c r="A141" s="159">
        <v>11740502</v>
      </c>
      <c r="B141" s="160" t="s">
        <v>731</v>
      </c>
      <c r="C141" s="160"/>
      <c r="D141" s="161" t="s">
        <v>726</v>
      </c>
      <c r="E141" s="162" t="s">
        <v>414</v>
      </c>
      <c r="F141" s="163">
        <f>VLOOKUP(A141,[2]wb!B$8:Q$1206,16,0)</f>
        <v>11.228465136054419</v>
      </c>
      <c r="G141" s="164">
        <f>VLOOKUP(A141,[2]gs!B$8:Q$1206,16,0)</f>
        <v>6.5625</v>
      </c>
      <c r="H141" s="164">
        <f>VLOOKUP(A141,[2]j1!B$8:Q$1206,16,0)</f>
        <v>12.8125</v>
      </c>
      <c r="I141" s="165">
        <f>VLOOKUP(A141,[2]pt!C$8:R$1206,16,0)</f>
        <v>8.1467293853480243</v>
      </c>
      <c r="J141" s="166" t="s">
        <v>415</v>
      </c>
      <c r="K141" s="167" t="s">
        <v>646</v>
      </c>
      <c r="L141" s="168"/>
      <c r="M141" s="168" t="s">
        <v>732</v>
      </c>
    </row>
    <row r="142" spans="1:13" s="158" customFormat="1" ht="16.149999999999999" customHeight="1">
      <c r="A142" s="193"/>
      <c r="B142" s="169" t="s">
        <v>733</v>
      </c>
      <c r="C142" s="160"/>
      <c r="D142" s="161"/>
      <c r="E142" s="162"/>
      <c r="F142" s="163"/>
      <c r="G142" s="164"/>
      <c r="H142" s="164"/>
      <c r="I142" s="165"/>
      <c r="J142" s="166"/>
      <c r="K142" s="167"/>
      <c r="L142" s="168"/>
      <c r="M142" s="170" t="s">
        <v>734</v>
      </c>
    </row>
    <row r="143" spans="1:13" s="158" customFormat="1" ht="16.149999999999999" customHeight="1">
      <c r="A143" s="159">
        <v>11730101</v>
      </c>
      <c r="B143" s="160" t="s">
        <v>735</v>
      </c>
      <c r="C143" s="160"/>
      <c r="D143" s="161" t="s">
        <v>413</v>
      </c>
      <c r="E143" s="162" t="s">
        <v>414</v>
      </c>
      <c r="F143" s="163">
        <f>VLOOKUP(A143,[2]wb!B$8:Q$1206,16,0)</f>
        <v>20.407407407407408</v>
      </c>
      <c r="G143" s="164">
        <f>VLOOKUP(A143,[2]gs!B$8:Q$1206,16,0)</f>
        <v>6.5208333333333348</v>
      </c>
      <c r="H143" s="164">
        <f>VLOOKUP(A143,[2]j1!B$8:Q$1206,16,0)</f>
        <v>16.833333333333332</v>
      </c>
      <c r="I143" s="165">
        <f>VLOOKUP(A143,[2]pt!C$8:R$1206,16,0)</f>
        <v>18.830696767303866</v>
      </c>
      <c r="J143" s="166" t="s">
        <v>415</v>
      </c>
      <c r="K143" s="167" t="s">
        <v>416</v>
      </c>
      <c r="L143" s="168"/>
      <c r="M143" s="168" t="s">
        <v>736</v>
      </c>
    </row>
    <row r="144" spans="1:13" s="158" customFormat="1" ht="16.149999999999999" customHeight="1">
      <c r="A144" s="148"/>
      <c r="B144" s="169" t="s">
        <v>140</v>
      </c>
      <c r="C144" s="160"/>
      <c r="D144" s="161"/>
      <c r="E144" s="162"/>
      <c r="F144" s="163"/>
      <c r="G144" s="164"/>
      <c r="H144" s="164"/>
      <c r="I144" s="165"/>
      <c r="J144" s="166"/>
      <c r="K144" s="167"/>
      <c r="L144" s="168"/>
      <c r="M144" s="170" t="s">
        <v>737</v>
      </c>
    </row>
    <row r="145" spans="1:13" s="158" customFormat="1" ht="16.149999999999999" customHeight="1">
      <c r="A145" s="159">
        <v>11770102</v>
      </c>
      <c r="B145" s="160" t="s">
        <v>738</v>
      </c>
      <c r="C145" s="160" t="s">
        <v>739</v>
      </c>
      <c r="D145" s="161" t="s">
        <v>740</v>
      </c>
      <c r="E145" s="162" t="s">
        <v>741</v>
      </c>
      <c r="F145" s="163">
        <f>VLOOKUP(A145,[2]wb!B$8:Q$1206,16,0)</f>
        <v>3.4650669642857141</v>
      </c>
      <c r="G145" s="164">
        <f>VLOOKUP(A145,[2]gs!B$8:Q$1206,16,0)</f>
        <v>2.3738425925925921</v>
      </c>
      <c r="H145" s="164">
        <f>VLOOKUP(A145,[2]j1!B$8:Q$1206,16,0)</f>
        <v>4</v>
      </c>
      <c r="I145" s="165">
        <f>VLOOKUP(A145,[2]pt!C$8:R$1206,16,0)</f>
        <v>2.9874909520252078</v>
      </c>
      <c r="J145" s="166" t="s">
        <v>742</v>
      </c>
      <c r="K145" s="167" t="s">
        <v>743</v>
      </c>
      <c r="L145" s="168" t="s">
        <v>744</v>
      </c>
      <c r="M145" s="168" t="s">
        <v>745</v>
      </c>
    </row>
    <row r="146" spans="1:13" s="158" customFormat="1" ht="16.899999999999999" customHeight="1">
      <c r="A146" s="159">
        <v>11770202</v>
      </c>
      <c r="B146" s="160" t="s">
        <v>746</v>
      </c>
      <c r="C146" s="160" t="s">
        <v>747</v>
      </c>
      <c r="D146" s="161" t="s">
        <v>748</v>
      </c>
      <c r="E146" s="162" t="s">
        <v>749</v>
      </c>
      <c r="F146" s="163">
        <f>VLOOKUP(A146,[2]wb!B$8:Q$1206,16,0)</f>
        <v>4.6545370370370378</v>
      </c>
      <c r="G146" s="164">
        <f>VLOOKUP(A146,[2]gs!B$8:Q$1206,16,0)</f>
        <v>4.1695601851851851</v>
      </c>
      <c r="H146" s="164">
        <f>VLOOKUP(A146,[2]j1!B$8:Q$1206,16,0)</f>
        <v>4.6458564814814816</v>
      </c>
      <c r="I146" s="165">
        <f>VLOOKUP(A146,[2]pt!C$8:R$1206,16,0)</f>
        <v>4.5193061600108733</v>
      </c>
      <c r="J146" s="166" t="s">
        <v>750</v>
      </c>
      <c r="K146" s="167" t="s">
        <v>751</v>
      </c>
      <c r="L146" s="168" t="s">
        <v>752</v>
      </c>
      <c r="M146" s="168" t="s">
        <v>753</v>
      </c>
    </row>
    <row r="147" spans="1:13" s="158" customFormat="1" ht="16.899999999999999" customHeight="1">
      <c r="A147" s="171"/>
      <c r="B147" s="169" t="s">
        <v>754</v>
      </c>
      <c r="C147" s="160"/>
      <c r="D147" s="161"/>
      <c r="E147" s="162"/>
      <c r="F147" s="163"/>
      <c r="G147" s="164"/>
      <c r="H147" s="164"/>
      <c r="I147" s="165"/>
      <c r="J147" s="166"/>
      <c r="K147" s="167"/>
      <c r="L147" s="168"/>
      <c r="M147" s="170" t="s">
        <v>755</v>
      </c>
    </row>
    <row r="148" spans="1:13" s="158" customFormat="1" ht="16.899999999999999" customHeight="1">
      <c r="A148" s="159">
        <v>11800101</v>
      </c>
      <c r="B148" s="160" t="s">
        <v>756</v>
      </c>
      <c r="C148" s="160"/>
      <c r="D148" s="161" t="s">
        <v>579</v>
      </c>
      <c r="E148" s="162" t="s">
        <v>757</v>
      </c>
      <c r="F148" s="163">
        <f>VLOOKUP(A148,[2]wb!B$8:Q$1206,16,0)</f>
        <v>3.7060763888888886</v>
      </c>
      <c r="G148" s="164">
        <f>VLOOKUP(A148,[2]gs!B$8:Q$1206,16,0)</f>
        <v>3.53125</v>
      </c>
      <c r="H148" s="164">
        <f>VLOOKUP(A148,[2]j1!B$8:Q$1206,16,0)</f>
        <v>4.9131944444444438</v>
      </c>
      <c r="I148" s="165">
        <f>VLOOKUP(A148,[2]pt!C$8:R$1206,16,0)</f>
        <v>3.6245544053624186</v>
      </c>
      <c r="J148" s="166" t="s">
        <v>385</v>
      </c>
      <c r="K148" s="167" t="s">
        <v>758</v>
      </c>
      <c r="L148" s="168"/>
      <c r="M148" s="168" t="s">
        <v>759</v>
      </c>
    </row>
    <row r="149" spans="1:13" s="158" customFormat="1" ht="16.899999999999999" customHeight="1">
      <c r="A149" s="159">
        <v>11800102</v>
      </c>
      <c r="B149" s="160" t="s">
        <v>760</v>
      </c>
      <c r="C149" s="160" t="s">
        <v>761</v>
      </c>
      <c r="D149" s="161" t="s">
        <v>444</v>
      </c>
      <c r="E149" s="162" t="s">
        <v>762</v>
      </c>
      <c r="F149" s="163">
        <f>VLOOKUP(A149,[2]wb!B$8:Q$1206,16,0)</f>
        <v>129.62480158730159</v>
      </c>
      <c r="G149" s="164">
        <f>VLOOKUP(A149,[2]gs!B$8:Q$1206,16,0)</f>
        <v>122.59182098765432</v>
      </c>
      <c r="H149" s="164">
        <f>VLOOKUP(A149,[2]j1!B$8:Q$1206,16,0)</f>
        <v>130.54166666666666</v>
      </c>
      <c r="I149" s="165">
        <f>VLOOKUP(A149,[2]pt!C$8:R$1206,16,0)</f>
        <v>125.78554752872064</v>
      </c>
      <c r="J149" s="166" t="s">
        <v>763</v>
      </c>
      <c r="K149" s="167" t="s">
        <v>447</v>
      </c>
      <c r="L149" s="168" t="s">
        <v>764</v>
      </c>
      <c r="M149" s="168" t="s">
        <v>765</v>
      </c>
    </row>
    <row r="150" spans="1:13" s="158" customFormat="1" ht="16.899999999999999" customHeight="1">
      <c r="A150" s="171"/>
      <c r="B150" s="169" t="s">
        <v>766</v>
      </c>
      <c r="C150" s="160"/>
      <c r="D150" s="161"/>
      <c r="E150" s="162"/>
      <c r="F150" s="163"/>
      <c r="G150" s="164"/>
      <c r="H150" s="164"/>
      <c r="I150" s="165"/>
      <c r="J150" s="166"/>
      <c r="K150" s="167"/>
      <c r="L150" s="168"/>
      <c r="M150" s="170" t="s">
        <v>767</v>
      </c>
    </row>
    <row r="151" spans="1:13" s="158" customFormat="1" ht="16.899999999999999" customHeight="1">
      <c r="A151" s="159">
        <v>11800202</v>
      </c>
      <c r="B151" s="160" t="s">
        <v>768</v>
      </c>
      <c r="C151" s="160" t="s">
        <v>769</v>
      </c>
      <c r="D151" s="161" t="s">
        <v>404</v>
      </c>
      <c r="E151" s="162" t="s">
        <v>502</v>
      </c>
      <c r="F151" s="163">
        <f>VLOOKUP(A151,[2]wb!B$8:Q$1206,16,0)</f>
        <v>16.791319444444444</v>
      </c>
      <c r="G151" s="164">
        <f>VLOOKUP(A151,[2]gs!B$8:Q$1206,16,0)</f>
        <v>18.026388888888889</v>
      </c>
      <c r="H151" s="164">
        <f>VLOOKUP(A151,[2]j1!B$8:Q$1206,16,0)</f>
        <v>19.166666666666668</v>
      </c>
      <c r="I151" s="165">
        <f>VLOOKUP(A151,[2]pt!C$8:R$1206,16,0)</f>
        <v>17.309131283933002</v>
      </c>
      <c r="J151" s="166" t="s">
        <v>770</v>
      </c>
      <c r="K151" s="167" t="s">
        <v>407</v>
      </c>
      <c r="L151" s="168" t="s">
        <v>771</v>
      </c>
      <c r="M151" s="168" t="s">
        <v>767</v>
      </c>
    </row>
    <row r="152" spans="1:13" s="158" customFormat="1" ht="16.899999999999999" customHeight="1">
      <c r="A152" s="148"/>
      <c r="B152" s="169" t="s">
        <v>772</v>
      </c>
      <c r="C152" s="160"/>
      <c r="D152" s="161"/>
      <c r="E152" s="162"/>
      <c r="F152" s="163"/>
      <c r="G152" s="164"/>
      <c r="H152" s="164"/>
      <c r="I152" s="165"/>
      <c r="J152" s="166"/>
      <c r="K152" s="167"/>
      <c r="L152" s="168"/>
      <c r="M152" s="170" t="s">
        <v>773</v>
      </c>
    </row>
    <row r="153" spans="1:13" s="158" customFormat="1" ht="16.899999999999999" customHeight="1">
      <c r="A153" s="159">
        <v>11800701</v>
      </c>
      <c r="B153" s="160" t="s">
        <v>774</v>
      </c>
      <c r="C153" s="160" t="s">
        <v>775</v>
      </c>
      <c r="D153" s="161" t="s">
        <v>444</v>
      </c>
      <c r="E153" s="162" t="s">
        <v>776</v>
      </c>
      <c r="F153" s="163">
        <f>VLOOKUP(A153,[2]wb!B$8:Q$1206,16,0)</f>
        <v>40.184953703703705</v>
      </c>
      <c r="G153" s="164">
        <f>VLOOKUP(A153,[2]gs!B$8:Q$1206,16,0)</f>
        <v>43.167438271604929</v>
      </c>
      <c r="H153" s="164">
        <f>VLOOKUP(A153,[2]j1!B$8:Q$1206,16,0)</f>
        <v>59.44444444444445</v>
      </c>
      <c r="I153" s="165">
        <f>VLOOKUP(A153,[2]pt!C$8:R$1206,16,0)</f>
        <v>42.573824487346215</v>
      </c>
      <c r="J153" s="166" t="s">
        <v>777</v>
      </c>
      <c r="K153" s="167" t="s">
        <v>447</v>
      </c>
      <c r="L153" s="168" t="s">
        <v>778</v>
      </c>
      <c r="M153" s="168" t="s">
        <v>773</v>
      </c>
    </row>
    <row r="154" spans="1:13" s="158" customFormat="1" ht="16.899999999999999" customHeight="1">
      <c r="A154" s="159">
        <v>11800702</v>
      </c>
      <c r="B154" s="160" t="s">
        <v>774</v>
      </c>
      <c r="C154" s="160" t="s">
        <v>779</v>
      </c>
      <c r="D154" s="161" t="s">
        <v>780</v>
      </c>
      <c r="E154" s="162" t="s">
        <v>781</v>
      </c>
      <c r="F154" s="163">
        <f>VLOOKUP(A154,[2]wb!B$8:Q$1206,16,0)</f>
        <v>23.695076884920628</v>
      </c>
      <c r="G154" s="164">
        <f>VLOOKUP(A154,[2]gs!B$8:Q$1206,16,0)</f>
        <v>30.5</v>
      </c>
      <c r="H154" s="164">
        <f>VLOOKUP(A154,[2]j1!B$8:Q$1206,16,0)</f>
        <v>24.805555555555557</v>
      </c>
      <c r="I154" s="165">
        <f>VLOOKUP(A154,[2]pt!C$8:R$1206,16,0)</f>
        <v>26.08208959541064</v>
      </c>
      <c r="J154" s="166" t="s">
        <v>782</v>
      </c>
      <c r="K154" s="167" t="s">
        <v>783</v>
      </c>
      <c r="L154" s="168" t="s">
        <v>784</v>
      </c>
      <c r="M154" s="168" t="s">
        <v>773</v>
      </c>
    </row>
    <row r="155" spans="1:13" s="158" customFormat="1" ht="16.149999999999999" customHeight="1">
      <c r="A155" s="148"/>
      <c r="B155" s="169" t="s">
        <v>785</v>
      </c>
      <c r="C155" s="160"/>
      <c r="D155" s="161"/>
      <c r="E155" s="162"/>
      <c r="F155" s="163"/>
      <c r="G155" s="164"/>
      <c r="H155" s="164"/>
      <c r="I155" s="165"/>
      <c r="J155" s="166"/>
      <c r="K155" s="167"/>
      <c r="L155" s="168"/>
      <c r="M155" s="170" t="s">
        <v>786</v>
      </c>
    </row>
    <row r="156" spans="1:13" s="158" customFormat="1" ht="16.149999999999999" customHeight="1">
      <c r="A156" s="159">
        <v>12110202</v>
      </c>
      <c r="B156" s="160" t="s">
        <v>785</v>
      </c>
      <c r="C156" s="160" t="s">
        <v>787</v>
      </c>
      <c r="D156" s="161" t="s">
        <v>444</v>
      </c>
      <c r="E156" s="162" t="s">
        <v>788</v>
      </c>
      <c r="F156" s="163">
        <f>VLOOKUP(A156,[2]wb!B$8:Q$1206,16,0)</f>
        <v>12.130100859788358</v>
      </c>
      <c r="G156" s="164">
        <f>VLOOKUP(A156,[2]gs!B$8:Q$1206,16,0)</f>
        <v>12.329861111111109</v>
      </c>
      <c r="H156" s="164">
        <f>VLOOKUP(A156,[2]j1!B$8:Q$1206,16,0)</f>
        <v>14.416666666666666</v>
      </c>
      <c r="I156" s="165">
        <f>VLOOKUP(A156,[2]pt!C$8:R$1206,16,0)</f>
        <v>12.309940164444276</v>
      </c>
      <c r="J156" s="166" t="s">
        <v>789</v>
      </c>
      <c r="K156" s="167" t="s">
        <v>447</v>
      </c>
      <c r="L156" s="168" t="s">
        <v>790</v>
      </c>
      <c r="M156" s="168" t="s">
        <v>786</v>
      </c>
    </row>
    <row r="157" spans="1:13" s="158" customFormat="1" ht="16.149999999999999" customHeight="1">
      <c r="A157" s="171"/>
      <c r="B157" s="169" t="s">
        <v>791</v>
      </c>
      <c r="C157" s="160"/>
      <c r="D157" s="161"/>
      <c r="E157" s="162"/>
      <c r="F157" s="163"/>
      <c r="G157" s="164"/>
      <c r="H157" s="164"/>
      <c r="I157" s="165"/>
      <c r="J157" s="166"/>
      <c r="K157" s="167"/>
      <c r="L157" s="168"/>
      <c r="M157" s="170" t="s">
        <v>792</v>
      </c>
    </row>
    <row r="158" spans="1:13" s="158" customFormat="1" ht="16.899999999999999" customHeight="1">
      <c r="A158" s="159">
        <v>12120201</v>
      </c>
      <c r="B158" s="160" t="s">
        <v>791</v>
      </c>
      <c r="C158" s="160" t="s">
        <v>793</v>
      </c>
      <c r="D158" s="161" t="s">
        <v>413</v>
      </c>
      <c r="E158" s="162" t="s">
        <v>414</v>
      </c>
      <c r="F158" s="163">
        <f>VLOOKUP(A158,[2]wb!B$8:Q$1206,16,0)</f>
        <v>40.796006944444436</v>
      </c>
      <c r="G158" s="164">
        <f>VLOOKUP(A158,[2]gs!B$8:Q$1206,16,0)</f>
        <v>46.277777777777779</v>
      </c>
      <c r="H158" s="164">
        <f>VLOOKUP(A158,[2]j1!B$8:Q$1206,16,0)</f>
        <v>48.625</v>
      </c>
      <c r="I158" s="165">
        <f>VLOOKUP(A158,[2]pt!C$8:R$1206,16,0)</f>
        <v>42.792846736617783</v>
      </c>
      <c r="J158" s="166" t="s">
        <v>415</v>
      </c>
      <c r="K158" s="167" t="s">
        <v>416</v>
      </c>
      <c r="L158" s="168"/>
      <c r="M158" s="168" t="s">
        <v>792</v>
      </c>
    </row>
    <row r="159" spans="1:13" s="158" customFormat="1" ht="16.899999999999999" customHeight="1">
      <c r="A159" s="148"/>
      <c r="B159" s="169" t="s">
        <v>794</v>
      </c>
      <c r="C159" s="160"/>
      <c r="D159" s="161"/>
      <c r="E159" s="162"/>
      <c r="F159" s="163"/>
      <c r="G159" s="164"/>
      <c r="H159" s="164"/>
      <c r="I159" s="165"/>
      <c r="J159" s="166"/>
      <c r="K159" s="167"/>
      <c r="L159" s="168"/>
      <c r="M159" s="170" t="s">
        <v>795</v>
      </c>
    </row>
    <row r="160" spans="1:13" s="158" customFormat="1" ht="16.899999999999999" customHeight="1">
      <c r="A160" s="159">
        <v>12120301</v>
      </c>
      <c r="B160" s="160" t="s">
        <v>794</v>
      </c>
      <c r="C160" s="160" t="s">
        <v>500</v>
      </c>
      <c r="D160" s="161" t="s">
        <v>555</v>
      </c>
      <c r="E160" s="162" t="s">
        <v>494</v>
      </c>
      <c r="F160" s="163">
        <f>VLOOKUP(A160,[2]wb!B$8:Q$1206,16,0)</f>
        <v>20.954687500000002</v>
      </c>
      <c r="G160" s="164">
        <f>VLOOKUP(A160,[2]gs!B$8:Q$1206,16,0)</f>
        <v>20.708333333333332</v>
      </c>
      <c r="H160" s="164">
        <f>VLOOKUP(A160,[2]j1!B$8:Q$1206,16,0)</f>
        <v>24.375000000000004</v>
      </c>
      <c r="I160" s="165">
        <f>VLOOKUP(A160,[2]pt!C$8:R$1206,16,0)</f>
        <v>21.301790456644831</v>
      </c>
      <c r="J160" s="166" t="s">
        <v>796</v>
      </c>
      <c r="K160" s="167" t="s">
        <v>558</v>
      </c>
      <c r="L160" s="168" t="s">
        <v>505</v>
      </c>
      <c r="M160" s="168" t="s">
        <v>795</v>
      </c>
    </row>
    <row r="161" spans="1:13" s="158" customFormat="1" ht="16.899999999999999" customHeight="1">
      <c r="A161" s="159">
        <v>12120303</v>
      </c>
      <c r="B161" s="177" t="s">
        <v>794</v>
      </c>
      <c r="C161" s="177" t="s">
        <v>706</v>
      </c>
      <c r="D161" s="178" t="s">
        <v>404</v>
      </c>
      <c r="E161" s="179" t="s">
        <v>494</v>
      </c>
      <c r="F161" s="180">
        <f>VLOOKUP(A161,[2]wb!B$8:Q$1206,16,0)</f>
        <v>22.852876984126983</v>
      </c>
      <c r="G161" s="181">
        <f>VLOOKUP(A161,[2]gs!B$8:Q$1206,16,0)</f>
        <v>26.909722222222225</v>
      </c>
      <c r="H161" s="181">
        <f>VLOOKUP(A161,[2]j1!B$8:Q$1206,16,0)</f>
        <v>24.583333333333332</v>
      </c>
      <c r="I161" s="182">
        <f>VLOOKUP(A161,[2]pt!C$8:R$1206,16,0)</f>
        <v>24.574722358027397</v>
      </c>
      <c r="J161" s="183" t="s">
        <v>796</v>
      </c>
      <c r="K161" s="184" t="s">
        <v>407</v>
      </c>
      <c r="L161" s="185" t="s">
        <v>440</v>
      </c>
      <c r="M161" s="185" t="s">
        <v>795</v>
      </c>
    </row>
    <row r="162" spans="1:13" s="158" customFormat="1" ht="16.899999999999999" customHeight="1">
      <c r="A162" s="148"/>
      <c r="B162" s="149" t="s">
        <v>797</v>
      </c>
      <c r="C162" s="420"/>
      <c r="D162" s="150"/>
      <c r="E162" s="416"/>
      <c r="F162" s="417"/>
      <c r="G162" s="418"/>
      <c r="H162" s="418"/>
      <c r="I162" s="419"/>
      <c r="J162" s="155"/>
      <c r="K162" s="156"/>
      <c r="L162" s="421"/>
      <c r="M162" s="157" t="s">
        <v>162</v>
      </c>
    </row>
    <row r="163" spans="1:13" s="158" customFormat="1" ht="16.899999999999999" customHeight="1">
      <c r="A163" s="159">
        <v>12130103</v>
      </c>
      <c r="B163" s="188" t="s">
        <v>797</v>
      </c>
      <c r="C163" s="160" t="s">
        <v>798</v>
      </c>
      <c r="D163" s="161" t="s">
        <v>413</v>
      </c>
      <c r="E163" s="162" t="s">
        <v>538</v>
      </c>
      <c r="F163" s="163">
        <f>VLOOKUP(A163,[2]wb!B$8:Q$1206,16,0)</f>
        <v>6.6010416666666663</v>
      </c>
      <c r="G163" s="164">
        <f>VLOOKUP(A163,[2]gs!B$8:Q$1206,16,0)</f>
        <v>2.8958333333333335</v>
      </c>
      <c r="H163" s="164">
        <f>VLOOKUP(A163,[2]j1!B$8:Q$1206,16,0)</f>
        <v>9.5833333333333339</v>
      </c>
      <c r="I163" s="165">
        <f>VLOOKUP(A163,[2]pt!C$8:R$1206,16,0)</f>
        <v>4.6956055691368439</v>
      </c>
      <c r="J163" s="166" t="s">
        <v>799</v>
      </c>
      <c r="K163" s="167" t="s">
        <v>416</v>
      </c>
      <c r="L163" s="168" t="s">
        <v>800</v>
      </c>
      <c r="M163" s="168" t="s">
        <v>162</v>
      </c>
    </row>
    <row r="164" spans="1:13" s="158" customFormat="1" ht="16.899999999999999" customHeight="1">
      <c r="A164" s="148"/>
      <c r="B164" s="169" t="s">
        <v>146</v>
      </c>
      <c r="C164" s="160"/>
      <c r="D164" s="161"/>
      <c r="E164" s="162"/>
      <c r="F164" s="163"/>
      <c r="G164" s="164"/>
      <c r="H164" s="164"/>
      <c r="I164" s="165"/>
      <c r="J164" s="166"/>
      <c r="K164" s="167"/>
      <c r="L164" s="168"/>
      <c r="M164" s="170" t="s">
        <v>147</v>
      </c>
    </row>
    <row r="165" spans="1:13" s="158" customFormat="1" ht="16.899999999999999" customHeight="1">
      <c r="A165" s="159">
        <v>11910101</v>
      </c>
      <c r="B165" s="160" t="s">
        <v>801</v>
      </c>
      <c r="C165" s="160"/>
      <c r="D165" s="161"/>
      <c r="E165" s="162" t="s">
        <v>802</v>
      </c>
      <c r="F165" s="163">
        <f>VLOOKUP(A165,[2]wb!B$8:Q$1206,16,0)</f>
        <v>13.491319444444445</v>
      </c>
      <c r="G165" s="164">
        <f>VLOOKUP(A165,[2]gs!B$8:Q$1206,16,0)</f>
        <v>12.252314814814817</v>
      </c>
      <c r="H165" s="164">
        <f>VLOOKUP(A165,[2]j1!B$8:Q$1206,16,0)</f>
        <v>12.694444444444445</v>
      </c>
      <c r="I165" s="165">
        <f>VLOOKUP(A165,[2]pt!C$8:R$1206,16,0)</f>
        <v>12.462728115895501</v>
      </c>
      <c r="J165" s="166" t="s">
        <v>803</v>
      </c>
      <c r="K165" s="167"/>
      <c r="L165" s="168"/>
      <c r="M165" s="168" t="s">
        <v>804</v>
      </c>
    </row>
    <row r="166" spans="1:13" s="158" customFormat="1" ht="16.899999999999999" customHeight="1">
      <c r="A166" s="159">
        <v>11910201</v>
      </c>
      <c r="B166" s="160" t="s">
        <v>805</v>
      </c>
      <c r="C166" s="160"/>
      <c r="D166" s="161"/>
      <c r="E166" s="162" t="s">
        <v>802</v>
      </c>
      <c r="F166" s="163">
        <f>VLOOKUP(A166,[2]wb!B$8:Q$1206,16,0)</f>
        <v>9.4809027777777786</v>
      </c>
      <c r="G166" s="164">
        <f>VLOOKUP(A166,[2]gs!B$8:Q$1206,16,0)</f>
        <v>9.8162037037037049</v>
      </c>
      <c r="H166" s="164">
        <f>VLOOKUP(A166,[2]j1!B$8:Q$1206,16,0)</f>
        <v>12</v>
      </c>
      <c r="I166" s="165">
        <f>VLOOKUP(A166,[2]pt!C$8:R$1206,16,0)</f>
        <v>9.7192704446875613</v>
      </c>
      <c r="J166" s="166" t="s">
        <v>803</v>
      </c>
      <c r="K166" s="167"/>
      <c r="L166" s="168"/>
      <c r="M166" s="168" t="s">
        <v>806</v>
      </c>
    </row>
    <row r="167" spans="1:13" s="158" customFormat="1" ht="16.899999999999999" customHeight="1">
      <c r="A167" s="159">
        <v>11920101</v>
      </c>
      <c r="B167" s="160" t="s">
        <v>807</v>
      </c>
      <c r="C167" s="160" t="s">
        <v>808</v>
      </c>
      <c r="D167" s="161" t="s">
        <v>404</v>
      </c>
      <c r="E167" s="162" t="s">
        <v>757</v>
      </c>
      <c r="F167" s="163">
        <f>VLOOKUP(A167,[2]wb!B$8:Q$1206,16,0)</f>
        <v>1.6623263888888886</v>
      </c>
      <c r="G167" s="164">
        <f>VLOOKUP(A167,[2]gs!B$8:Q$1206,16,0)</f>
        <v>1.4020833333333333</v>
      </c>
      <c r="H167" s="164">
        <f>VLOOKUP(A167,[2]j1!B$8:Q$1206,16,0)</f>
        <v>2.4513888888888888</v>
      </c>
      <c r="I167" s="165">
        <f>VLOOKUP(A167,[2]pt!C$8:R$1206,16,0)</f>
        <v>1.5690148019844585</v>
      </c>
      <c r="J167" s="166" t="s">
        <v>385</v>
      </c>
      <c r="K167" s="167" t="s">
        <v>407</v>
      </c>
      <c r="L167" s="168" t="s">
        <v>809</v>
      </c>
      <c r="M167" s="168" t="s">
        <v>810</v>
      </c>
    </row>
    <row r="168" spans="1:13" s="158" customFormat="1" ht="16.899999999999999" customHeight="1">
      <c r="A168" s="148"/>
      <c r="B168" s="169" t="s">
        <v>811</v>
      </c>
      <c r="C168" s="160"/>
      <c r="D168" s="161"/>
      <c r="E168" s="162"/>
      <c r="F168" s="163"/>
      <c r="G168" s="164"/>
      <c r="H168" s="164"/>
      <c r="I168" s="165"/>
      <c r="J168" s="166"/>
      <c r="K168" s="167"/>
      <c r="L168" s="168"/>
      <c r="M168" s="170" t="s">
        <v>812</v>
      </c>
    </row>
    <row r="169" spans="1:13" s="158" customFormat="1" ht="16.899999999999999" customHeight="1">
      <c r="A169" s="159">
        <v>11930101</v>
      </c>
      <c r="B169" s="160" t="s">
        <v>813</v>
      </c>
      <c r="C169" s="160"/>
      <c r="D169" s="161" t="s">
        <v>413</v>
      </c>
      <c r="E169" s="162" t="s">
        <v>414</v>
      </c>
      <c r="F169" s="163">
        <f>VLOOKUP(A169,[2]wb!B$8:Q$1206,16,0)</f>
        <v>26.691666666666663</v>
      </c>
      <c r="G169" s="164">
        <f>VLOOKUP(A169,[2]gs!B$8:Q$1206,16,0)</f>
        <v>35.418518518518518</v>
      </c>
      <c r="H169" s="164">
        <f>VLOOKUP(A169,[2]j1!B$8:Q$1206,16,0)</f>
        <v>33.750000000000007</v>
      </c>
      <c r="I169" s="165">
        <f>VLOOKUP(A169,[2]pt!C$8:R$1206,16,0)</f>
        <v>31.022544308576972</v>
      </c>
      <c r="J169" s="166" t="s">
        <v>415</v>
      </c>
      <c r="K169" s="167" t="s">
        <v>416</v>
      </c>
      <c r="L169" s="168"/>
      <c r="M169" s="168" t="s">
        <v>814</v>
      </c>
    </row>
    <row r="170" spans="1:13" s="158" customFormat="1" ht="16.899999999999999" customHeight="1">
      <c r="A170" s="148"/>
      <c r="B170" s="169" t="s">
        <v>815</v>
      </c>
      <c r="C170" s="160"/>
      <c r="D170" s="161"/>
      <c r="E170" s="162"/>
      <c r="F170" s="163"/>
      <c r="G170" s="164"/>
      <c r="H170" s="164"/>
      <c r="I170" s="165"/>
      <c r="J170" s="166"/>
      <c r="K170" s="167"/>
      <c r="L170" s="168"/>
      <c r="M170" s="170" t="s">
        <v>816</v>
      </c>
    </row>
    <row r="171" spans="1:13" s="158" customFormat="1" ht="16.899999999999999" customHeight="1">
      <c r="A171" s="159">
        <v>11930206</v>
      </c>
      <c r="B171" s="160" t="s">
        <v>817</v>
      </c>
      <c r="C171" s="197"/>
      <c r="D171" s="161" t="s">
        <v>404</v>
      </c>
      <c r="E171" s="162" t="s">
        <v>776</v>
      </c>
      <c r="F171" s="163">
        <f>VLOOKUP(A171,[2]wb!B$8:Q$1206,16,0)</f>
        <v>19.549090608465608</v>
      </c>
      <c r="G171" s="164">
        <f>VLOOKUP(A171,[2]gs!B$8:Q$1206,16,0)</f>
        <v>18.400462962962973</v>
      </c>
      <c r="H171" s="164">
        <f>VLOOKUP(A171,[2]j1!B$8:Q$1206,16,0)</f>
        <v>20.642361111111107</v>
      </c>
      <c r="I171" s="165">
        <f>VLOOKUP(A171,[2]pt!C$8:R$1206,16,0)</f>
        <v>19.030777985750547</v>
      </c>
      <c r="J171" s="166" t="s">
        <v>818</v>
      </c>
      <c r="K171" s="167" t="s">
        <v>407</v>
      </c>
      <c r="L171" s="168" t="s">
        <v>771</v>
      </c>
      <c r="M171" s="168" t="s">
        <v>816</v>
      </c>
    </row>
    <row r="172" spans="1:13" s="158" customFormat="1" ht="16.899999999999999" customHeight="1">
      <c r="A172" s="148"/>
      <c r="B172" s="169" t="s">
        <v>819</v>
      </c>
      <c r="C172" s="160"/>
      <c r="D172" s="161"/>
      <c r="E172" s="162"/>
      <c r="F172" s="163"/>
      <c r="G172" s="164"/>
      <c r="H172" s="164"/>
      <c r="I172" s="165"/>
      <c r="J172" s="166"/>
      <c r="K172" s="167"/>
      <c r="L172" s="168"/>
      <c r="M172" s="170" t="s">
        <v>820</v>
      </c>
    </row>
    <row r="173" spans="1:13" s="158" customFormat="1" ht="22.5" customHeight="1">
      <c r="A173" s="159">
        <v>12200101</v>
      </c>
      <c r="B173" s="160" t="s">
        <v>821</v>
      </c>
      <c r="C173" s="160" t="s">
        <v>822</v>
      </c>
      <c r="D173" s="161" t="s">
        <v>413</v>
      </c>
      <c r="E173" s="162" t="s">
        <v>823</v>
      </c>
      <c r="F173" s="163">
        <f>VLOOKUP(A173,[2]wb!B$8:Q$1206,16,0)</f>
        <v>2.5980654761904756</v>
      </c>
      <c r="G173" s="164">
        <f>VLOOKUP(A173,[2]gs!B$8:Q$1206,16,0)</f>
        <v>2</v>
      </c>
      <c r="H173" s="164">
        <f>VLOOKUP(A173,[2]j1!B$8:Q$1206,16,0)</f>
        <v>4.28125</v>
      </c>
      <c r="I173" s="165">
        <f>VLOOKUP(A173,[2]pt!C$8:R$1206,16,0)</f>
        <v>2.8528991736677116</v>
      </c>
      <c r="J173" s="166" t="s">
        <v>824</v>
      </c>
      <c r="K173" s="167" t="s">
        <v>416</v>
      </c>
      <c r="L173" s="168" t="s">
        <v>825</v>
      </c>
      <c r="M173" s="168" t="s">
        <v>820</v>
      </c>
    </row>
    <row r="174" spans="1:13" s="158" customFormat="1" ht="22.5" customHeight="1">
      <c r="A174" s="159">
        <v>12200103</v>
      </c>
      <c r="B174" s="160" t="s">
        <v>821</v>
      </c>
      <c r="C174" s="160" t="s">
        <v>826</v>
      </c>
      <c r="D174" s="161" t="s">
        <v>413</v>
      </c>
      <c r="E174" s="162" t="s">
        <v>823</v>
      </c>
      <c r="F174" s="163">
        <f>VLOOKUP(A174,[2]wb!B$8:Q$1206,16,0)</f>
        <v>2.6035052910052916</v>
      </c>
      <c r="G174" s="164">
        <f>VLOOKUP(A174,[2]gs!B$8:Q$1206,16,0)</f>
        <v>2</v>
      </c>
      <c r="H174" s="164">
        <f>VLOOKUP(A174,[2]j1!B$8:Q$1206,16,0)</f>
        <v>4.208333333333333</v>
      </c>
      <c r="I174" s="165">
        <f>VLOOKUP(A174,[2]pt!C$8:R$1206,16,0)</f>
        <v>2.84590965041148</v>
      </c>
      <c r="J174" s="166" t="s">
        <v>824</v>
      </c>
      <c r="K174" s="167" t="s">
        <v>416</v>
      </c>
      <c r="L174" s="168" t="s">
        <v>827</v>
      </c>
      <c r="M174" s="168" t="s">
        <v>820</v>
      </c>
    </row>
    <row r="175" spans="1:13" s="158" customFormat="1" ht="16.899999999999999" customHeight="1">
      <c r="A175" s="148"/>
      <c r="B175" s="169" t="s">
        <v>828</v>
      </c>
      <c r="C175" s="160"/>
      <c r="D175" s="161"/>
      <c r="E175" s="162"/>
      <c r="F175" s="163"/>
      <c r="G175" s="164"/>
      <c r="H175" s="164"/>
      <c r="I175" s="165"/>
      <c r="J175" s="166"/>
      <c r="K175" s="167"/>
      <c r="L175" s="168"/>
      <c r="M175" s="170" t="s">
        <v>829</v>
      </c>
    </row>
    <row r="176" spans="1:13" s="158" customFormat="1" ht="16.899999999999999" customHeight="1">
      <c r="A176" s="159">
        <v>12200201</v>
      </c>
      <c r="B176" s="160" t="s">
        <v>830</v>
      </c>
      <c r="C176" s="160" t="s">
        <v>831</v>
      </c>
      <c r="D176" s="161" t="s">
        <v>413</v>
      </c>
      <c r="E176" s="162" t="s">
        <v>832</v>
      </c>
      <c r="F176" s="163">
        <f>VLOOKUP(A176,[2]wb!B$8:Q$1206,16,0)</f>
        <v>2.0830729166666671</v>
      </c>
      <c r="G176" s="164">
        <f>VLOOKUP(A176,[2]gs!B$8:Q$1206,16,0)</f>
        <v>2</v>
      </c>
      <c r="H176" s="164">
        <f>VLOOKUP(A176,[2]j1!B$8:Q$1206,16,0)</f>
        <v>3.4583333333333335</v>
      </c>
      <c r="I176" s="165">
        <f>VLOOKUP(A176,[2]pt!C$8:R$1206,16,0)</f>
        <v>2.140103502597547</v>
      </c>
      <c r="J176" s="166" t="s">
        <v>833</v>
      </c>
      <c r="K176" s="167" t="s">
        <v>416</v>
      </c>
      <c r="L176" s="168" t="s">
        <v>834</v>
      </c>
      <c r="M176" s="168" t="s">
        <v>835</v>
      </c>
    </row>
    <row r="177" spans="1:13" s="158" customFormat="1" ht="16.899999999999999" customHeight="1">
      <c r="A177" s="159">
        <v>12200205</v>
      </c>
      <c r="B177" s="160" t="s">
        <v>836</v>
      </c>
      <c r="C177" s="613"/>
      <c r="D177" s="161" t="s">
        <v>413</v>
      </c>
      <c r="E177" s="162" t="s">
        <v>837</v>
      </c>
      <c r="F177" s="163">
        <f>VLOOKUP(A177,[2]wb!B$8:Q$1206,16,0)</f>
        <v>5.5403521825396815</v>
      </c>
      <c r="G177" s="164">
        <f>VLOOKUP(A177,[2]gs!B$8:Q$1206,16,0)</f>
        <v>4.9953703703703702</v>
      </c>
      <c r="H177" s="164">
        <f>VLOOKUP(A177,[2]j1!B$8:Q$1206,16,0)</f>
        <v>6</v>
      </c>
      <c r="I177" s="165">
        <f>VLOOKUP(A177,[2]pt!C$8:R$1206,16,0)</f>
        <v>5.3642837124368414</v>
      </c>
      <c r="J177" s="166" t="s">
        <v>838</v>
      </c>
      <c r="K177" s="167" t="s">
        <v>416</v>
      </c>
      <c r="L177" s="168"/>
      <c r="M177" s="168" t="s">
        <v>839</v>
      </c>
    </row>
    <row r="178" spans="1:13" s="158" customFormat="1" ht="16.899999999999999" customHeight="1">
      <c r="A178" s="148"/>
      <c r="B178" s="169" t="s">
        <v>840</v>
      </c>
      <c r="C178" s="160"/>
      <c r="D178" s="161"/>
      <c r="E178" s="162"/>
      <c r="F178" s="163"/>
      <c r="G178" s="164"/>
      <c r="H178" s="164"/>
      <c r="I178" s="165"/>
      <c r="J178" s="166"/>
      <c r="K178" s="167"/>
      <c r="L178" s="168"/>
      <c r="M178" s="170" t="s">
        <v>841</v>
      </c>
    </row>
    <row r="179" spans="1:13" s="158" customFormat="1" ht="16.899999999999999" customHeight="1">
      <c r="A179" s="159">
        <v>12200503</v>
      </c>
      <c r="B179" s="160" t="s">
        <v>842</v>
      </c>
      <c r="C179" s="160" t="s">
        <v>798</v>
      </c>
      <c r="D179" s="161" t="s">
        <v>413</v>
      </c>
      <c r="E179" s="162" t="s">
        <v>843</v>
      </c>
      <c r="F179" s="163">
        <f>VLOOKUP(A179,[2]wb!B$8:Q$1206,16,0)</f>
        <v>25.79058779761905</v>
      </c>
      <c r="G179" s="164">
        <f>VLOOKUP(A179,[2]gs!B$8:Q$1206,16,0)</f>
        <v>17.998456790123456</v>
      </c>
      <c r="H179" s="164">
        <f>VLOOKUP(A179,[2]j1!B$8:Q$1206,16,0)</f>
        <v>25.840364583333336</v>
      </c>
      <c r="I179" s="165">
        <f>VLOOKUP(A179,[2]pt!C$8:R$1206,16,0)</f>
        <v>24.187804853457923</v>
      </c>
      <c r="J179" s="166" t="s">
        <v>844</v>
      </c>
      <c r="K179" s="167" t="s">
        <v>416</v>
      </c>
      <c r="L179" s="168" t="s">
        <v>800</v>
      </c>
      <c r="M179" s="168" t="s">
        <v>845</v>
      </c>
    </row>
    <row r="180" spans="1:13" s="158" customFormat="1" ht="16.899999999999999" customHeight="1">
      <c r="A180" s="148"/>
      <c r="B180" s="169" t="s">
        <v>846</v>
      </c>
      <c r="C180" s="160"/>
      <c r="D180" s="161"/>
      <c r="E180" s="162"/>
      <c r="F180" s="163"/>
      <c r="G180" s="164"/>
      <c r="H180" s="164"/>
      <c r="I180" s="165"/>
      <c r="J180" s="166"/>
      <c r="K180" s="167"/>
      <c r="L180" s="168"/>
      <c r="M180" s="170" t="s">
        <v>847</v>
      </c>
    </row>
    <row r="181" spans="1:13" s="158" customFormat="1" ht="16.899999999999999" customHeight="1">
      <c r="A181" s="159">
        <v>22010101</v>
      </c>
      <c r="B181" s="160" t="s">
        <v>848</v>
      </c>
      <c r="C181" s="160"/>
      <c r="D181" s="161" t="s">
        <v>413</v>
      </c>
      <c r="E181" s="162" t="s">
        <v>849</v>
      </c>
      <c r="F181" s="163">
        <f>VLOOKUP(A181,[2]wb!B$8:Q$1206,16,0)</f>
        <v>21</v>
      </c>
      <c r="G181" s="164">
        <f>VLOOKUP(A181,[2]gs!B$8:Q$1206,16,0)</f>
        <v>21.666666666666668</v>
      </c>
      <c r="H181" s="164">
        <f>VLOOKUP(A181,[2]j1!B$8:Q$1206,16,0)</f>
        <v>23.708333333333332</v>
      </c>
      <c r="I181" s="165">
        <f>VLOOKUP(A181,[2]pt!C$8:R$1206,16,0)</f>
        <v>21.057461838911507</v>
      </c>
      <c r="J181" s="166" t="s">
        <v>850</v>
      </c>
      <c r="K181" s="167" t="s">
        <v>416</v>
      </c>
      <c r="L181" s="168"/>
      <c r="M181" s="168" t="s">
        <v>851</v>
      </c>
    </row>
    <row r="182" spans="1:13" s="158" customFormat="1" ht="16.899999999999999" customHeight="1">
      <c r="A182" s="148"/>
      <c r="B182" s="169" t="s">
        <v>852</v>
      </c>
      <c r="C182" s="160"/>
      <c r="D182" s="161"/>
      <c r="E182" s="162"/>
      <c r="F182" s="163"/>
      <c r="G182" s="164"/>
      <c r="H182" s="164"/>
      <c r="I182" s="165"/>
      <c r="J182" s="166"/>
      <c r="K182" s="167"/>
      <c r="L182" s="168"/>
      <c r="M182" s="170" t="s">
        <v>853</v>
      </c>
    </row>
    <row r="183" spans="1:13" s="158" customFormat="1" ht="16.899999999999999" customHeight="1">
      <c r="A183" s="194">
        <v>22010201</v>
      </c>
      <c r="B183" s="160" t="s">
        <v>854</v>
      </c>
      <c r="C183" s="160" t="s">
        <v>855</v>
      </c>
      <c r="D183" s="161" t="s">
        <v>856</v>
      </c>
      <c r="E183" s="162" t="s">
        <v>849</v>
      </c>
      <c r="F183" s="163">
        <f>VLOOKUP(A183,[2]wb!B$8:Q$1206,16,0)</f>
        <v>25</v>
      </c>
      <c r="G183" s="164">
        <f>VLOOKUP(A183,[2]gs!B$8:Q$1206,16,0)</f>
        <v>25</v>
      </c>
      <c r="H183" s="164">
        <f>VLOOKUP(A183,[2]j1!B$8:Q$1206,16,0)</f>
        <v>33.875</v>
      </c>
      <c r="I183" s="165">
        <f>VLOOKUP(A183,[2]pt!C$8:R$1206,16,0)</f>
        <v>25.767864001604195</v>
      </c>
      <c r="J183" s="166" t="s">
        <v>850</v>
      </c>
      <c r="K183" s="167" t="s">
        <v>386</v>
      </c>
      <c r="L183" s="168" t="s">
        <v>857</v>
      </c>
      <c r="M183" s="168" t="s">
        <v>858</v>
      </c>
    </row>
    <row r="184" spans="1:13" s="158" customFormat="1" ht="16.899999999999999" customHeight="1">
      <c r="A184" s="148"/>
      <c r="B184" s="169" t="s">
        <v>859</v>
      </c>
      <c r="C184" s="160"/>
      <c r="D184" s="161"/>
      <c r="E184" s="162"/>
      <c r="F184" s="163"/>
      <c r="G184" s="164"/>
      <c r="H184" s="164"/>
      <c r="I184" s="165"/>
      <c r="J184" s="166"/>
      <c r="K184" s="167"/>
      <c r="L184" s="168"/>
      <c r="M184" s="170" t="s">
        <v>860</v>
      </c>
    </row>
    <row r="185" spans="1:13" s="158" customFormat="1" ht="16.899999999999999" customHeight="1">
      <c r="A185" s="159">
        <v>31100202</v>
      </c>
      <c r="B185" s="160" t="s">
        <v>861</v>
      </c>
      <c r="C185" s="160"/>
      <c r="D185" s="161" t="s">
        <v>862</v>
      </c>
      <c r="E185" s="162" t="s">
        <v>863</v>
      </c>
      <c r="F185" s="163">
        <f>VLOOKUP(A185,[2]wb!B$8:Q$1206,16,0)</f>
        <v>17.613095238095241</v>
      </c>
      <c r="G185" s="164">
        <f>VLOOKUP(A185,[2]gs!B$8:Q$1206,16,0)</f>
        <v>17.032407407407408</v>
      </c>
      <c r="H185" s="164">
        <f>VLOOKUP(A185,[2]j1!B$8:Q$1206,16,0)</f>
        <v>31.416666666666668</v>
      </c>
      <c r="I185" s="165">
        <f>VLOOKUP(A185,[2]pt!C$8:R$1206,16,0)</f>
        <v>17.204583654531145</v>
      </c>
      <c r="J185" s="166" t="s">
        <v>864</v>
      </c>
      <c r="K185" s="167" t="s">
        <v>865</v>
      </c>
      <c r="L185" s="168"/>
      <c r="M185" s="168" t="s">
        <v>866</v>
      </c>
    </row>
    <row r="186" spans="1:13" s="158" customFormat="1" ht="16.899999999999999" customHeight="1">
      <c r="A186" s="148"/>
      <c r="B186" s="169" t="s">
        <v>867</v>
      </c>
      <c r="C186" s="160"/>
      <c r="D186" s="161"/>
      <c r="E186" s="162"/>
      <c r="F186" s="163"/>
      <c r="G186" s="164"/>
      <c r="H186" s="164"/>
      <c r="I186" s="165"/>
      <c r="J186" s="166"/>
      <c r="K186" s="167"/>
      <c r="L186" s="168"/>
      <c r="M186" s="170" t="s">
        <v>868</v>
      </c>
    </row>
    <row r="187" spans="1:13" s="158" customFormat="1" ht="16.899999999999999" customHeight="1">
      <c r="A187" s="159">
        <v>31300302</v>
      </c>
      <c r="B187" s="160" t="s">
        <v>869</v>
      </c>
      <c r="C187" s="160" t="s">
        <v>870</v>
      </c>
      <c r="D187" s="161" t="s">
        <v>444</v>
      </c>
      <c r="E187" s="162" t="s">
        <v>871</v>
      </c>
      <c r="F187" s="163">
        <f>VLOOKUP(A187,[2]wb!B$8:Q$1206,16,0)</f>
        <v>5.135416666666667</v>
      </c>
      <c r="G187" s="164">
        <f>VLOOKUP(A187,[2]gs!B$8:Q$1206,16,0)</f>
        <v>5</v>
      </c>
      <c r="H187" s="164">
        <f>VLOOKUP(A187,[2]j1!B$8:Q$1206,16,0)</f>
        <v>10</v>
      </c>
      <c r="I187" s="165">
        <f>VLOOKUP(A187,[2]pt!C$8:R$1206,16,0)</f>
        <v>5.1231976460992064</v>
      </c>
      <c r="J187" s="166" t="s">
        <v>872</v>
      </c>
      <c r="K187" s="167" t="s">
        <v>447</v>
      </c>
      <c r="L187" s="168" t="s">
        <v>870</v>
      </c>
      <c r="M187" s="168" t="s">
        <v>873</v>
      </c>
    </row>
    <row r="188" spans="1:13" s="158" customFormat="1" ht="16.899999999999999" customHeight="1">
      <c r="A188" s="171"/>
      <c r="B188" s="169" t="s">
        <v>874</v>
      </c>
      <c r="C188" s="160"/>
      <c r="D188" s="161"/>
      <c r="E188" s="162"/>
      <c r="F188" s="163"/>
      <c r="G188" s="164"/>
      <c r="H188" s="164"/>
      <c r="I188" s="165"/>
      <c r="J188" s="166"/>
      <c r="K188" s="167"/>
      <c r="L188" s="168"/>
      <c r="M188" s="170" t="s">
        <v>875</v>
      </c>
    </row>
    <row r="189" spans="1:13" s="158" customFormat="1" ht="16.899999999999999" customHeight="1">
      <c r="A189" s="159">
        <v>31200101</v>
      </c>
      <c r="B189" s="160" t="s">
        <v>876</v>
      </c>
      <c r="C189" s="160" t="s">
        <v>877</v>
      </c>
      <c r="D189" s="161" t="s">
        <v>413</v>
      </c>
      <c r="E189" s="162" t="s">
        <v>878</v>
      </c>
      <c r="F189" s="163">
        <f>VLOOKUP(A189,[2]wb!B$8:Q$1206,16,0)</f>
        <v>82.013888888888872</v>
      </c>
      <c r="G189" s="164">
        <f>VLOOKUP(A189,[2]gs!B$8:Q$1206,16,0)</f>
        <v>50</v>
      </c>
      <c r="H189" s="164">
        <f>VLOOKUP(A189,[2]j1!B$8:Q$1206,16,0)</f>
        <v>150</v>
      </c>
      <c r="I189" s="165">
        <f>VLOOKUP(A189,[2]pt!C$8:R$1206,16,0)</f>
        <v>77.087364236545625</v>
      </c>
      <c r="J189" s="166" t="s">
        <v>879</v>
      </c>
      <c r="K189" s="167" t="s">
        <v>416</v>
      </c>
      <c r="L189" s="168" t="s">
        <v>880</v>
      </c>
      <c r="M189" s="168" t="s">
        <v>881</v>
      </c>
    </row>
    <row r="190" spans="1:13" s="158" customFormat="1" ht="16.899999999999999" customHeight="1">
      <c r="A190" s="159">
        <v>31200103</v>
      </c>
      <c r="B190" s="177" t="s">
        <v>882</v>
      </c>
      <c r="C190" s="177" t="s">
        <v>883</v>
      </c>
      <c r="D190" s="178" t="s">
        <v>726</v>
      </c>
      <c r="E190" s="179" t="s">
        <v>878</v>
      </c>
      <c r="F190" s="180">
        <f>VLOOKUP(A190,[2]wb!B$8:Q$1206,16,0)</f>
        <v>102.6388888888889</v>
      </c>
      <c r="G190" s="181">
        <f>VLOOKUP(A190,[2]gs!B$8:Q$1206,16,0)</f>
        <v>80.416666666666671</v>
      </c>
      <c r="H190" s="181">
        <f>VLOOKUP(A190,[2]j1!B$8:Q$1206,16,0)</f>
        <v>121.45833333333333</v>
      </c>
      <c r="I190" s="182">
        <f>VLOOKUP(A190,[2]pt!C$8:R$1206,16,0)</f>
        <v>96.459945841410317</v>
      </c>
      <c r="J190" s="183" t="s">
        <v>879</v>
      </c>
      <c r="K190" s="184" t="s">
        <v>646</v>
      </c>
      <c r="L190" s="614" t="s">
        <v>883</v>
      </c>
      <c r="M190" s="185" t="s">
        <v>884</v>
      </c>
    </row>
    <row r="191" spans="1:13" s="158" customFormat="1" ht="34.5" customHeight="1">
      <c r="A191" s="187">
        <v>31200104</v>
      </c>
      <c r="B191" s="420" t="s">
        <v>885</v>
      </c>
      <c r="C191" s="420"/>
      <c r="D191" s="150" t="s">
        <v>726</v>
      </c>
      <c r="E191" s="416" t="s">
        <v>886</v>
      </c>
      <c r="F191" s="417">
        <f>VLOOKUP(A191,[2]wb!B$8:Q$1206,16,0)</f>
        <v>70.763888888888886</v>
      </c>
      <c r="G191" s="418">
        <f>VLOOKUP(A191,[2]gs!B$8:Q$1206,16,0)</f>
        <v>73.263888888888886</v>
      </c>
      <c r="H191" s="418">
        <f>VLOOKUP(A191,[2]j1!B$8:Q$1206,16,0)</f>
        <v>103.125</v>
      </c>
      <c r="I191" s="419">
        <f>VLOOKUP(A191,[2]pt!C$8:R$1206,16,0)</f>
        <v>74.812021648910346</v>
      </c>
      <c r="J191" s="155" t="s">
        <v>887</v>
      </c>
      <c r="K191" s="156" t="s">
        <v>646</v>
      </c>
      <c r="L191" s="421"/>
      <c r="M191" s="421" t="s">
        <v>888</v>
      </c>
    </row>
    <row r="192" spans="1:13" s="158" customFormat="1" ht="16.899999999999999" customHeight="1">
      <c r="A192" s="148"/>
      <c r="B192" s="169" t="s">
        <v>889</v>
      </c>
      <c r="C192" s="160"/>
      <c r="D192" s="161"/>
      <c r="E192" s="162"/>
      <c r="F192" s="163"/>
      <c r="G192" s="164"/>
      <c r="H192" s="164"/>
      <c r="I192" s="165"/>
      <c r="J192" s="166"/>
      <c r="K192" s="167"/>
      <c r="L192" s="168"/>
      <c r="M192" s="170" t="s">
        <v>890</v>
      </c>
    </row>
    <row r="193" spans="1:13" s="158" customFormat="1" ht="36" customHeight="1">
      <c r="A193" s="159">
        <v>31200301</v>
      </c>
      <c r="B193" s="160" t="s">
        <v>891</v>
      </c>
      <c r="C193" s="160"/>
      <c r="D193" s="161" t="s">
        <v>726</v>
      </c>
      <c r="E193" s="162" t="s">
        <v>886</v>
      </c>
      <c r="F193" s="163">
        <f>VLOOKUP(A193,[2]wb!B$8:Q$1206,16,0)</f>
        <v>41.375</v>
      </c>
      <c r="G193" s="164">
        <f>VLOOKUP(A193,[2]gs!B$8:Q$1206,16,0)</f>
        <v>23.069444444444446</v>
      </c>
      <c r="H193" s="164">
        <f>VLOOKUP(A193,[2]j1!B$8:Q$1206,16,0)</f>
        <v>52.5</v>
      </c>
      <c r="I193" s="165">
        <f>VLOOKUP(A193,[2]pt!C$8:R$1206,16,0)</f>
        <v>34.121543378077654</v>
      </c>
      <c r="J193" s="166" t="s">
        <v>892</v>
      </c>
      <c r="K193" s="167" t="s">
        <v>646</v>
      </c>
      <c r="L193" s="168"/>
      <c r="M193" s="168" t="s">
        <v>893</v>
      </c>
    </row>
    <row r="194" spans="1:13" s="158" customFormat="1" ht="16.899999999999999" customHeight="1">
      <c r="A194" s="159">
        <v>31200305</v>
      </c>
      <c r="B194" s="160" t="s">
        <v>894</v>
      </c>
      <c r="C194" s="160"/>
      <c r="D194" s="161" t="s">
        <v>413</v>
      </c>
      <c r="E194" s="162" t="s">
        <v>895</v>
      </c>
      <c r="F194" s="163">
        <f>VLOOKUP(A194,[2]wb!B$8:Q$1206,16,0)</f>
        <v>20.805555555555557</v>
      </c>
      <c r="G194" s="164">
        <f>VLOOKUP(A194,[2]gs!B$8:Q$1206,16,0)</f>
        <v>24.381944444444446</v>
      </c>
      <c r="H194" s="164">
        <f>VLOOKUP(A194,[2]j1!B$8:Q$1206,16,0)</f>
        <v>29.375</v>
      </c>
      <c r="I194" s="165">
        <f>VLOOKUP(A194,[2]pt!C$8:R$1206,16,0)</f>
        <v>22.943301034046442</v>
      </c>
      <c r="J194" s="166" t="s">
        <v>896</v>
      </c>
      <c r="K194" s="167" t="s">
        <v>416</v>
      </c>
      <c r="L194" s="168"/>
      <c r="M194" s="168" t="s">
        <v>897</v>
      </c>
    </row>
    <row r="195" spans="1:13" s="158" customFormat="1" ht="16.899999999999999" customHeight="1">
      <c r="A195" s="148"/>
      <c r="B195" s="169" t="s">
        <v>898</v>
      </c>
      <c r="C195" s="160"/>
      <c r="D195" s="161"/>
      <c r="E195" s="162"/>
      <c r="F195" s="163"/>
      <c r="G195" s="164"/>
      <c r="H195" s="164"/>
      <c r="I195" s="165"/>
      <c r="J195" s="166"/>
      <c r="K195" s="167"/>
      <c r="L195" s="168"/>
      <c r="M195" s="170" t="s">
        <v>899</v>
      </c>
    </row>
    <row r="196" spans="1:13" s="158" customFormat="1" ht="16.899999999999999" customHeight="1">
      <c r="A196" s="159">
        <v>32100101</v>
      </c>
      <c r="B196" s="160" t="s">
        <v>2144</v>
      </c>
      <c r="C196" s="160"/>
      <c r="D196" s="161" t="s">
        <v>413</v>
      </c>
      <c r="E196" s="162" t="s">
        <v>900</v>
      </c>
      <c r="F196" s="163">
        <f>VLOOKUP(A196,[2]wb!B$8:Q$1206,16,0)</f>
        <v>134.79464285714286</v>
      </c>
      <c r="G196" s="164">
        <f>VLOOKUP(A196,[2]gs!B$8:Q$1206,16,0)</f>
        <v>106.38888888888887</v>
      </c>
      <c r="H196" s="164">
        <f>VLOOKUP(A196,[2]j1!B$8:Q$1206,16,0)</f>
        <v>257.53472222222223</v>
      </c>
      <c r="I196" s="165">
        <f>VLOOKUP(A196,[2]pt!C$8:R$1206,16,0)</f>
        <v>140.37204431741648</v>
      </c>
      <c r="J196" s="166" t="s">
        <v>901</v>
      </c>
      <c r="K196" s="167" t="s">
        <v>416</v>
      </c>
      <c r="L196" s="168"/>
      <c r="M196" s="168" t="s">
        <v>902</v>
      </c>
    </row>
    <row r="197" spans="1:13" s="158" customFormat="1" ht="22.9" customHeight="1">
      <c r="A197" s="159">
        <v>32100109</v>
      </c>
      <c r="B197" s="160" t="s">
        <v>903</v>
      </c>
      <c r="C197" s="160" t="s">
        <v>904</v>
      </c>
      <c r="D197" s="161" t="s">
        <v>413</v>
      </c>
      <c r="E197" s="162" t="s">
        <v>905</v>
      </c>
      <c r="F197" s="163">
        <f>VLOOKUP(A197,[2]wb!B$8:Q$1206,16,0)</f>
        <v>73.885416666666671</v>
      </c>
      <c r="G197" s="164">
        <f>VLOOKUP(A197,[2]gs!B$8:Q$1206,16,0)</f>
        <v>84.652777777777771</v>
      </c>
      <c r="H197" s="164">
        <f>VLOOKUP(A197,[2]j1!B$8:Q$1206,16,0)</f>
        <v>90.555555555555557</v>
      </c>
      <c r="I197" s="165">
        <f>VLOOKUP(A197,[2]pt!C$8:R$1206,16,0)</f>
        <v>78.697721126050212</v>
      </c>
      <c r="J197" s="166" t="s">
        <v>906</v>
      </c>
      <c r="K197" s="167" t="s">
        <v>416</v>
      </c>
      <c r="L197" s="168" t="s">
        <v>907</v>
      </c>
      <c r="M197" s="168" t="s">
        <v>908</v>
      </c>
    </row>
    <row r="198" spans="1:13" s="158" customFormat="1" ht="16.149999999999999" customHeight="1">
      <c r="A198" s="148"/>
      <c r="B198" s="169" t="s">
        <v>909</v>
      </c>
      <c r="C198" s="160"/>
      <c r="D198" s="161"/>
      <c r="E198" s="162"/>
      <c r="F198" s="163"/>
      <c r="G198" s="164"/>
      <c r="H198" s="164"/>
      <c r="I198" s="165"/>
      <c r="J198" s="166"/>
      <c r="K198" s="167"/>
      <c r="L198" s="168"/>
      <c r="M198" s="170" t="s">
        <v>910</v>
      </c>
    </row>
    <row r="199" spans="1:13" s="158" customFormat="1" ht="16.149999999999999" customHeight="1">
      <c r="A199" s="159">
        <v>32100202</v>
      </c>
      <c r="B199" s="160" t="s">
        <v>2145</v>
      </c>
      <c r="C199" s="160"/>
      <c r="D199" s="161" t="s">
        <v>911</v>
      </c>
      <c r="E199" s="162" t="s">
        <v>900</v>
      </c>
      <c r="F199" s="163">
        <f>VLOOKUP(A199,[2]wb!B$8:Q$1206,16,0)</f>
        <v>45.8125</v>
      </c>
      <c r="G199" s="164">
        <f>VLOOKUP(A199,[2]gs!B$8:Q$1206,16,0)</f>
        <v>32.777777777777779</v>
      </c>
      <c r="H199" s="164">
        <f>VLOOKUP(A199,[2]j1!B$8:Q$1206,16,0)</f>
        <v>50</v>
      </c>
      <c r="I199" s="165">
        <f>VLOOKUP(A199,[2]pt!C$8:R$1206,16,0)</f>
        <v>42.466763034083563</v>
      </c>
      <c r="J199" s="166" t="s">
        <v>901</v>
      </c>
      <c r="K199" s="167" t="s">
        <v>912</v>
      </c>
      <c r="L199" s="168"/>
      <c r="M199" s="168" t="s">
        <v>901</v>
      </c>
    </row>
    <row r="200" spans="1:13" s="158" customFormat="1" ht="16.149999999999999" customHeight="1">
      <c r="A200" s="159">
        <v>32100204</v>
      </c>
      <c r="B200" s="160" t="s">
        <v>913</v>
      </c>
      <c r="C200" s="160"/>
      <c r="D200" s="161" t="s">
        <v>911</v>
      </c>
      <c r="E200" s="162" t="s">
        <v>914</v>
      </c>
      <c r="F200" s="163">
        <f>VLOOKUP(A200,[2]wb!B$8:Q$1206,16,0)</f>
        <v>60.597222222222229</v>
      </c>
      <c r="G200" s="164">
        <f>VLOOKUP(A200,[2]gs!B$8:Q$1206,16,0)</f>
        <v>57.152777777777771</v>
      </c>
      <c r="H200" s="164">
        <f>VLOOKUP(A200,[2]j1!B$8:Q$1206,16,0)</f>
        <v>89.322916666666671</v>
      </c>
      <c r="I200" s="165">
        <f>VLOOKUP(A200,[2]pt!C$8:R$1206,16,0)</f>
        <v>61.945706169966904</v>
      </c>
      <c r="J200" s="166" t="s">
        <v>915</v>
      </c>
      <c r="K200" s="167" t="s">
        <v>912</v>
      </c>
      <c r="L200" s="168"/>
      <c r="M200" s="168" t="s">
        <v>916</v>
      </c>
    </row>
    <row r="201" spans="1:13" s="158" customFormat="1" ht="16.149999999999999" customHeight="1">
      <c r="A201" s="159">
        <v>32100207</v>
      </c>
      <c r="B201" s="160" t="s">
        <v>917</v>
      </c>
      <c r="C201" s="160"/>
      <c r="D201" s="161" t="s">
        <v>413</v>
      </c>
      <c r="E201" s="162" t="s">
        <v>905</v>
      </c>
      <c r="F201" s="163">
        <f>VLOOKUP(A201,[2]wb!B$8:Q$1206,16,0)</f>
        <v>69.506944444444443</v>
      </c>
      <c r="G201" s="164">
        <f>VLOOKUP(A201,[2]gs!B$8:Q$1206,16,0)</f>
        <v>42.083333333333336</v>
      </c>
      <c r="H201" s="164">
        <f>VLOOKUP(A201,[2]j1!B$8:Q$1206,16,0)</f>
        <v>89.625</v>
      </c>
      <c r="I201" s="165">
        <f>VLOOKUP(A201,[2]pt!C$8:R$1206,16,0)</f>
        <v>63.381971070006806</v>
      </c>
      <c r="J201" s="166" t="s">
        <v>906</v>
      </c>
      <c r="K201" s="167" t="s">
        <v>416</v>
      </c>
      <c r="L201" s="168"/>
      <c r="M201" s="168" t="s">
        <v>918</v>
      </c>
    </row>
    <row r="202" spans="1:13" s="158" customFormat="1" ht="16.149999999999999" customHeight="1">
      <c r="A202" s="148"/>
      <c r="B202" s="169" t="s">
        <v>919</v>
      </c>
      <c r="C202" s="160"/>
      <c r="D202" s="161"/>
      <c r="E202" s="162"/>
      <c r="F202" s="163"/>
      <c r="G202" s="164"/>
      <c r="H202" s="164"/>
      <c r="I202" s="165"/>
      <c r="J202" s="166"/>
      <c r="K202" s="167"/>
      <c r="L202" s="168"/>
      <c r="M202" s="170" t="s">
        <v>920</v>
      </c>
    </row>
    <row r="203" spans="1:13" s="158" customFormat="1" ht="16.149999999999999" customHeight="1">
      <c r="A203" s="159">
        <v>32100301</v>
      </c>
      <c r="B203" s="160" t="s">
        <v>921</v>
      </c>
      <c r="C203" s="160"/>
      <c r="D203" s="161" t="s">
        <v>911</v>
      </c>
      <c r="E203" s="162" t="s">
        <v>914</v>
      </c>
      <c r="F203" s="163">
        <f>VLOOKUP(A203,[2]wb!B$8:Q$1206,16,0)</f>
        <v>230.20833333333334</v>
      </c>
      <c r="G203" s="164">
        <f>VLOOKUP(A203,[2]gs!B$8:Q$1206,16,0)</f>
        <v>89.375</v>
      </c>
      <c r="H203" s="164">
        <f>VLOOKUP(A203,[2]j1!B$8:Q$1206,16,0)</f>
        <v>190</v>
      </c>
      <c r="I203" s="165">
        <f>VLOOKUP(A203,[2]pt!C$8:R$1206,16,0)</f>
        <v>179.88283321278593</v>
      </c>
      <c r="J203" s="166" t="s">
        <v>915</v>
      </c>
      <c r="K203" s="167" t="s">
        <v>912</v>
      </c>
      <c r="L203" s="168"/>
      <c r="M203" s="168" t="s">
        <v>916</v>
      </c>
    </row>
    <row r="204" spans="1:13" s="158" customFormat="1" ht="16.149999999999999" customHeight="1">
      <c r="A204" s="194">
        <v>32100302</v>
      </c>
      <c r="B204" s="160" t="s">
        <v>922</v>
      </c>
      <c r="C204" s="160" t="s">
        <v>904</v>
      </c>
      <c r="D204" s="161" t="s">
        <v>413</v>
      </c>
      <c r="E204" s="162" t="s">
        <v>905</v>
      </c>
      <c r="F204" s="163">
        <f>VLOOKUP(A204,[2]wb!B$8:Q$1206,16,0)</f>
        <v>60.427083333333336</v>
      </c>
      <c r="G204" s="164">
        <f>VLOOKUP(A204,[2]gs!B$8:Q$1206,16,0)</f>
        <v>61.666666666666657</v>
      </c>
      <c r="H204" s="164">
        <f>VLOOKUP(A204,[2]j1!B$8:Q$1206,16,0)</f>
        <v>60.020833333333336</v>
      </c>
      <c r="I204" s="165">
        <f>VLOOKUP(A204,[2]pt!C$8:R$1206,16,0)</f>
        <v>60.81983486897628</v>
      </c>
      <c r="J204" s="166" t="s">
        <v>906</v>
      </c>
      <c r="K204" s="167" t="s">
        <v>416</v>
      </c>
      <c r="L204" s="168" t="s">
        <v>907</v>
      </c>
      <c r="M204" s="168" t="s">
        <v>923</v>
      </c>
    </row>
    <row r="205" spans="1:13" s="158" customFormat="1" ht="16.149999999999999" customHeight="1">
      <c r="A205" s="148"/>
      <c r="B205" s="169" t="s">
        <v>214</v>
      </c>
      <c r="C205" s="160"/>
      <c r="D205" s="161"/>
      <c r="E205" s="162"/>
      <c r="F205" s="163"/>
      <c r="G205" s="164"/>
      <c r="H205" s="164"/>
      <c r="I205" s="165"/>
      <c r="J205" s="166"/>
      <c r="K205" s="167"/>
      <c r="L205" s="168"/>
      <c r="M205" s="170" t="s">
        <v>215</v>
      </c>
    </row>
    <row r="206" spans="1:13" s="158" customFormat="1" ht="16.149999999999999" customHeight="1">
      <c r="A206" s="159">
        <v>45100101</v>
      </c>
      <c r="B206" s="160" t="s">
        <v>924</v>
      </c>
      <c r="C206" s="160"/>
      <c r="D206" s="161" t="s">
        <v>404</v>
      </c>
      <c r="E206" s="162" t="s">
        <v>925</v>
      </c>
      <c r="F206" s="163">
        <f>VLOOKUP(A206,[2]wb!B$8:Q$1206,16,0)</f>
        <v>0.53210317460317458</v>
      </c>
      <c r="G206" s="164">
        <f>VLOOKUP(A206,[2]gs!B$8:Q$1206,16,0)</f>
        <v>0.5</v>
      </c>
      <c r="H206" s="164">
        <f>VLOOKUP(A206,[2]j1!B$8:Q$1206,16,0)</f>
        <v>0.53210317460317458</v>
      </c>
      <c r="I206" s="165">
        <f>VLOOKUP(A206,[2]pt!C$8:R$1206,16,0)</f>
        <v>0.52114965007133518</v>
      </c>
      <c r="J206" s="166" t="s">
        <v>926</v>
      </c>
      <c r="K206" s="167" t="s">
        <v>407</v>
      </c>
      <c r="L206" s="168"/>
      <c r="M206" s="168" t="s">
        <v>927</v>
      </c>
    </row>
    <row r="207" spans="1:13" s="196" customFormat="1" ht="16.149999999999999" customHeight="1">
      <c r="A207" s="195">
        <v>45100102</v>
      </c>
      <c r="B207" s="160" t="s">
        <v>928</v>
      </c>
      <c r="C207" s="160"/>
      <c r="D207" s="161" t="s">
        <v>404</v>
      </c>
      <c r="E207" s="162" t="s">
        <v>925</v>
      </c>
      <c r="F207" s="163">
        <f>VLOOKUP(A207,[2]wb!B$8:Q$1206,16,0)</f>
        <v>0.56551587301587303</v>
      </c>
      <c r="G207" s="164">
        <f>VLOOKUP(A207,[2]gs!B$8:Q$1206,16,0)</f>
        <v>0.5</v>
      </c>
      <c r="H207" s="164">
        <f>VLOOKUP(A207,[2]j1!B$8:Q$1206,16,0)</f>
        <v>0.56551587301587303</v>
      </c>
      <c r="I207" s="165">
        <f>VLOOKUP(A207,[2]pt!C$8:R$1206,16,0)</f>
        <v>0.54316201763630978</v>
      </c>
      <c r="J207" s="166" t="s">
        <v>926</v>
      </c>
      <c r="K207" s="167" t="s">
        <v>407</v>
      </c>
      <c r="L207" s="168"/>
      <c r="M207" s="168" t="s">
        <v>929</v>
      </c>
    </row>
    <row r="208" spans="1:13" s="158" customFormat="1" ht="16.149999999999999" customHeight="1">
      <c r="A208" s="148"/>
      <c r="B208" s="169" t="s">
        <v>216</v>
      </c>
      <c r="C208" s="160"/>
      <c r="D208" s="161"/>
      <c r="E208" s="162"/>
      <c r="F208" s="163"/>
      <c r="G208" s="164"/>
      <c r="H208" s="164"/>
      <c r="I208" s="165"/>
      <c r="J208" s="166"/>
      <c r="K208" s="167"/>
      <c r="L208" s="168"/>
      <c r="M208" s="170" t="s">
        <v>217</v>
      </c>
    </row>
    <row r="209" spans="1:13" s="158" customFormat="1" ht="16.149999999999999" customHeight="1">
      <c r="A209" s="159">
        <v>45200101</v>
      </c>
      <c r="B209" s="160" t="s">
        <v>930</v>
      </c>
      <c r="C209" s="160"/>
      <c r="D209" s="161" t="s">
        <v>413</v>
      </c>
      <c r="E209" s="162" t="s">
        <v>931</v>
      </c>
      <c r="F209" s="163">
        <f>VLOOKUP(A209,[2]wb!B$8:Q$1206,16,0)</f>
        <v>62.856398809523817</v>
      </c>
      <c r="G209" s="164">
        <f>VLOOKUP(A209,[2]gs!B$8:Q$1206,16,0)</f>
        <v>57.541666666666664</v>
      </c>
      <c r="H209" s="164">
        <f>VLOOKUP(A209,[2]j1!B$8:Q$1206,16,0)</f>
        <v>113.47222222222221</v>
      </c>
      <c r="I209" s="165">
        <f>VLOOKUP(A209,[2]pt!C$8:R$1206,16,0)</f>
        <v>62.926753159839201</v>
      </c>
      <c r="J209" s="166" t="s">
        <v>932</v>
      </c>
      <c r="K209" s="167" t="s">
        <v>416</v>
      </c>
      <c r="L209" s="168"/>
      <c r="M209" s="168" t="s">
        <v>933</v>
      </c>
    </row>
    <row r="210" spans="1:13" s="158" customFormat="1" ht="16.899999999999999" customHeight="1">
      <c r="A210" s="171"/>
      <c r="B210" s="169" t="s">
        <v>934</v>
      </c>
      <c r="C210" s="160"/>
      <c r="D210" s="161"/>
      <c r="E210" s="162"/>
      <c r="F210" s="163"/>
      <c r="G210" s="164"/>
      <c r="H210" s="164"/>
      <c r="I210" s="165"/>
      <c r="J210" s="166"/>
      <c r="K210" s="167"/>
      <c r="L210" s="168"/>
      <c r="M210" s="170" t="s">
        <v>935</v>
      </c>
    </row>
    <row r="211" spans="1:13" s="158" customFormat="1" ht="16.899999999999999" customHeight="1">
      <c r="A211" s="159">
        <v>45300101</v>
      </c>
      <c r="B211" s="160" t="s">
        <v>936</v>
      </c>
      <c r="C211" s="160"/>
      <c r="D211" s="161" t="s">
        <v>404</v>
      </c>
      <c r="E211" s="162" t="s">
        <v>937</v>
      </c>
      <c r="F211" s="163">
        <f>VLOOKUP(A211,[2]wb!B$8:Q$1206,16,0)</f>
        <v>5.435833333333334</v>
      </c>
      <c r="G211" s="164">
        <f>VLOOKUP(A211,[2]gs!B$8:Q$1206,16,0)</f>
        <v>5.435833333333334</v>
      </c>
      <c r="H211" s="164">
        <f>VLOOKUP(A211,[2]j1!B$8:Q$1206,16,0)</f>
        <v>6.064166666666666</v>
      </c>
      <c r="I211" s="165">
        <f>VLOOKUP(A211,[2]pt!C$8:R$1206,16,0)</f>
        <v>5.5131831531141486</v>
      </c>
      <c r="J211" s="166" t="s">
        <v>938</v>
      </c>
      <c r="K211" s="167" t="s">
        <v>407</v>
      </c>
      <c r="L211" s="168"/>
      <c r="M211" s="168" t="s">
        <v>939</v>
      </c>
    </row>
    <row r="212" spans="1:13" s="158" customFormat="1" ht="16.899999999999999" customHeight="1">
      <c r="A212" s="148"/>
      <c r="B212" s="169" t="s">
        <v>940</v>
      </c>
      <c r="C212" s="160"/>
      <c r="D212" s="161"/>
      <c r="E212" s="162"/>
      <c r="F212" s="163"/>
      <c r="G212" s="164"/>
      <c r="H212" s="164"/>
      <c r="I212" s="165"/>
      <c r="J212" s="166"/>
      <c r="K212" s="167"/>
      <c r="L212" s="168"/>
      <c r="M212" s="170" t="s">
        <v>941</v>
      </c>
    </row>
    <row r="213" spans="1:13" s="158" customFormat="1" ht="16.899999999999999" customHeight="1">
      <c r="A213" s="159">
        <v>45300201</v>
      </c>
      <c r="B213" s="188" t="s">
        <v>940</v>
      </c>
      <c r="C213" s="160"/>
      <c r="D213" s="161" t="s">
        <v>404</v>
      </c>
      <c r="E213" s="162" t="s">
        <v>937</v>
      </c>
      <c r="F213" s="163">
        <f>VLOOKUP(A213,[2]wb!B$8:Q$1206,16,0)</f>
        <v>5.435833333333334</v>
      </c>
      <c r="G213" s="164">
        <f>VLOOKUP(A213,[2]gs!B$8:Q$1206,16,0)</f>
        <v>5.435833333333334</v>
      </c>
      <c r="H213" s="164">
        <f>VLOOKUP(A213,[2]j1!B$8:Q$1206,16,0)</f>
        <v>6.064166666666666</v>
      </c>
      <c r="I213" s="165">
        <f>VLOOKUP(A213,[2]pt!C$8:R$1206,16,0)</f>
        <v>5.439592860703403</v>
      </c>
      <c r="J213" s="166" t="s">
        <v>938</v>
      </c>
      <c r="K213" s="167" t="s">
        <v>407</v>
      </c>
      <c r="L213" s="168"/>
      <c r="M213" s="168" t="s">
        <v>941</v>
      </c>
    </row>
    <row r="214" spans="1:13" s="158" customFormat="1" ht="16.899999999999999" customHeight="1">
      <c r="A214" s="148"/>
      <c r="B214" s="169" t="s">
        <v>206</v>
      </c>
      <c r="C214" s="160"/>
      <c r="D214" s="161"/>
      <c r="E214" s="162"/>
      <c r="F214" s="163"/>
      <c r="G214" s="164"/>
      <c r="H214" s="164"/>
      <c r="I214" s="165"/>
      <c r="J214" s="166"/>
      <c r="K214" s="167"/>
      <c r="L214" s="168"/>
      <c r="M214" s="170" t="s">
        <v>942</v>
      </c>
    </row>
    <row r="215" spans="1:13" s="158" customFormat="1" ht="16.899999999999999" customHeight="1">
      <c r="A215" s="159">
        <v>44100101</v>
      </c>
      <c r="B215" s="160" t="s">
        <v>943</v>
      </c>
      <c r="C215" s="160"/>
      <c r="D215" s="161" t="s">
        <v>404</v>
      </c>
      <c r="E215" s="162" t="s">
        <v>944</v>
      </c>
      <c r="F215" s="163">
        <f>VLOOKUP(A215,[2]wb!B$8:Q$1206,16,0)</f>
        <v>4.0077777777777763</v>
      </c>
      <c r="G215" s="164">
        <f>VLOOKUP(A215,[2]gs!B$8:Q$1206,16,0)</f>
        <v>1.0291666666666668</v>
      </c>
      <c r="H215" s="164">
        <f>VLOOKUP(A215,[2]j1!B$8:Q$1206,16,0)</f>
        <v>4.0077777777777763</v>
      </c>
      <c r="I215" s="165">
        <f>VLOOKUP(A215,[2]pt!C$8:R$1206,16,0)</f>
        <v>3.0567924457029143</v>
      </c>
      <c r="J215" s="166" t="s">
        <v>945</v>
      </c>
      <c r="K215" s="167" t="s">
        <v>407</v>
      </c>
      <c r="L215" s="168"/>
      <c r="M215" s="168" t="s">
        <v>946</v>
      </c>
    </row>
    <row r="216" spans="1:13" s="158" customFormat="1" ht="16.899999999999999" customHeight="1">
      <c r="A216" s="159">
        <v>44100102</v>
      </c>
      <c r="B216" s="160" t="s">
        <v>947</v>
      </c>
      <c r="C216" s="160"/>
      <c r="D216" s="161" t="s">
        <v>404</v>
      </c>
      <c r="E216" s="162" t="s">
        <v>944</v>
      </c>
      <c r="F216" s="163">
        <f>VLOOKUP(A216,[2]wb!B$8:Q$1206,16,0)</f>
        <v>4.0372222222222218</v>
      </c>
      <c r="G216" s="164">
        <f>VLOOKUP(A216,[2]gs!B$8:Q$1206,16,0)</f>
        <v>1.1284722222222221</v>
      </c>
      <c r="H216" s="164">
        <f>VLOOKUP(A216,[2]j1!B$8:Q$1206,16,0)</f>
        <v>4.0372222222222218</v>
      </c>
      <c r="I216" s="165">
        <f>VLOOKUP(A216,[2]pt!C$8:R$1206,16,0)</f>
        <v>3.1085415447232077</v>
      </c>
      <c r="J216" s="166" t="s">
        <v>945</v>
      </c>
      <c r="K216" s="167" t="s">
        <v>407</v>
      </c>
      <c r="L216" s="168"/>
      <c r="M216" s="168" t="s">
        <v>948</v>
      </c>
    </row>
    <row r="217" spans="1:13" s="158" customFormat="1" ht="16.899999999999999" customHeight="1">
      <c r="A217" s="171"/>
      <c r="B217" s="169" t="s">
        <v>949</v>
      </c>
      <c r="C217" s="160"/>
      <c r="D217" s="161"/>
      <c r="E217" s="162"/>
      <c r="F217" s="163"/>
      <c r="G217" s="164"/>
      <c r="H217" s="164"/>
      <c r="I217" s="165"/>
      <c r="J217" s="166"/>
      <c r="K217" s="167"/>
      <c r="L217" s="168"/>
      <c r="M217" s="170" t="s">
        <v>225</v>
      </c>
    </row>
    <row r="218" spans="1:13" s="158" customFormat="1" ht="16.899999999999999" customHeight="1">
      <c r="A218" s="159">
        <v>51100101</v>
      </c>
      <c r="B218" s="389" t="s">
        <v>950</v>
      </c>
      <c r="C218" s="177"/>
      <c r="D218" s="178" t="s">
        <v>413</v>
      </c>
      <c r="E218" s="179" t="s">
        <v>951</v>
      </c>
      <c r="F218" s="180">
        <f>VLOOKUP(A218,[2]wb!B$8:Q$1206,16,0)</f>
        <v>7208.4325396825398</v>
      </c>
      <c r="G218" s="181">
        <f>VLOOKUP(A218,[2]gs!B$8:Q$1206,16,0)</f>
        <v>5119.4444444444443</v>
      </c>
      <c r="H218" s="181">
        <f>VLOOKUP(A218,[2]j1!B$8:Q$1206,16,0)</f>
        <v>12685.416666666666</v>
      </c>
      <c r="I218" s="182">
        <f>VLOOKUP(A218,[2]pt!C$8:R$1206,16,0)</f>
        <v>6677.1383252933165</v>
      </c>
      <c r="J218" s="183" t="s">
        <v>952</v>
      </c>
      <c r="K218" s="184" t="s">
        <v>416</v>
      </c>
      <c r="L218" s="185"/>
      <c r="M218" s="185" t="s">
        <v>953</v>
      </c>
    </row>
    <row r="219" spans="1:13" s="158" customFormat="1" ht="16.899999999999999" customHeight="1">
      <c r="A219" s="159">
        <v>51100104</v>
      </c>
      <c r="B219" s="420" t="s">
        <v>954</v>
      </c>
      <c r="C219" s="420"/>
      <c r="D219" s="150" t="s">
        <v>413</v>
      </c>
      <c r="E219" s="416" t="s">
        <v>955</v>
      </c>
      <c r="F219" s="417">
        <f>VLOOKUP(A219,[2]wb!B$8:Q$1206,16,0)</f>
        <v>3342.7951388888891</v>
      </c>
      <c r="G219" s="418">
        <f>VLOOKUP(A219,[2]gs!B$8:Q$1206,16,0)</f>
        <v>2042.2222222222224</v>
      </c>
      <c r="H219" s="418">
        <f>VLOOKUP(A219,[2]j1!B$8:Q$1206,16,0)</f>
        <v>7083.333333333333</v>
      </c>
      <c r="I219" s="419">
        <f>VLOOKUP(A219,[2]pt!C$8:R$1206,16,0)</f>
        <v>3320.9487744339581</v>
      </c>
      <c r="J219" s="155" t="s">
        <v>956</v>
      </c>
      <c r="K219" s="156" t="s">
        <v>416</v>
      </c>
      <c r="L219" s="421"/>
      <c r="M219" s="421" t="s">
        <v>957</v>
      </c>
    </row>
    <row r="220" spans="1:13" s="158" customFormat="1" ht="16.899999999999999" customHeight="1">
      <c r="A220" s="159">
        <v>51100113</v>
      </c>
      <c r="B220" s="160" t="s">
        <v>958</v>
      </c>
      <c r="C220" s="160"/>
      <c r="D220" s="161" t="s">
        <v>413</v>
      </c>
      <c r="E220" s="162" t="s">
        <v>959</v>
      </c>
      <c r="F220" s="163">
        <f>VLOOKUP(A220,[2]wb!B$8:Q$1206,16,0)</f>
        <v>1725.1388888888887</v>
      </c>
      <c r="G220" s="164">
        <f>VLOOKUP(A220,[2]gs!B$8:Q$1206,16,0)</f>
        <v>1701.3888888888887</v>
      </c>
      <c r="H220" s="164">
        <f>VLOOKUP(A220,[2]j1!B$8:Q$1206,16,0)</f>
        <v>1716.1111111111113</v>
      </c>
      <c r="I220" s="165">
        <f>VLOOKUP(A220,[2]pt!C$8:R$1206,16,0)</f>
        <v>1715.1962053744135</v>
      </c>
      <c r="J220" s="166" t="s">
        <v>960</v>
      </c>
      <c r="K220" s="167" t="s">
        <v>416</v>
      </c>
      <c r="L220" s="168"/>
      <c r="M220" s="168" t="s">
        <v>961</v>
      </c>
    </row>
    <row r="221" spans="1:13" s="158" customFormat="1" ht="16.899999999999999" customHeight="1">
      <c r="A221" s="159">
        <v>51100121</v>
      </c>
      <c r="B221" s="160" t="s">
        <v>962</v>
      </c>
      <c r="C221" s="160"/>
      <c r="D221" s="161" t="s">
        <v>748</v>
      </c>
      <c r="E221" s="162" t="s">
        <v>963</v>
      </c>
      <c r="F221" s="163">
        <f>VLOOKUP(A221,[2]wb!B$8:Q$1206,16,0)</f>
        <v>166.19642857142858</v>
      </c>
      <c r="G221" s="164">
        <f>VLOOKUP(A221,[2]gs!B$8:Q$1206,16,0)</f>
        <v>224.58333333333337</v>
      </c>
      <c r="H221" s="164">
        <f>VLOOKUP(A221,[2]j1!B$8:Q$1206,16,0)</f>
        <v>235.41666666666666</v>
      </c>
      <c r="I221" s="165">
        <f>VLOOKUP(A221,[2]pt!C$8:R$1206,16,0)</f>
        <v>200.11946560361221</v>
      </c>
      <c r="J221" s="166" t="s">
        <v>964</v>
      </c>
      <c r="K221" s="167" t="s">
        <v>751</v>
      </c>
      <c r="L221" s="615"/>
      <c r="M221" s="168" t="s">
        <v>965</v>
      </c>
    </row>
    <row r="222" spans="1:13" s="158" customFormat="1" ht="16.899999999999999" customHeight="1">
      <c r="A222" s="148"/>
      <c r="B222" s="169" t="s">
        <v>966</v>
      </c>
      <c r="C222" s="160"/>
      <c r="D222" s="161"/>
      <c r="E222" s="162"/>
      <c r="F222" s="163"/>
      <c r="G222" s="164"/>
      <c r="H222" s="164"/>
      <c r="I222" s="165"/>
      <c r="J222" s="166"/>
      <c r="K222" s="167"/>
      <c r="L222" s="615"/>
      <c r="M222" s="170" t="s">
        <v>227</v>
      </c>
    </row>
    <row r="223" spans="1:13" s="158" customFormat="1" ht="16.899999999999999" customHeight="1">
      <c r="A223" s="159">
        <v>51200104</v>
      </c>
      <c r="B223" s="160" t="s">
        <v>967</v>
      </c>
      <c r="C223" s="160"/>
      <c r="D223" s="161" t="s">
        <v>726</v>
      </c>
      <c r="E223" s="162" t="s">
        <v>968</v>
      </c>
      <c r="F223" s="163">
        <f>VLOOKUP(A223,[2]wb!B$8:Q$1206,16,0)</f>
        <v>344.08333333333331</v>
      </c>
      <c r="G223" s="164">
        <f>VLOOKUP(A223,[2]gs!B$8:Q$1206,16,0)</f>
        <v>100.41666666666667</v>
      </c>
      <c r="H223" s="164">
        <f>VLOOKUP(A223,[2]j1!B$8:Q$1206,16,0)</f>
        <v>383.125</v>
      </c>
      <c r="I223" s="165">
        <f>VLOOKUP(A223,[2]pt!C$8:R$1206,16,0)</f>
        <v>223.48168332943612</v>
      </c>
      <c r="J223" s="166" t="s">
        <v>969</v>
      </c>
      <c r="K223" s="167" t="s">
        <v>646</v>
      </c>
      <c r="L223" s="615"/>
      <c r="M223" s="168" t="s">
        <v>970</v>
      </c>
    </row>
    <row r="224" spans="1:13" s="158" customFormat="1" ht="16.899999999999999" customHeight="1">
      <c r="A224" s="159">
        <v>51200201</v>
      </c>
      <c r="B224" s="160" t="s">
        <v>971</v>
      </c>
      <c r="C224" s="160" t="s">
        <v>972</v>
      </c>
      <c r="D224" s="161" t="s">
        <v>726</v>
      </c>
      <c r="E224" s="162" t="s">
        <v>973</v>
      </c>
      <c r="F224" s="163">
        <f>VLOOKUP(A224,[2]wb!B$8:Q$1206,16,0)</f>
        <v>27.629861111111115</v>
      </c>
      <c r="G224" s="164">
        <f>VLOOKUP(A224,[2]gs!B$8:Q$1206,16,0)</f>
        <v>20</v>
      </c>
      <c r="H224" s="164">
        <f>VLOOKUP(A224,[2]j1!B$8:Q$1206,16,0)</f>
        <v>50.208333333333336</v>
      </c>
      <c r="I224" s="165">
        <f>VLOOKUP(A224,[2]pt!C$8:R$1206,16,0)</f>
        <v>24.195175216508449</v>
      </c>
      <c r="J224" s="166" t="s">
        <v>974</v>
      </c>
      <c r="K224" s="167" t="s">
        <v>646</v>
      </c>
      <c r="L224" s="168" t="s">
        <v>975</v>
      </c>
      <c r="M224" s="168" t="s">
        <v>976</v>
      </c>
    </row>
    <row r="225" spans="1:13" s="158" customFormat="1" ht="16.149999999999999" customHeight="1">
      <c r="A225" s="171"/>
      <c r="B225" s="169" t="s">
        <v>977</v>
      </c>
      <c r="C225" s="160"/>
      <c r="D225" s="161"/>
      <c r="E225" s="162"/>
      <c r="F225" s="163"/>
      <c r="G225" s="164"/>
      <c r="H225" s="164"/>
      <c r="I225" s="165"/>
      <c r="J225" s="166"/>
      <c r="K225" s="167"/>
      <c r="L225" s="168"/>
      <c r="M225" s="170" t="s">
        <v>978</v>
      </c>
    </row>
    <row r="226" spans="1:13" s="158" customFormat="1" ht="16.149999999999999" customHeight="1">
      <c r="A226" s="159">
        <v>52000102</v>
      </c>
      <c r="B226" s="160" t="s">
        <v>979</v>
      </c>
      <c r="C226" s="160"/>
      <c r="D226" s="161" t="s">
        <v>413</v>
      </c>
      <c r="E226" s="162" t="s">
        <v>980</v>
      </c>
      <c r="F226" s="163">
        <f>VLOOKUP(A226,[2]wb!B$8:Q$1206,16,0)</f>
        <v>53.989335317460323</v>
      </c>
      <c r="G226" s="164">
        <f>VLOOKUP(A226,[2]gs!B$8:Q$1206,16,0)</f>
        <v>31.791666666666668</v>
      </c>
      <c r="H226" s="164">
        <f>VLOOKUP(A226,[2]j1!B$8:Q$1206,16,0)</f>
        <v>94.791666666666671</v>
      </c>
      <c r="I226" s="165">
        <f>VLOOKUP(A226,[2]pt!C$8:R$1206,16,0)</f>
        <v>46.049359974624224</v>
      </c>
      <c r="J226" s="166" t="s">
        <v>981</v>
      </c>
      <c r="K226" s="167" t="s">
        <v>416</v>
      </c>
      <c r="L226" s="168"/>
      <c r="M226" s="168" t="s">
        <v>982</v>
      </c>
    </row>
    <row r="227" spans="1:13" s="158" customFormat="1" ht="16.149999999999999" customHeight="1">
      <c r="A227" s="171"/>
      <c r="B227" s="169" t="s">
        <v>983</v>
      </c>
      <c r="C227" s="160"/>
      <c r="D227" s="161"/>
      <c r="E227" s="162"/>
      <c r="F227" s="163"/>
      <c r="G227" s="164"/>
      <c r="H227" s="164"/>
      <c r="I227" s="165"/>
      <c r="J227" s="166"/>
      <c r="K227" s="167"/>
      <c r="L227" s="168"/>
      <c r="M227" s="170" t="s">
        <v>984</v>
      </c>
    </row>
    <row r="228" spans="1:13" s="158" customFormat="1" ht="23.25" customHeight="1">
      <c r="A228" s="159">
        <v>51100302</v>
      </c>
      <c r="B228" s="160" t="s">
        <v>985</v>
      </c>
      <c r="C228" s="160" t="s">
        <v>986</v>
      </c>
      <c r="D228" s="161" t="s">
        <v>413</v>
      </c>
      <c r="E228" s="162" t="s">
        <v>987</v>
      </c>
      <c r="F228" s="163">
        <f>VLOOKUP(A228,[2]wb!B$8:Q$1206,16,0)</f>
        <v>501.875</v>
      </c>
      <c r="G228" s="164">
        <f>VLOOKUP(A228,[2]gs!B$8:Q$1206,16,0)</f>
        <v>548.61111111111109</v>
      </c>
      <c r="H228" s="164">
        <f>VLOOKUP(A228,[2]j1!B$8:Q$1206,16,0)</f>
        <v>895.83333333333337</v>
      </c>
      <c r="I228" s="165">
        <f>VLOOKUP(A228,[2]pt!C$8:R$1206,16,0)</f>
        <v>541.61416595476851</v>
      </c>
      <c r="J228" s="166" t="s">
        <v>988</v>
      </c>
      <c r="K228" s="167" t="s">
        <v>416</v>
      </c>
      <c r="L228" s="168" t="s">
        <v>989</v>
      </c>
      <c r="M228" s="168" t="s">
        <v>990</v>
      </c>
    </row>
    <row r="229" spans="1:13" s="158" customFormat="1" ht="16.149999999999999" customHeight="1">
      <c r="A229" s="171"/>
      <c r="B229" s="169" t="s">
        <v>991</v>
      </c>
      <c r="C229" s="160"/>
      <c r="D229" s="161"/>
      <c r="E229" s="162"/>
      <c r="F229" s="163"/>
      <c r="G229" s="164"/>
      <c r="H229" s="164"/>
      <c r="I229" s="165"/>
      <c r="J229" s="166"/>
      <c r="K229" s="167"/>
      <c r="L229" s="168"/>
      <c r="M229" s="170" t="s">
        <v>992</v>
      </c>
    </row>
    <row r="230" spans="1:13" s="158" customFormat="1" ht="16.149999999999999" customHeight="1">
      <c r="A230" s="159">
        <v>53100101</v>
      </c>
      <c r="B230" s="160" t="s">
        <v>993</v>
      </c>
      <c r="C230" s="160" t="s">
        <v>994</v>
      </c>
      <c r="D230" s="161" t="s">
        <v>862</v>
      </c>
      <c r="E230" s="162" t="s">
        <v>995</v>
      </c>
      <c r="F230" s="163">
        <f>VLOOKUP(A230,[2]wb!B$8:Q$1206,16,0)</f>
        <v>3209.0914351851848</v>
      </c>
      <c r="G230" s="164">
        <f>VLOOKUP(A230,[2]gs!B$8:Q$1206,16,0)</f>
        <v>3209.0914351851848</v>
      </c>
      <c r="H230" s="164">
        <f>VLOOKUP(A230,[2]j1!B$8:Q$1206,16,0)</f>
        <v>3622.9166666666665</v>
      </c>
      <c r="I230" s="165">
        <f>VLOOKUP(A230,[2]pt!C$8:R$1206,16,0)</f>
        <v>3231.6995081686887</v>
      </c>
      <c r="J230" s="166" t="s">
        <v>996</v>
      </c>
      <c r="K230" s="167" t="s">
        <v>997</v>
      </c>
      <c r="L230" s="168" t="s">
        <v>998</v>
      </c>
      <c r="M230" s="168" t="s">
        <v>999</v>
      </c>
    </row>
    <row r="231" spans="1:13" s="158" customFormat="1" ht="16.149999999999999" customHeight="1">
      <c r="A231" s="148"/>
      <c r="B231" s="169" t="s">
        <v>1000</v>
      </c>
      <c r="C231" s="160"/>
      <c r="D231" s="161"/>
      <c r="E231" s="162"/>
      <c r="F231" s="163"/>
      <c r="G231" s="164"/>
      <c r="H231" s="164"/>
      <c r="I231" s="165"/>
      <c r="J231" s="197"/>
      <c r="K231" s="167"/>
      <c r="L231" s="168"/>
      <c r="M231" s="170" t="s">
        <v>1001</v>
      </c>
    </row>
    <row r="232" spans="1:13" s="158" customFormat="1" ht="16.149999999999999" customHeight="1">
      <c r="A232" s="159">
        <v>53100302</v>
      </c>
      <c r="B232" s="160" t="s">
        <v>1002</v>
      </c>
      <c r="C232" s="160" t="s">
        <v>1003</v>
      </c>
      <c r="D232" s="161" t="s">
        <v>1004</v>
      </c>
      <c r="E232" s="162" t="s">
        <v>1005</v>
      </c>
      <c r="F232" s="163">
        <f>VLOOKUP(A232,[2]wb!B$8:Q$1206,16,0)</f>
        <v>3011.1388888888887</v>
      </c>
      <c r="G232" s="164">
        <f>VLOOKUP(A232,[2]gs!B$8:Q$1206,16,0)</f>
        <v>3004.5416666666665</v>
      </c>
      <c r="H232" s="164">
        <f>VLOOKUP(A232,[2]j1!B$8:Q$1206,16,0)</f>
        <v>3233.3333333333335</v>
      </c>
      <c r="I232" s="165">
        <f>VLOOKUP(A232,[2]pt!C$8:R$1206,16,0)</f>
        <v>3029.2756154970921</v>
      </c>
      <c r="J232" s="166" t="s">
        <v>1006</v>
      </c>
      <c r="K232" s="167" t="s">
        <v>1007</v>
      </c>
      <c r="L232" s="168" t="s">
        <v>1003</v>
      </c>
      <c r="M232" s="168" t="s">
        <v>1008</v>
      </c>
    </row>
    <row r="233" spans="1:13" s="158" customFormat="1" ht="16.149999999999999" customHeight="1">
      <c r="A233" s="148"/>
      <c r="B233" s="169" t="s">
        <v>1009</v>
      </c>
      <c r="C233" s="160"/>
      <c r="D233" s="161"/>
      <c r="E233" s="162"/>
      <c r="F233" s="163"/>
      <c r="G233" s="164"/>
      <c r="H233" s="164"/>
      <c r="I233" s="165"/>
      <c r="J233" s="166"/>
      <c r="K233" s="167"/>
      <c r="L233" s="168"/>
      <c r="M233" s="170" t="s">
        <v>1010</v>
      </c>
    </row>
    <row r="234" spans="1:13" s="158" customFormat="1" ht="16.149999999999999" customHeight="1">
      <c r="A234" s="159">
        <v>53100404</v>
      </c>
      <c r="B234" s="160" t="s">
        <v>1011</v>
      </c>
      <c r="C234" s="613" t="s">
        <v>1012</v>
      </c>
      <c r="D234" s="161" t="s">
        <v>726</v>
      </c>
      <c r="E234" s="162" t="s">
        <v>1013</v>
      </c>
      <c r="F234" s="163">
        <f>VLOOKUP(A234,[2]wb!B$8:Q$1206,16,0)</f>
        <v>424.66666666666657</v>
      </c>
      <c r="G234" s="164">
        <f>VLOOKUP(A234,[2]gs!B$8:Q$1206,16,0)</f>
        <v>429.61111111111109</v>
      </c>
      <c r="H234" s="164">
        <f>VLOOKUP(A234,[2]j1!B$8:Q$1206,16,0)</f>
        <v>450</v>
      </c>
      <c r="I234" s="165">
        <f>VLOOKUP(A234,[2]pt!C$8:R$1206,16,0)</f>
        <v>427.88710608455705</v>
      </c>
      <c r="J234" s="166" t="s">
        <v>1014</v>
      </c>
      <c r="K234" s="167" t="s">
        <v>646</v>
      </c>
      <c r="L234" s="168" t="s">
        <v>1012</v>
      </c>
      <c r="M234" s="168" t="s">
        <v>1015</v>
      </c>
    </row>
    <row r="235" spans="1:13" s="158" customFormat="1" ht="16.899999999999999" customHeight="1">
      <c r="A235" s="148"/>
      <c r="B235" s="169" t="s">
        <v>1016</v>
      </c>
      <c r="C235" s="160"/>
      <c r="D235" s="161"/>
      <c r="E235" s="162"/>
      <c r="F235" s="163"/>
      <c r="G235" s="164"/>
      <c r="H235" s="164"/>
      <c r="I235" s="165"/>
      <c r="J235" s="166"/>
      <c r="K235" s="167"/>
      <c r="L235" s="168"/>
      <c r="M235" s="170" t="s">
        <v>1017</v>
      </c>
    </row>
    <row r="236" spans="1:13" s="158" customFormat="1" ht="16.899999999999999" customHeight="1">
      <c r="A236" s="159">
        <v>81200101</v>
      </c>
      <c r="B236" s="160" t="s">
        <v>1018</v>
      </c>
      <c r="C236" s="160" t="s">
        <v>1019</v>
      </c>
      <c r="D236" s="161" t="s">
        <v>1020</v>
      </c>
      <c r="E236" s="162" t="s">
        <v>1021</v>
      </c>
      <c r="F236" s="163">
        <f>VLOOKUP(A236,[2]wb!B$8:Q$1206,16,0)</f>
        <v>204.31018518518519</v>
      </c>
      <c r="G236" s="164">
        <f>VLOOKUP(A236,[2]gs!B$8:Q$1206,16,0)</f>
        <v>175.41666666666666</v>
      </c>
      <c r="H236" s="164">
        <f>VLOOKUP(A236,[2]j1!B$8:Q$1206,16,0)</f>
        <v>204.31018518518519</v>
      </c>
      <c r="I236" s="165">
        <f>VLOOKUP(A236,[2]pt!C$8:R$1206,16,0)</f>
        <v>192.36594016922803</v>
      </c>
      <c r="J236" s="166" t="s">
        <v>1022</v>
      </c>
      <c r="K236" s="167" t="s">
        <v>912</v>
      </c>
      <c r="L236" s="168" t="s">
        <v>1023</v>
      </c>
      <c r="M236" s="168" t="s">
        <v>1024</v>
      </c>
    </row>
    <row r="237" spans="1:13" s="158" customFormat="1" ht="16.899999999999999" customHeight="1">
      <c r="A237" s="159">
        <v>53200202</v>
      </c>
      <c r="B237" s="188" t="s">
        <v>1025</v>
      </c>
      <c r="C237" s="160" t="s">
        <v>1026</v>
      </c>
      <c r="D237" s="161" t="s">
        <v>1020</v>
      </c>
      <c r="E237" s="162" t="s">
        <v>1027</v>
      </c>
      <c r="F237" s="163">
        <f>VLOOKUP(A237,[2]wb!B$8:Q$1206,16,0)</f>
        <v>195.18650793650795</v>
      </c>
      <c r="G237" s="164">
        <f>VLOOKUP(A237,[2]gs!B$8:Q$1206,16,0)</f>
        <v>149.86111111111111</v>
      </c>
      <c r="H237" s="164">
        <f>VLOOKUP(A237,[2]j1!B$8:Q$1206,16,0)</f>
        <v>207.03385416666666</v>
      </c>
      <c r="I237" s="165">
        <f>VLOOKUP(A237,[2]pt!C$8:R$1206,16,0)</f>
        <v>159.4356923588314</v>
      </c>
      <c r="J237" s="166" t="s">
        <v>1028</v>
      </c>
      <c r="K237" s="167" t="s">
        <v>912</v>
      </c>
      <c r="L237" s="168" t="s">
        <v>1029</v>
      </c>
      <c r="M237" s="168" t="s">
        <v>1030</v>
      </c>
    </row>
    <row r="238" spans="1:13" s="158" customFormat="1" ht="16.899999999999999" customHeight="1">
      <c r="A238" s="159">
        <v>53200206</v>
      </c>
      <c r="B238" s="160" t="s">
        <v>1031</v>
      </c>
      <c r="C238" s="613" t="s">
        <v>1032</v>
      </c>
      <c r="D238" s="161" t="s">
        <v>1020</v>
      </c>
      <c r="E238" s="162" t="s">
        <v>1033</v>
      </c>
      <c r="F238" s="163">
        <f>VLOOKUP(A238,[2]wb!B$8:Q$1206,16,0)</f>
        <v>124.38888888888887</v>
      </c>
      <c r="G238" s="164">
        <f>VLOOKUP(A238,[2]gs!B$8:Q$1206,16,0)</f>
        <v>110.625</v>
      </c>
      <c r="H238" s="164">
        <f>VLOOKUP(A238,[2]j1!B$8:Q$1206,16,0)</f>
        <v>171.66666666666666</v>
      </c>
      <c r="I238" s="165">
        <f>VLOOKUP(A238,[2]pt!C$8:R$1206,16,0)</f>
        <v>121.91071764364705</v>
      </c>
      <c r="J238" s="166" t="s">
        <v>1034</v>
      </c>
      <c r="K238" s="167" t="s">
        <v>912</v>
      </c>
      <c r="L238" s="168" t="s">
        <v>1032</v>
      </c>
      <c r="M238" s="168" t="s">
        <v>1035</v>
      </c>
    </row>
    <row r="239" spans="1:13" s="158" customFormat="1" ht="16.899999999999999" customHeight="1">
      <c r="A239" s="148"/>
      <c r="B239" s="169" t="s">
        <v>235</v>
      </c>
      <c r="C239" s="160"/>
      <c r="D239" s="161"/>
      <c r="E239" s="162"/>
      <c r="F239" s="163"/>
      <c r="G239" s="164"/>
      <c r="H239" s="164"/>
      <c r="I239" s="165"/>
      <c r="J239" s="166"/>
      <c r="K239" s="167"/>
      <c r="L239" s="168"/>
      <c r="M239" s="170" t="s">
        <v>1036</v>
      </c>
    </row>
    <row r="240" spans="1:13" s="158" customFormat="1" ht="16.899999999999999" customHeight="1">
      <c r="A240" s="159">
        <v>54000101</v>
      </c>
      <c r="B240" s="160" t="s">
        <v>1037</v>
      </c>
      <c r="C240" s="160"/>
      <c r="D240" s="161" t="s">
        <v>1020</v>
      </c>
      <c r="E240" s="162" t="s">
        <v>1038</v>
      </c>
      <c r="F240" s="163">
        <f>VLOOKUP(A240,[2]wb!B$8:Q$1206,16,0)</f>
        <v>17.553902116402117</v>
      </c>
      <c r="G240" s="164">
        <f>VLOOKUP(A240,[2]gs!B$8:Q$1206,16,0)</f>
        <v>12.541666666666666</v>
      </c>
      <c r="H240" s="164">
        <f>VLOOKUP(A240,[2]j1!B$8:Q$1206,16,0)</f>
        <v>38.125</v>
      </c>
      <c r="I240" s="165">
        <f>VLOOKUP(A240,[2]pt!C$8:R$1206,16,0)</f>
        <v>16.194795749380543</v>
      </c>
      <c r="J240" s="166" t="s">
        <v>1039</v>
      </c>
      <c r="K240" s="167" t="s">
        <v>912</v>
      </c>
      <c r="L240" s="168"/>
      <c r="M240" s="168" t="s">
        <v>1040</v>
      </c>
    </row>
    <row r="241" spans="1:13" s="158" customFormat="1" ht="16.899999999999999" customHeight="1">
      <c r="A241" s="159">
        <v>54000401</v>
      </c>
      <c r="B241" s="160" t="s">
        <v>1041</v>
      </c>
      <c r="C241" s="160" t="s">
        <v>1042</v>
      </c>
      <c r="D241" s="161" t="s">
        <v>1043</v>
      </c>
      <c r="E241" s="162" t="s">
        <v>1044</v>
      </c>
      <c r="F241" s="163">
        <f>VLOOKUP(A241,[2]wb!B$8:Q$1206,16,0)</f>
        <v>385.05394345238096</v>
      </c>
      <c r="G241" s="164">
        <f>VLOOKUP(A241,[2]gs!B$8:Q$1206,16,0)</f>
        <v>367.77777777777777</v>
      </c>
      <c r="H241" s="164">
        <f>VLOOKUP(A241,[2]j1!B$8:Q$1206,16,0)</f>
        <v>495.83333333333331</v>
      </c>
      <c r="I241" s="165">
        <f>VLOOKUP(A241,[2]pt!C$8:R$1206,16,0)</f>
        <v>389.41721419726861</v>
      </c>
      <c r="J241" s="166" t="s">
        <v>1045</v>
      </c>
      <c r="K241" s="167" t="s">
        <v>1046</v>
      </c>
      <c r="L241" s="168" t="s">
        <v>1047</v>
      </c>
      <c r="M241" s="168" t="s">
        <v>1048</v>
      </c>
    </row>
    <row r="242" spans="1:13" s="158" customFormat="1" ht="16.899999999999999" customHeight="1">
      <c r="A242" s="159">
        <v>54000402</v>
      </c>
      <c r="B242" s="160" t="s">
        <v>1049</v>
      </c>
      <c r="C242" s="160"/>
      <c r="D242" s="161" t="s">
        <v>1020</v>
      </c>
      <c r="E242" s="162" t="s">
        <v>1050</v>
      </c>
      <c r="F242" s="163">
        <f>VLOOKUP(A242,[2]wb!B$8:Q$1206,16,0)</f>
        <v>32.879216269841272</v>
      </c>
      <c r="G242" s="164">
        <f>VLOOKUP(A242,[2]gs!B$8:Q$1206,16,0)</f>
        <v>37.291666666666664</v>
      </c>
      <c r="H242" s="164">
        <f>VLOOKUP(A242,[2]j1!B$8:Q$1206,16,0)</f>
        <v>68.333333333333329</v>
      </c>
      <c r="I242" s="165">
        <f>VLOOKUP(A242,[2]pt!C$8:R$1206,16,0)</f>
        <v>36.649863899462765</v>
      </c>
      <c r="J242" s="166" t="s">
        <v>1051</v>
      </c>
      <c r="K242" s="167" t="s">
        <v>912</v>
      </c>
      <c r="L242" s="168"/>
      <c r="M242" s="168" t="s">
        <v>1052</v>
      </c>
    </row>
    <row r="243" spans="1:13" s="158" customFormat="1" ht="16.899999999999999" customHeight="1">
      <c r="A243" s="148"/>
      <c r="B243" s="169" t="s">
        <v>1053</v>
      </c>
      <c r="C243" s="160"/>
      <c r="D243" s="161"/>
      <c r="E243" s="162"/>
      <c r="F243" s="163"/>
      <c r="G243" s="164"/>
      <c r="H243" s="164"/>
      <c r="I243" s="165"/>
      <c r="J243" s="166"/>
      <c r="K243" s="167"/>
      <c r="L243" s="168"/>
      <c r="M243" s="170" t="s">
        <v>1054</v>
      </c>
    </row>
    <row r="244" spans="1:13" s="158" customFormat="1" ht="16.149999999999999" customHeight="1">
      <c r="A244" s="159">
        <v>56100101</v>
      </c>
      <c r="B244" s="160" t="s">
        <v>1055</v>
      </c>
      <c r="C244" s="160"/>
      <c r="D244" s="161" t="s">
        <v>413</v>
      </c>
      <c r="E244" s="162" t="s">
        <v>1056</v>
      </c>
      <c r="F244" s="163">
        <f>VLOOKUP(A244,[2]wb!B$8:Q$1206,16,0)</f>
        <v>6.0390625000000009</v>
      </c>
      <c r="G244" s="164">
        <f>VLOOKUP(A244,[2]gs!B$8:Q$1206,16,0)</f>
        <v>7.2138888888888895</v>
      </c>
      <c r="H244" s="164">
        <f>VLOOKUP(A244,[2]j1!B$8:Q$1206,16,0)</f>
        <v>8.0416666666666661</v>
      </c>
      <c r="I244" s="165">
        <f>VLOOKUP(A244,[2]pt!C$8:R$1206,16,0)</f>
        <v>6.676421274300723</v>
      </c>
      <c r="J244" s="166" t="s">
        <v>1057</v>
      </c>
      <c r="K244" s="167" t="s">
        <v>416</v>
      </c>
      <c r="L244" s="168"/>
      <c r="M244" s="168" t="s">
        <v>1058</v>
      </c>
    </row>
    <row r="245" spans="1:13" s="158" customFormat="1" ht="16.149999999999999" customHeight="1">
      <c r="A245" s="159">
        <v>56100106</v>
      </c>
      <c r="B245" s="160" t="s">
        <v>1059</v>
      </c>
      <c r="C245" s="160" t="s">
        <v>1060</v>
      </c>
      <c r="D245" s="161" t="s">
        <v>413</v>
      </c>
      <c r="E245" s="162" t="s">
        <v>384</v>
      </c>
      <c r="F245" s="163">
        <f>VLOOKUP(A245,[2]wb!B$8:Q$1206,16,0)</f>
        <v>7.7969576719576716</v>
      </c>
      <c r="G245" s="164">
        <f>VLOOKUP(A245,[2]gs!B$8:Q$1206,16,0)</f>
        <v>7.9652777777777777</v>
      </c>
      <c r="H245" s="164">
        <f>VLOOKUP(A245,[2]j1!B$8:Q$1206,16,0)</f>
        <v>7.7969576719576716</v>
      </c>
      <c r="I245" s="165">
        <f>VLOOKUP(A245,[2]pt!C$8:R$1206,16,0)</f>
        <v>7.869749674923713</v>
      </c>
      <c r="J245" s="166" t="s">
        <v>1061</v>
      </c>
      <c r="K245" s="167" t="s">
        <v>416</v>
      </c>
      <c r="L245" s="168" t="s">
        <v>1062</v>
      </c>
      <c r="M245" s="168" t="s">
        <v>1063</v>
      </c>
    </row>
    <row r="246" spans="1:13" s="158" customFormat="1" ht="16.149999999999999" customHeight="1">
      <c r="A246" s="148"/>
      <c r="B246" s="169" t="s">
        <v>1064</v>
      </c>
      <c r="C246" s="160"/>
      <c r="D246" s="161"/>
      <c r="E246" s="162"/>
      <c r="F246" s="163"/>
      <c r="G246" s="164"/>
      <c r="H246" s="164"/>
      <c r="I246" s="165"/>
      <c r="J246" s="166"/>
      <c r="K246" s="167"/>
      <c r="L246" s="168"/>
      <c r="M246" s="170" t="s">
        <v>1065</v>
      </c>
    </row>
    <row r="247" spans="1:13" s="158" customFormat="1" ht="16.149999999999999" customHeight="1">
      <c r="A247" s="198">
        <v>71300102</v>
      </c>
      <c r="B247" s="177" t="s">
        <v>1066</v>
      </c>
      <c r="C247" s="616" t="s">
        <v>1067</v>
      </c>
      <c r="D247" s="178" t="s">
        <v>1020</v>
      </c>
      <c r="E247" s="179" t="s">
        <v>1068</v>
      </c>
      <c r="F247" s="180">
        <f>VLOOKUP(A247,[2]wb!B$8:Q$1206,16,0)</f>
        <v>273.15104166666669</v>
      </c>
      <c r="G247" s="181">
        <f>VLOOKUP(A247,[2]gs!B$8:Q$1206,16,0)</f>
        <v>193.05555555555557</v>
      </c>
      <c r="H247" s="181">
        <f>VLOOKUP(A247,[2]j1!B$8:Q$1206,16,0)</f>
        <v>402.5</v>
      </c>
      <c r="I247" s="182">
        <f>VLOOKUP(A247,[2]pt!C$8:R$1206,16,0)</f>
        <v>209.39260282543913</v>
      </c>
      <c r="J247" s="183" t="s">
        <v>1069</v>
      </c>
      <c r="K247" s="184" t="s">
        <v>912</v>
      </c>
      <c r="L247" s="185" t="s">
        <v>1067</v>
      </c>
      <c r="M247" s="185" t="s">
        <v>1070</v>
      </c>
    </row>
    <row r="248" spans="1:13" s="158" customFormat="1" ht="16.899999999999999" customHeight="1">
      <c r="A248" s="171"/>
      <c r="B248" s="149" t="s">
        <v>1071</v>
      </c>
      <c r="C248" s="420"/>
      <c r="D248" s="150"/>
      <c r="E248" s="416"/>
      <c r="F248" s="417"/>
      <c r="G248" s="418"/>
      <c r="H248" s="418"/>
      <c r="I248" s="419"/>
      <c r="J248" s="155"/>
      <c r="K248" s="156"/>
      <c r="L248" s="421"/>
      <c r="M248" s="157" t="s">
        <v>1072</v>
      </c>
    </row>
    <row r="249" spans="1:13" s="158" customFormat="1" ht="16.899999999999999" customHeight="1">
      <c r="A249" s="198">
        <v>72100103</v>
      </c>
      <c r="B249" s="160" t="s">
        <v>1073</v>
      </c>
      <c r="C249" s="160" t="s">
        <v>1074</v>
      </c>
      <c r="D249" s="161" t="s">
        <v>862</v>
      </c>
      <c r="E249" s="162" t="s">
        <v>1075</v>
      </c>
      <c r="F249" s="163">
        <f>VLOOKUP(A249,[2]wb!B$8:Q$1206,16,0)</f>
        <v>192.7777777777778</v>
      </c>
      <c r="G249" s="164">
        <f>VLOOKUP(A249,[2]gs!B$8:Q$1206,16,0)</f>
        <v>230.83333333333334</v>
      </c>
      <c r="H249" s="164">
        <f>VLOOKUP(A249,[2]j1!B$8:Q$1206,16,0)</f>
        <v>175.20833333333334</v>
      </c>
      <c r="I249" s="165">
        <f>VLOOKUP(A249,[2]pt!C$8:R$1206,16,0)</f>
        <v>194.50130123527049</v>
      </c>
      <c r="J249" s="166" t="s">
        <v>1076</v>
      </c>
      <c r="K249" s="167" t="s">
        <v>865</v>
      </c>
      <c r="L249" s="168" t="s">
        <v>1077</v>
      </c>
      <c r="M249" s="168" t="s">
        <v>1078</v>
      </c>
    </row>
    <row r="250" spans="1:13" s="158" customFormat="1" ht="16.899999999999999" customHeight="1">
      <c r="A250" s="198">
        <v>72100104</v>
      </c>
      <c r="B250" s="160" t="s">
        <v>1079</v>
      </c>
      <c r="C250" s="160" t="s">
        <v>1074</v>
      </c>
      <c r="D250" s="161" t="s">
        <v>862</v>
      </c>
      <c r="E250" s="162" t="s">
        <v>1075</v>
      </c>
      <c r="F250" s="163">
        <f>VLOOKUP(A250,[2]wb!B$8:Q$1206,16,0)</f>
        <v>253.94841269841274</v>
      </c>
      <c r="G250" s="164">
        <f>VLOOKUP(A250,[2]gs!B$8:Q$1206,16,0)</f>
        <v>299.16666666666669</v>
      </c>
      <c r="H250" s="164">
        <f>VLOOKUP(A250,[2]j1!B$8:Q$1206,16,0)</f>
        <v>318.33333333333331</v>
      </c>
      <c r="I250" s="165">
        <f>VLOOKUP(A250,[2]pt!C$8:R$1206,16,0)</f>
        <v>262.47692002082579</v>
      </c>
      <c r="J250" s="166" t="s">
        <v>1076</v>
      </c>
      <c r="K250" s="167" t="s">
        <v>865</v>
      </c>
      <c r="L250" s="168" t="s">
        <v>1077</v>
      </c>
      <c r="M250" s="168" t="s">
        <v>1080</v>
      </c>
    </row>
    <row r="251" spans="1:13" s="158" customFormat="1" ht="16.899999999999999" customHeight="1">
      <c r="A251" s="171"/>
      <c r="B251" s="169" t="s">
        <v>1081</v>
      </c>
      <c r="C251" s="160"/>
      <c r="D251" s="161"/>
      <c r="E251" s="162"/>
      <c r="F251" s="163"/>
      <c r="G251" s="164"/>
      <c r="H251" s="164"/>
      <c r="I251" s="165"/>
      <c r="J251" s="166"/>
      <c r="K251" s="167"/>
      <c r="L251" s="168"/>
      <c r="M251" s="170" t="s">
        <v>1082</v>
      </c>
    </row>
    <row r="252" spans="1:13" s="158" customFormat="1" ht="16.899999999999999" customHeight="1">
      <c r="A252" s="198">
        <v>72100201</v>
      </c>
      <c r="B252" s="160" t="s">
        <v>1083</v>
      </c>
      <c r="C252" s="160" t="s">
        <v>1084</v>
      </c>
      <c r="D252" s="161" t="s">
        <v>726</v>
      </c>
      <c r="E252" s="162" t="s">
        <v>1085</v>
      </c>
      <c r="F252" s="163">
        <f>VLOOKUP(A252,[2]wb!B$8:Q$1206,16,0)</f>
        <v>60.865079365079367</v>
      </c>
      <c r="G252" s="164">
        <f>VLOOKUP(A252,[2]gs!B$8:Q$1206,16,0)</f>
        <v>27.826388888888889</v>
      </c>
      <c r="H252" s="164">
        <f>VLOOKUP(A252,[2]j1!B$8:Q$1206,16,0)</f>
        <v>60.865079365079367</v>
      </c>
      <c r="I252" s="165">
        <f>VLOOKUP(A252,[2]pt!C$8:R$1206,16,0)</f>
        <v>44.355180376749509</v>
      </c>
      <c r="J252" s="166" t="s">
        <v>1086</v>
      </c>
      <c r="K252" s="167" t="s">
        <v>646</v>
      </c>
      <c r="L252" s="168" t="s">
        <v>1087</v>
      </c>
      <c r="M252" s="168" t="s">
        <v>1088</v>
      </c>
    </row>
    <row r="253" spans="1:13" s="158" customFormat="1" ht="16.899999999999999" customHeight="1">
      <c r="A253" s="198">
        <v>72100202</v>
      </c>
      <c r="B253" s="160" t="s">
        <v>1089</v>
      </c>
      <c r="C253" s="160" t="s">
        <v>1090</v>
      </c>
      <c r="D253" s="161" t="s">
        <v>1091</v>
      </c>
      <c r="E253" s="162" t="s">
        <v>1092</v>
      </c>
      <c r="F253" s="163">
        <f>VLOOKUP(A253,[2]wb!B$8:Q$1206,16,0)</f>
        <v>46.579861111111114</v>
      </c>
      <c r="G253" s="164">
        <f>VLOOKUP(A253,[2]gs!B$8:Q$1206,16,0)</f>
        <v>35.847222222222221</v>
      </c>
      <c r="H253" s="164">
        <f>VLOOKUP(A253,[2]j1!B$8:Q$1206,16,0)</f>
        <v>46.579861111111114</v>
      </c>
      <c r="I253" s="165">
        <f>VLOOKUP(A253,[2]pt!C$8:R$1206,16,0)</f>
        <v>41.216610286703506</v>
      </c>
      <c r="J253" s="166" t="s">
        <v>1093</v>
      </c>
      <c r="K253" s="167" t="s">
        <v>1094</v>
      </c>
      <c r="L253" s="168" t="s">
        <v>1095</v>
      </c>
      <c r="M253" s="168" t="s">
        <v>1096</v>
      </c>
    </row>
    <row r="254" spans="1:13" s="158" customFormat="1" ht="16.899999999999999" customHeight="1">
      <c r="A254" s="198">
        <v>72100204</v>
      </c>
      <c r="B254" s="160" t="s">
        <v>1097</v>
      </c>
      <c r="C254" s="160"/>
      <c r="D254" s="161" t="s">
        <v>1098</v>
      </c>
      <c r="E254" s="162" t="s">
        <v>1099</v>
      </c>
      <c r="F254" s="163">
        <f>VLOOKUP(A254,[2]wb!B$8:Q$1206,16,0)</f>
        <v>14.874007936507937</v>
      </c>
      <c r="G254" s="164">
        <f>VLOOKUP(A254,[2]gs!B$8:Q$1206,16,0)</f>
        <v>13.805555555555557</v>
      </c>
      <c r="H254" s="164">
        <f>VLOOKUP(A254,[2]j1!B$8:Q$1206,16,0)</f>
        <v>29.333333333333332</v>
      </c>
      <c r="I254" s="165">
        <f>VLOOKUP(A254,[2]pt!C$8:R$1206,16,0)</f>
        <v>15.748023688663148</v>
      </c>
      <c r="J254" s="166" t="s">
        <v>1100</v>
      </c>
      <c r="K254" s="167" t="s">
        <v>1101</v>
      </c>
      <c r="L254" s="168"/>
      <c r="M254" s="168" t="s">
        <v>1102</v>
      </c>
    </row>
    <row r="255" spans="1:13" s="158" customFormat="1" ht="16.899999999999999" customHeight="1">
      <c r="A255" s="171"/>
      <c r="B255" s="169" t="s">
        <v>1103</v>
      </c>
      <c r="C255" s="160"/>
      <c r="D255" s="161"/>
      <c r="E255" s="162"/>
      <c r="F255" s="163"/>
      <c r="G255" s="164"/>
      <c r="H255" s="164"/>
      <c r="I255" s="165"/>
      <c r="J255" s="166"/>
      <c r="K255" s="167"/>
      <c r="L255" s="168"/>
      <c r="M255" s="170" t="s">
        <v>1104</v>
      </c>
    </row>
    <row r="256" spans="1:13" s="158" customFormat="1" ht="16.899999999999999" customHeight="1">
      <c r="A256" s="198">
        <v>72200102</v>
      </c>
      <c r="B256" s="160" t="s">
        <v>1105</v>
      </c>
      <c r="C256" s="160"/>
      <c r="D256" s="161" t="s">
        <v>404</v>
      </c>
      <c r="E256" s="162" t="s">
        <v>937</v>
      </c>
      <c r="F256" s="163">
        <f>VLOOKUP(A256,[2]wb!B$8:Q$1206,16,0)</f>
        <v>5.9549999999999983</v>
      </c>
      <c r="G256" s="164">
        <f>VLOOKUP(A256,[2]gs!B$8:Q$1206,16,0)</f>
        <v>5.9549999999999983</v>
      </c>
      <c r="H256" s="164">
        <f>VLOOKUP(A256,[2]j1!B$8:Q$1206,16,0)</f>
        <v>6.0758333333333319</v>
      </c>
      <c r="I256" s="165">
        <f>VLOOKUP(A256,[2]pt!C$8:R$1206,16,0)</f>
        <v>5.9848127095370875</v>
      </c>
      <c r="J256" s="166" t="s">
        <v>938</v>
      </c>
      <c r="K256" s="167" t="s">
        <v>407</v>
      </c>
      <c r="L256" s="168" t="s">
        <v>793</v>
      </c>
      <c r="M256" s="168" t="s">
        <v>1106</v>
      </c>
    </row>
    <row r="257" spans="1:13" s="158" customFormat="1" ht="16.899999999999999" customHeight="1">
      <c r="A257" s="198">
        <v>72200104</v>
      </c>
      <c r="B257" s="160" t="s">
        <v>1107</v>
      </c>
      <c r="C257" s="160"/>
      <c r="D257" s="161" t="s">
        <v>404</v>
      </c>
      <c r="E257" s="162" t="s">
        <v>937</v>
      </c>
      <c r="F257" s="163">
        <f>VLOOKUP(A257,[2]wb!B$8:Q$1206,16,0)</f>
        <v>5.435833333333334</v>
      </c>
      <c r="G257" s="164">
        <f>VLOOKUP(A257,[2]gs!B$8:Q$1206,16,0)</f>
        <v>5.435833333333334</v>
      </c>
      <c r="H257" s="164">
        <f>VLOOKUP(A257,[2]j1!B$8:Q$1206,16,0)</f>
        <v>6.064166666666666</v>
      </c>
      <c r="I257" s="165">
        <f>VLOOKUP(A257,[2]pt!C$8:R$1206,16,0)</f>
        <v>5.5908594229261865</v>
      </c>
      <c r="J257" s="166" t="s">
        <v>938</v>
      </c>
      <c r="K257" s="167" t="s">
        <v>407</v>
      </c>
      <c r="L257" s="168" t="s">
        <v>793</v>
      </c>
      <c r="M257" s="168" t="s">
        <v>935</v>
      </c>
    </row>
    <row r="258" spans="1:13" s="158" customFormat="1" ht="16.899999999999999" customHeight="1">
      <c r="A258" s="148"/>
      <c r="B258" s="169" t="s">
        <v>354</v>
      </c>
      <c r="C258" s="160"/>
      <c r="D258" s="161"/>
      <c r="E258" s="162"/>
      <c r="F258" s="163"/>
      <c r="G258" s="164"/>
      <c r="H258" s="164"/>
      <c r="I258" s="165"/>
      <c r="J258" s="166"/>
      <c r="K258" s="167"/>
      <c r="L258" s="168"/>
      <c r="M258" s="170" t="s">
        <v>1108</v>
      </c>
    </row>
    <row r="259" spans="1:13" s="158" customFormat="1" ht="34.15" customHeight="1">
      <c r="A259" s="198">
        <v>125400104</v>
      </c>
      <c r="B259" s="160" t="s">
        <v>1109</v>
      </c>
      <c r="C259" s="160"/>
      <c r="D259" s="161"/>
      <c r="E259" s="162" t="s">
        <v>1110</v>
      </c>
      <c r="F259" s="163">
        <f>VLOOKUP(A259,[2]wb!B$8:Q$1206,16,0)</f>
        <v>1405</v>
      </c>
      <c r="G259" s="164">
        <f>VLOOKUP(A259,[2]gs!B$8:Q$1206,16,0)</f>
        <v>1405</v>
      </c>
      <c r="H259" s="164">
        <f>VLOOKUP(A259,[2]j1!B$8:Q$1206,16,0)</f>
        <v>2277.0833333333335</v>
      </c>
      <c r="I259" s="165">
        <f>VLOOKUP(A259,[2]pt!C$8:R$1206,16,0)</f>
        <v>1625.5796588597223</v>
      </c>
      <c r="J259" s="166" t="s">
        <v>1111</v>
      </c>
      <c r="K259" s="167"/>
      <c r="L259" s="168"/>
      <c r="M259" s="168" t="s">
        <v>1112</v>
      </c>
    </row>
    <row r="260" spans="1:13" s="158" customFormat="1" ht="36" customHeight="1">
      <c r="A260" s="198">
        <v>125400105</v>
      </c>
      <c r="B260" s="160" t="s">
        <v>1113</v>
      </c>
      <c r="C260" s="160"/>
      <c r="D260" s="161"/>
      <c r="E260" s="162" t="s">
        <v>1110</v>
      </c>
      <c r="F260" s="163">
        <f>VLOOKUP(A260,[2]wb!B$8:Q$1206,16,0)</f>
        <v>1055</v>
      </c>
      <c r="G260" s="164">
        <f>VLOOKUP(A260,[2]gs!B$8:Q$1206,16,0)</f>
        <v>1055</v>
      </c>
      <c r="H260" s="164">
        <f>VLOOKUP(A260,[2]j1!B$8:Q$1206,16,0)</f>
        <v>2329.1666666666665</v>
      </c>
      <c r="I260" s="165">
        <f>VLOOKUP(A260,[2]pt!C$8:R$1206,16,0)</f>
        <v>1377.280266026293</v>
      </c>
      <c r="J260" s="166" t="s">
        <v>1111</v>
      </c>
      <c r="K260" s="167"/>
      <c r="L260" s="168"/>
      <c r="M260" s="168" t="s">
        <v>1114</v>
      </c>
    </row>
    <row r="261" spans="1:13" s="158" customFormat="1" ht="36" customHeight="1">
      <c r="A261" s="198">
        <v>125400106</v>
      </c>
      <c r="B261" s="160" t="s">
        <v>1115</v>
      </c>
      <c r="C261" s="160"/>
      <c r="D261" s="161"/>
      <c r="E261" s="162" t="s">
        <v>1110</v>
      </c>
      <c r="F261" s="163">
        <f>VLOOKUP(A261,[2]wb!B$8:Q$1206,16,0)</f>
        <v>705</v>
      </c>
      <c r="G261" s="164">
        <f>VLOOKUP(A261,[2]gs!B$8:Q$1206,16,0)</f>
        <v>705</v>
      </c>
      <c r="H261" s="164">
        <f>VLOOKUP(A261,[2]j1!B$8:Q$1206,16,0)</f>
        <v>1516.6666666666667</v>
      </c>
      <c r="I261" s="165">
        <f>VLOOKUP(A261,[2]pt!C$8:R$1206,16,0)</f>
        <v>910.29822047718051</v>
      </c>
      <c r="J261" s="166" t="s">
        <v>1111</v>
      </c>
      <c r="K261" s="167"/>
      <c r="L261" s="168"/>
      <c r="M261" s="168" t="s">
        <v>1116</v>
      </c>
    </row>
    <row r="262" spans="1:13" s="158" customFormat="1" ht="16.899999999999999" customHeight="1">
      <c r="A262" s="148"/>
      <c r="B262" s="169" t="s">
        <v>1117</v>
      </c>
      <c r="C262" s="160"/>
      <c r="D262" s="161"/>
      <c r="E262" s="162"/>
      <c r="F262" s="163"/>
      <c r="G262" s="164"/>
      <c r="H262" s="164"/>
      <c r="I262" s="165"/>
      <c r="J262" s="166"/>
      <c r="K262" s="167"/>
      <c r="L262" s="168"/>
      <c r="M262" s="170" t="s">
        <v>1118</v>
      </c>
    </row>
    <row r="263" spans="1:13" s="158" customFormat="1" ht="16.899999999999999" customHeight="1">
      <c r="A263" s="199">
        <v>101100102</v>
      </c>
      <c r="B263" s="188" t="s">
        <v>1119</v>
      </c>
      <c r="C263" s="160"/>
      <c r="D263" s="161"/>
      <c r="E263" s="162" t="s">
        <v>1110</v>
      </c>
      <c r="F263" s="163">
        <f>VLOOKUP(A263,[2]wb!B$8:Q$1206,16,0)</f>
        <v>2697.5405092592587</v>
      </c>
      <c r="G263" s="164">
        <f>VLOOKUP(A263,[2]gs!B$8:Q$1206,16,0)</f>
        <v>487.70833333333343</v>
      </c>
      <c r="H263" s="164">
        <f>VLOOKUP(A263,[2]j1!B$8:Q$1206,16,0)</f>
        <v>4100</v>
      </c>
      <c r="I263" s="165">
        <f>VLOOKUP(A263,[2]pt!C$8:R$1206,16,0)</f>
        <v>2106.8324700404296</v>
      </c>
      <c r="J263" s="166" t="s">
        <v>1111</v>
      </c>
      <c r="K263" s="167"/>
      <c r="L263" s="168"/>
      <c r="M263" s="168" t="s">
        <v>1120</v>
      </c>
    </row>
    <row r="264" spans="1:13" s="201" customFormat="1" ht="16.899999999999999" customHeight="1">
      <c r="A264" s="200"/>
      <c r="B264" s="169" t="s">
        <v>1121</v>
      </c>
      <c r="C264" s="160"/>
      <c r="D264" s="161"/>
      <c r="E264" s="162"/>
      <c r="F264" s="163"/>
      <c r="G264" s="164"/>
      <c r="H264" s="164"/>
      <c r="I264" s="165"/>
      <c r="J264" s="166"/>
      <c r="K264" s="167"/>
      <c r="L264" s="168"/>
      <c r="M264" s="170" t="s">
        <v>1122</v>
      </c>
    </row>
    <row r="265" spans="1:13" s="158" customFormat="1" ht="16.899999999999999" customHeight="1">
      <c r="A265" s="198">
        <v>101100201</v>
      </c>
      <c r="B265" s="160" t="s">
        <v>1123</v>
      </c>
      <c r="C265" s="160"/>
      <c r="D265" s="161"/>
      <c r="E265" s="162" t="s">
        <v>1110</v>
      </c>
      <c r="F265" s="163">
        <f>VLOOKUP(A265,[2]wb!B$8:Q$1206,16,0)</f>
        <v>3746.2797619047615</v>
      </c>
      <c r="G265" s="164">
        <f>VLOOKUP(A265,[2]gs!B$8:Q$1206,16,0)</f>
        <v>2788.3333333333335</v>
      </c>
      <c r="H265" s="164">
        <f>VLOOKUP(A265,[2]j1!B$8:Q$1206,16,0)</f>
        <v>4600</v>
      </c>
      <c r="I265" s="165">
        <f>VLOOKUP(A265,[2]pt!C$8:R$1206,16,0)</f>
        <v>3736.233663516256</v>
      </c>
      <c r="J265" s="166" t="s">
        <v>1111</v>
      </c>
      <c r="K265" s="167"/>
      <c r="L265" s="168"/>
      <c r="M265" s="168" t="s">
        <v>1124</v>
      </c>
    </row>
    <row r="266" spans="1:13" s="158" customFormat="1" ht="16.899999999999999" customHeight="1">
      <c r="A266" s="148"/>
      <c r="B266" s="169" t="s">
        <v>1125</v>
      </c>
      <c r="C266" s="160"/>
      <c r="D266" s="161"/>
      <c r="E266" s="162"/>
      <c r="F266" s="163"/>
      <c r="G266" s="164"/>
      <c r="H266" s="164"/>
      <c r="I266" s="165"/>
      <c r="J266" s="166"/>
      <c r="K266" s="167"/>
      <c r="L266" s="168"/>
      <c r="M266" s="170" t="s">
        <v>1126</v>
      </c>
    </row>
    <row r="267" spans="1:13" s="158" customFormat="1" ht="16.899999999999999" customHeight="1">
      <c r="A267" s="199">
        <v>101200101</v>
      </c>
      <c r="B267" s="160" t="s">
        <v>1127</v>
      </c>
      <c r="C267" s="160"/>
      <c r="D267" s="161"/>
      <c r="E267" s="162" t="s">
        <v>1110</v>
      </c>
      <c r="F267" s="163">
        <f>VLOOKUP(A267,[2]wb!B$8:Q$1206,16,0)</f>
        <v>6416.4027777777774</v>
      </c>
      <c r="G267" s="164">
        <f>VLOOKUP(A267,[2]gs!B$8:Q$1206,16,0)</f>
        <v>3200</v>
      </c>
      <c r="H267" s="164">
        <f>VLOOKUP(A267,[2]j1!B$8:Q$1206,16,0)</f>
        <v>6000</v>
      </c>
      <c r="I267" s="165">
        <f>VLOOKUP(A267,[2]pt!C$8:R$1206,16,0)</f>
        <v>4920.9864396681587</v>
      </c>
      <c r="J267" s="166" t="s">
        <v>1111</v>
      </c>
      <c r="K267" s="167"/>
      <c r="L267" s="168"/>
      <c r="M267" s="168" t="s">
        <v>1128</v>
      </c>
    </row>
    <row r="268" spans="1:13" s="158" customFormat="1" ht="16.149999999999999" customHeight="1">
      <c r="A268" s="148"/>
      <c r="B268" s="169" t="s">
        <v>1129</v>
      </c>
      <c r="C268" s="160"/>
      <c r="D268" s="161"/>
      <c r="E268" s="162"/>
      <c r="F268" s="163"/>
      <c r="G268" s="164"/>
      <c r="H268" s="164"/>
      <c r="I268" s="165"/>
      <c r="J268" s="166"/>
      <c r="K268" s="167"/>
      <c r="L268" s="168"/>
      <c r="M268" s="170" t="s">
        <v>1130</v>
      </c>
    </row>
    <row r="269" spans="1:13" s="158" customFormat="1" ht="16.149999999999999" customHeight="1">
      <c r="A269" s="198">
        <v>95400202</v>
      </c>
      <c r="B269" s="160" t="s">
        <v>1131</v>
      </c>
      <c r="C269" s="160"/>
      <c r="D269" s="161" t="s">
        <v>1020</v>
      </c>
      <c r="E269" s="162" t="s">
        <v>1132</v>
      </c>
      <c r="F269" s="163">
        <f>VLOOKUP(A269,[2]wb!B$8:Q$1206,16,0)</f>
        <v>4.4453124999999991</v>
      </c>
      <c r="G269" s="164">
        <f>VLOOKUP(A269,[2]gs!B$8:Q$1206,16,0)</f>
        <v>4.4861111111111107</v>
      </c>
      <c r="H269" s="164">
        <f>VLOOKUP(A269,[2]j1!B$8:Q$1206,16,0)</f>
        <v>4.979166666666667</v>
      </c>
      <c r="I269" s="165">
        <f>VLOOKUP(A269,[2]pt!C$8:R$1206,16,0)</f>
        <v>4.4839360188704793</v>
      </c>
      <c r="J269" s="166" t="s">
        <v>1133</v>
      </c>
      <c r="K269" s="167" t="s">
        <v>912</v>
      </c>
      <c r="L269" s="168"/>
      <c r="M269" s="168" t="s">
        <v>1134</v>
      </c>
    </row>
    <row r="270" spans="1:13" s="158" customFormat="1" ht="16.149999999999999" customHeight="1">
      <c r="A270" s="198">
        <v>95400203</v>
      </c>
      <c r="B270" s="160" t="s">
        <v>1135</v>
      </c>
      <c r="C270" s="160" t="s">
        <v>1136</v>
      </c>
      <c r="D270" s="161" t="s">
        <v>1098</v>
      </c>
      <c r="E270" s="162" t="s">
        <v>1137</v>
      </c>
      <c r="F270" s="163">
        <f>VLOOKUP(A270,[2]wb!B$8:Q$1206,16,0)</f>
        <v>6.4409722222222223</v>
      </c>
      <c r="G270" s="164">
        <f>VLOOKUP(A270,[2]gs!B$8:Q$1206,16,0)</f>
        <v>5.666666666666667</v>
      </c>
      <c r="H270" s="164">
        <f>VLOOKUP(A270,[2]j1!B$8:Q$1206,16,0)</f>
        <v>7</v>
      </c>
      <c r="I270" s="165">
        <f>VLOOKUP(A270,[2]pt!C$8:R$1206,16,0)</f>
        <v>5.9685106337406957</v>
      </c>
      <c r="J270" s="166" t="s">
        <v>1138</v>
      </c>
      <c r="K270" s="167" t="s">
        <v>1101</v>
      </c>
      <c r="L270" s="168" t="s">
        <v>1139</v>
      </c>
      <c r="M270" s="168" t="s">
        <v>1140</v>
      </c>
    </row>
    <row r="271" spans="1:13" s="158" customFormat="1" ht="16.149999999999999" customHeight="1">
      <c r="A271" s="198">
        <v>95400204</v>
      </c>
      <c r="B271" s="160" t="s">
        <v>1141</v>
      </c>
      <c r="C271" s="160" t="s">
        <v>1142</v>
      </c>
      <c r="D271" s="161" t="s">
        <v>1004</v>
      </c>
      <c r="E271" s="162" t="s">
        <v>1137</v>
      </c>
      <c r="F271" s="163">
        <f>VLOOKUP(A271,[2]wb!B$8:Q$1206,16,0)</f>
        <v>1.0590277777777781</v>
      </c>
      <c r="G271" s="164">
        <f>VLOOKUP(A271,[2]gs!B$8:Q$1206,16,0)</f>
        <v>0.53472222222222221</v>
      </c>
      <c r="H271" s="164">
        <f>VLOOKUP(A271,[2]j1!B$8:Q$1206,16,0)</f>
        <v>1</v>
      </c>
      <c r="I271" s="165">
        <f>VLOOKUP(A271,[2]pt!C$8:R$1206,16,0)</f>
        <v>0.72844537193490977</v>
      </c>
      <c r="J271" s="166" t="s">
        <v>1138</v>
      </c>
      <c r="K271" s="167" t="s">
        <v>1007</v>
      </c>
      <c r="L271" s="168" t="s">
        <v>1143</v>
      </c>
      <c r="M271" s="168" t="s">
        <v>1144</v>
      </c>
    </row>
    <row r="272" spans="1:13" s="158" customFormat="1" ht="16.149999999999999" customHeight="1">
      <c r="A272" s="198">
        <v>95400206</v>
      </c>
      <c r="B272" s="160" t="s">
        <v>1145</v>
      </c>
      <c r="C272" s="160" t="s">
        <v>1146</v>
      </c>
      <c r="D272" s="161" t="s">
        <v>1020</v>
      </c>
      <c r="E272" s="162" t="s">
        <v>1147</v>
      </c>
      <c r="F272" s="163">
        <f>VLOOKUP(A272,[2]wb!B$8:Q$1206,16,0)</f>
        <v>0.60937499999999989</v>
      </c>
      <c r="G272" s="164">
        <f>VLOOKUP(A272,[2]gs!B$8:Q$1206,16,0)</f>
        <v>0.50694444444444442</v>
      </c>
      <c r="H272" s="164">
        <f>VLOOKUP(A272,[2]j1!B$8:Q$1206,16,0)</f>
        <v>1</v>
      </c>
      <c r="I272" s="165">
        <f>VLOOKUP(A272,[2]pt!C$8:R$1206,16,0)</f>
        <v>0.55459257344953461</v>
      </c>
      <c r="J272" s="166" t="s">
        <v>1148</v>
      </c>
      <c r="K272" s="167" t="s">
        <v>912</v>
      </c>
      <c r="L272" s="168" t="s">
        <v>1149</v>
      </c>
      <c r="M272" s="168" t="s">
        <v>1150</v>
      </c>
    </row>
    <row r="273" spans="1:13" s="158" customFormat="1" ht="16.149999999999999" customHeight="1">
      <c r="A273" s="148"/>
      <c r="B273" s="169" t="s">
        <v>1151</v>
      </c>
      <c r="C273" s="160"/>
      <c r="D273" s="161"/>
      <c r="E273" s="162"/>
      <c r="F273" s="163"/>
      <c r="G273" s="164"/>
      <c r="H273" s="164"/>
      <c r="I273" s="165"/>
      <c r="J273" s="166"/>
      <c r="K273" s="167"/>
      <c r="L273" s="168"/>
      <c r="M273" s="170" t="s">
        <v>1152</v>
      </c>
    </row>
    <row r="274" spans="1:13" s="158" customFormat="1" ht="16.149999999999999" customHeight="1">
      <c r="A274" s="198">
        <v>95400602</v>
      </c>
      <c r="B274" s="177" t="s">
        <v>1153</v>
      </c>
      <c r="C274" s="177" t="s">
        <v>1154</v>
      </c>
      <c r="D274" s="178" t="s">
        <v>413</v>
      </c>
      <c r="E274" s="179" t="s">
        <v>1155</v>
      </c>
      <c r="F274" s="180">
        <f>VLOOKUP(A274,[2]wb!B$8:Q$1206,16,0)</f>
        <v>1.5208333333333333</v>
      </c>
      <c r="G274" s="181">
        <f>VLOOKUP(A274,[2]gs!B$8:Q$1206,16,0)</f>
        <v>1.3472222222222223</v>
      </c>
      <c r="H274" s="181">
        <f>VLOOKUP(A274,[2]j1!B$8:Q$1206,16,0)</f>
        <v>1.9722222222222223</v>
      </c>
      <c r="I274" s="182">
        <f>VLOOKUP(A274,[2]pt!C$8:R$1206,16,0)</f>
        <v>1.4437460675268301</v>
      </c>
      <c r="J274" s="183" t="s">
        <v>1156</v>
      </c>
      <c r="K274" s="184" t="s">
        <v>416</v>
      </c>
      <c r="L274" s="185" t="s">
        <v>1157</v>
      </c>
      <c r="M274" s="185" t="s">
        <v>1158</v>
      </c>
    </row>
    <row r="275" spans="1:13" s="158" customFormat="1" ht="16.149999999999999" customHeight="1">
      <c r="A275" s="148"/>
      <c r="B275" s="149" t="s">
        <v>2146</v>
      </c>
      <c r="C275" s="420"/>
      <c r="D275" s="150"/>
      <c r="E275" s="416"/>
      <c r="F275" s="417"/>
      <c r="G275" s="418"/>
      <c r="H275" s="418"/>
      <c r="I275" s="419"/>
      <c r="J275" s="155"/>
      <c r="K275" s="156"/>
      <c r="L275" s="421"/>
      <c r="M275" s="157" t="s">
        <v>1159</v>
      </c>
    </row>
    <row r="276" spans="1:13" s="158" customFormat="1" ht="16.149999999999999" customHeight="1">
      <c r="A276" s="198">
        <v>62100101</v>
      </c>
      <c r="B276" s="160" t="s">
        <v>1160</v>
      </c>
      <c r="C276" s="160"/>
      <c r="D276" s="161"/>
      <c r="E276" s="162" t="s">
        <v>1161</v>
      </c>
      <c r="F276" s="163">
        <f>VLOOKUP(A276,[2]wb!B$8:Q$1206,16,0)</f>
        <v>38.849206349206341</v>
      </c>
      <c r="G276" s="164">
        <f>VLOOKUP(A276,[2]gs!B$8:Q$1206,16,0)</f>
        <v>47.1875</v>
      </c>
      <c r="H276" s="164">
        <f>VLOOKUP(A276,[2]j1!B$8:Q$1206,16,0)</f>
        <v>80</v>
      </c>
      <c r="I276" s="165">
        <f>VLOOKUP(A276,[2]pt!C$8:R$1206,16,0)</f>
        <v>39.28492974038145</v>
      </c>
      <c r="J276" s="166" t="s">
        <v>1162</v>
      </c>
      <c r="K276" s="167"/>
      <c r="L276" s="168"/>
      <c r="M276" s="168" t="s">
        <v>1163</v>
      </c>
    </row>
    <row r="277" spans="1:13" s="158" customFormat="1" ht="22.5" customHeight="1">
      <c r="A277" s="198">
        <v>62200101</v>
      </c>
      <c r="B277" s="160" t="s">
        <v>1164</v>
      </c>
      <c r="C277" s="160"/>
      <c r="D277" s="161"/>
      <c r="E277" s="162" t="s">
        <v>1165</v>
      </c>
      <c r="F277" s="163">
        <f>VLOOKUP(A277,[2]wb!B$8:Q$1206,16,0)</f>
        <v>49.418402777777771</v>
      </c>
      <c r="G277" s="164">
        <f>VLOOKUP(A277,[2]gs!B$8:Q$1206,16,0)</f>
        <v>27.638888888888889</v>
      </c>
      <c r="H277" s="164">
        <f>VLOOKUP(A277,[2]j1!B$8:Q$1206,16,0)</f>
        <v>150</v>
      </c>
      <c r="I277" s="165">
        <f>VLOOKUP(A277,[2]pt!C$8:R$1206,16,0)</f>
        <v>53.239547464888837</v>
      </c>
      <c r="J277" s="166" t="s">
        <v>1166</v>
      </c>
      <c r="K277" s="167"/>
      <c r="L277" s="168"/>
      <c r="M277" s="168" t="s">
        <v>1167</v>
      </c>
    </row>
    <row r="278" spans="1:13" s="158" customFormat="1" ht="16.149999999999999" customHeight="1">
      <c r="A278" s="148"/>
      <c r="B278" s="169" t="s">
        <v>1168</v>
      </c>
      <c r="C278" s="160"/>
      <c r="D278" s="161"/>
      <c r="E278" s="162"/>
      <c r="F278" s="163"/>
      <c r="G278" s="164"/>
      <c r="H278" s="164"/>
      <c r="I278" s="165"/>
      <c r="J278" s="166"/>
      <c r="K278" s="167"/>
      <c r="L278" s="168"/>
      <c r="M278" s="170" t="s">
        <v>1169</v>
      </c>
    </row>
    <row r="279" spans="1:13" s="158" customFormat="1" ht="21" customHeight="1">
      <c r="A279" s="198">
        <v>61100101</v>
      </c>
      <c r="B279" s="160" t="s">
        <v>1170</v>
      </c>
      <c r="C279" s="160" t="s">
        <v>1171</v>
      </c>
      <c r="D279" s="161" t="s">
        <v>1172</v>
      </c>
      <c r="E279" s="162" t="s">
        <v>1173</v>
      </c>
      <c r="F279" s="163">
        <f>VLOOKUP(A279,[2]wb!B$8:Q$1206,16,0)</f>
        <v>14.829365079365081</v>
      </c>
      <c r="G279" s="164">
        <f>VLOOKUP(A279,[2]gs!B$8:Q$1206,16,0)</f>
        <v>13.145833333333334</v>
      </c>
      <c r="H279" s="164">
        <f>VLOOKUP(A279,[2]j1!B$8:Q$1206,16,0)</f>
        <v>13.111111111111112</v>
      </c>
      <c r="I279" s="165">
        <f>VLOOKUP(A279,[2]pt!C$8:R$1206,16,0)</f>
        <v>14.110198879923649</v>
      </c>
      <c r="J279" s="166" t="s">
        <v>1174</v>
      </c>
      <c r="K279" s="189" t="s">
        <v>1175</v>
      </c>
      <c r="L279" s="168"/>
      <c r="M279" s="168" t="s">
        <v>1176</v>
      </c>
    </row>
    <row r="280" spans="1:13" s="158" customFormat="1" ht="16.149999999999999" customHeight="1">
      <c r="A280" s="198">
        <v>61100102</v>
      </c>
      <c r="B280" s="160" t="s">
        <v>1177</v>
      </c>
      <c r="C280" s="160"/>
      <c r="D280" s="161" t="s">
        <v>413</v>
      </c>
      <c r="E280" s="162" t="s">
        <v>1178</v>
      </c>
      <c r="F280" s="163">
        <f>VLOOKUP(A280,[2]wb!B$8:Q$1206,16,0)</f>
        <v>19.901909722222225</v>
      </c>
      <c r="G280" s="164">
        <f>VLOOKUP(A280,[2]gs!B$8:Q$1206,16,0)</f>
        <v>16.555555555555561</v>
      </c>
      <c r="H280" s="164">
        <f>VLOOKUP(A280,[2]j1!B$8:Q$1206,16,0)</f>
        <v>23.374131944444446</v>
      </c>
      <c r="I280" s="165">
        <f>VLOOKUP(A280,[2]pt!C$8:R$1206,16,0)</f>
        <v>18.902200977197982</v>
      </c>
      <c r="J280" s="166" t="s">
        <v>1179</v>
      </c>
      <c r="K280" s="167" t="s">
        <v>416</v>
      </c>
      <c r="L280" s="168"/>
      <c r="M280" s="168" t="s">
        <v>1180</v>
      </c>
    </row>
    <row r="281" spans="1:13" s="158" customFormat="1" ht="16.149999999999999" customHeight="1">
      <c r="A281" s="198">
        <v>61100103</v>
      </c>
      <c r="B281" s="160" t="s">
        <v>1181</v>
      </c>
      <c r="C281" s="160" t="s">
        <v>1182</v>
      </c>
      <c r="D281" s="161" t="s">
        <v>404</v>
      </c>
      <c r="E281" s="162" t="s">
        <v>1183</v>
      </c>
      <c r="F281" s="163">
        <f>VLOOKUP(A281,[2]wb!B$8:Q$1206,16,0)</f>
        <v>27.503968253968253</v>
      </c>
      <c r="G281" s="164">
        <f>VLOOKUP(A281,[2]gs!B$8:Q$1206,16,0)</f>
        <v>23.101190476190478</v>
      </c>
      <c r="H281" s="164">
        <f>VLOOKUP(A281,[2]j1!B$8:Q$1206,16,0)</f>
        <v>25.080357142857142</v>
      </c>
      <c r="I281" s="165">
        <f>VLOOKUP(A281,[2]pt!C$8:R$1206,16,0)</f>
        <v>25.752366082160933</v>
      </c>
      <c r="J281" s="166" t="s">
        <v>1184</v>
      </c>
      <c r="K281" s="167" t="s">
        <v>407</v>
      </c>
      <c r="L281" s="168" t="s">
        <v>1185</v>
      </c>
      <c r="M281" s="168" t="s">
        <v>1186</v>
      </c>
    </row>
    <row r="282" spans="1:13" s="158" customFormat="1" ht="16.149999999999999" customHeight="1">
      <c r="A282" s="198">
        <v>61100104</v>
      </c>
      <c r="B282" s="160" t="s">
        <v>1187</v>
      </c>
      <c r="C282" s="160" t="s">
        <v>1188</v>
      </c>
      <c r="D282" s="161" t="s">
        <v>413</v>
      </c>
      <c r="E282" s="162" t="s">
        <v>1189</v>
      </c>
      <c r="F282" s="163">
        <f>VLOOKUP(A282,[2]wb!B$8:Q$1206,16,0)</f>
        <v>15.638020833333334</v>
      </c>
      <c r="G282" s="164">
        <f>VLOOKUP(A282,[2]gs!B$8:Q$1206,16,0)</f>
        <v>10.027777777777777</v>
      </c>
      <c r="H282" s="164">
        <f>VLOOKUP(A282,[2]j1!B$8:Q$1206,16,0)</f>
        <v>16.263020833333332</v>
      </c>
      <c r="I282" s="165">
        <f>VLOOKUP(A282,[2]pt!C$8:R$1206,16,0)</f>
        <v>13.637744865110966</v>
      </c>
      <c r="J282" s="166" t="s">
        <v>1190</v>
      </c>
      <c r="K282" s="167" t="s">
        <v>416</v>
      </c>
      <c r="L282" s="168" t="s">
        <v>1191</v>
      </c>
      <c r="M282" s="168" t="s">
        <v>1192</v>
      </c>
    </row>
    <row r="283" spans="1:13" s="158" customFormat="1" ht="16.149999999999999" customHeight="1">
      <c r="A283" s="198">
        <v>61100107</v>
      </c>
      <c r="B283" s="160" t="s">
        <v>1193</v>
      </c>
      <c r="C283" s="160"/>
      <c r="D283" s="161" t="s">
        <v>404</v>
      </c>
      <c r="E283" s="162" t="s">
        <v>1194</v>
      </c>
      <c r="F283" s="163">
        <f>VLOOKUP(A283,[2]wb!B$8:Q$1206,16,0)</f>
        <v>14.381944444444443</v>
      </c>
      <c r="G283" s="164">
        <f>VLOOKUP(A283,[2]gs!B$8:Q$1206,16,0)</f>
        <v>10.277777777777777</v>
      </c>
      <c r="H283" s="164">
        <f>VLOOKUP(A283,[2]j1!B$8:Q$1206,16,0)</f>
        <v>16.833333333333332</v>
      </c>
      <c r="I283" s="165">
        <f>VLOOKUP(A283,[2]pt!C$8:R$1206,16,0)</f>
        <v>13.043078658953535</v>
      </c>
      <c r="J283" s="166" t="s">
        <v>1195</v>
      </c>
      <c r="K283" s="167" t="s">
        <v>407</v>
      </c>
      <c r="L283" s="168"/>
      <c r="M283" s="168" t="s">
        <v>1196</v>
      </c>
    </row>
    <row r="284" spans="1:13" s="158" customFormat="1" ht="16.149999999999999" customHeight="1">
      <c r="A284" s="198">
        <v>61100108</v>
      </c>
      <c r="B284" s="160" t="s">
        <v>1197</v>
      </c>
      <c r="C284" s="160" t="s">
        <v>1182</v>
      </c>
      <c r="D284" s="161" t="s">
        <v>404</v>
      </c>
      <c r="E284" s="162" t="s">
        <v>1198</v>
      </c>
      <c r="F284" s="163">
        <f>VLOOKUP(A284,[2]wb!B$8:Q$1206,16,0)</f>
        <v>24.764756944444443</v>
      </c>
      <c r="G284" s="164">
        <f>VLOOKUP(A284,[2]gs!B$8:Q$1206,16,0)</f>
        <v>21</v>
      </c>
      <c r="H284" s="164">
        <f>VLOOKUP(A284,[2]j1!B$8:Q$1206,16,0)</f>
        <v>24.666666666666668</v>
      </c>
      <c r="I284" s="165">
        <f>VLOOKUP(A284,[2]pt!C$8:R$1206,16,0)</f>
        <v>23.390179414756144</v>
      </c>
      <c r="J284" s="166" t="s">
        <v>1199</v>
      </c>
      <c r="K284" s="167" t="s">
        <v>407</v>
      </c>
      <c r="L284" s="168" t="s">
        <v>1185</v>
      </c>
      <c r="M284" s="168" t="s">
        <v>1200</v>
      </c>
    </row>
    <row r="285" spans="1:13" s="158" customFormat="1" ht="24" customHeight="1">
      <c r="A285" s="198">
        <v>61100109</v>
      </c>
      <c r="B285" s="160" t="s">
        <v>1201</v>
      </c>
      <c r="C285" s="160" t="s">
        <v>1202</v>
      </c>
      <c r="D285" s="161" t="s">
        <v>1091</v>
      </c>
      <c r="E285" s="162" t="s">
        <v>1203</v>
      </c>
      <c r="F285" s="163">
        <f>VLOOKUP(A285,[2]wb!B$8:Q$1206,16,0)</f>
        <v>41.857576884920633</v>
      </c>
      <c r="G285" s="164">
        <f>VLOOKUP(A285,[2]gs!B$8:Q$1206,16,0)</f>
        <v>34.953703703703702</v>
      </c>
      <c r="H285" s="164">
        <f>VLOOKUP(A285,[2]j1!B$8:Q$1206,16,0)</f>
        <v>42.5</v>
      </c>
      <c r="I285" s="165">
        <f>VLOOKUP(A285,[2]pt!C$8:R$1206,16,0)</f>
        <v>39.388164654846349</v>
      </c>
      <c r="J285" s="166" t="s">
        <v>1204</v>
      </c>
      <c r="K285" s="167" t="s">
        <v>1094</v>
      </c>
      <c r="L285" s="168" t="s">
        <v>1205</v>
      </c>
      <c r="M285" s="168" t="s">
        <v>1206</v>
      </c>
    </row>
    <row r="286" spans="1:13" s="158" customFormat="1" ht="16.149999999999999" customHeight="1">
      <c r="A286" s="148"/>
      <c r="B286" s="169" t="s">
        <v>317</v>
      </c>
      <c r="C286" s="160"/>
      <c r="D286" s="161"/>
      <c r="E286" s="162"/>
      <c r="F286" s="163"/>
      <c r="G286" s="164"/>
      <c r="H286" s="164"/>
      <c r="I286" s="165"/>
      <c r="J286" s="166"/>
      <c r="K286" s="167"/>
      <c r="L286" s="168"/>
      <c r="M286" s="170" t="s">
        <v>1207</v>
      </c>
    </row>
    <row r="287" spans="1:13" s="158" customFormat="1" ht="16.149999999999999" customHeight="1">
      <c r="A287" s="198">
        <v>95200101</v>
      </c>
      <c r="B287" s="160" t="s">
        <v>1208</v>
      </c>
      <c r="C287" s="160" t="s">
        <v>413</v>
      </c>
      <c r="D287" s="161"/>
      <c r="E287" s="162" t="s">
        <v>1209</v>
      </c>
      <c r="F287" s="163">
        <f>VLOOKUP(A287,[2]wb!B$8:Q$1206,16,0)</f>
        <v>2</v>
      </c>
      <c r="G287" s="164">
        <f>VLOOKUP(A287,[2]gs!B$8:Q$1206,16,0)</f>
        <v>2</v>
      </c>
      <c r="H287" s="164">
        <f>VLOOKUP(A287,[2]j1!B$8:Q$1206,16,0)</f>
        <v>2</v>
      </c>
      <c r="I287" s="165">
        <f>VLOOKUP(A287,[2]pt!C$8:R$1206,16,0)</f>
        <v>2</v>
      </c>
      <c r="J287" s="166" t="s">
        <v>1210</v>
      </c>
      <c r="K287" s="167" t="s">
        <v>416</v>
      </c>
      <c r="L287" s="168"/>
      <c r="M287" s="168" t="s">
        <v>1211</v>
      </c>
    </row>
    <row r="288" spans="1:13" s="158" customFormat="1" ht="16.149999999999999" customHeight="1">
      <c r="A288" s="148"/>
      <c r="B288" s="169" t="s">
        <v>1212</v>
      </c>
      <c r="C288" s="160"/>
      <c r="D288" s="161"/>
      <c r="E288" s="162"/>
      <c r="F288" s="163"/>
      <c r="G288" s="164"/>
      <c r="H288" s="164"/>
      <c r="I288" s="165"/>
      <c r="J288" s="166"/>
      <c r="K288" s="167"/>
      <c r="L288" s="168"/>
      <c r="M288" s="170" t="s">
        <v>1213</v>
      </c>
    </row>
    <row r="289" spans="1:13" s="158" customFormat="1" ht="16.149999999999999" customHeight="1">
      <c r="A289" s="198">
        <v>121300801</v>
      </c>
      <c r="B289" s="160" t="s">
        <v>1214</v>
      </c>
      <c r="C289" s="160" t="s">
        <v>1215</v>
      </c>
      <c r="D289" s="161" t="s">
        <v>555</v>
      </c>
      <c r="E289" s="162" t="s">
        <v>1216</v>
      </c>
      <c r="F289" s="163">
        <f>VLOOKUP(A289,[2]wb!B$8:Q$1206,16,0)</f>
        <v>202.66666666666666</v>
      </c>
      <c r="G289" s="164">
        <f>VLOOKUP(A289,[2]gs!B$8:Q$1206,16,0)</f>
        <v>186.75</v>
      </c>
      <c r="H289" s="164">
        <f>VLOOKUP(A289,[2]j1!B$8:Q$1206,16,0)</f>
        <v>202.66666666666666</v>
      </c>
      <c r="I289" s="165">
        <f>VLOOKUP(A289,[2]pt!C$8:R$1206,16,0)</f>
        <v>197.29550057967393</v>
      </c>
      <c r="J289" s="166" t="s">
        <v>1217</v>
      </c>
      <c r="K289" s="167" t="s">
        <v>558</v>
      </c>
      <c r="L289" s="168" t="s">
        <v>1218</v>
      </c>
      <c r="M289" s="168" t="s">
        <v>1219</v>
      </c>
    </row>
    <row r="290" spans="1:13" s="158" customFormat="1" ht="16.149999999999999" customHeight="1">
      <c r="A290" s="198">
        <v>121300802</v>
      </c>
      <c r="B290" s="160" t="s">
        <v>1220</v>
      </c>
      <c r="C290" s="160" t="s">
        <v>1221</v>
      </c>
      <c r="D290" s="161" t="s">
        <v>555</v>
      </c>
      <c r="E290" s="162" t="s">
        <v>1222</v>
      </c>
      <c r="F290" s="163">
        <f>VLOOKUP(A290,[2]wb!B$8:Q$1206,16,0)</f>
        <v>230.81249999999997</v>
      </c>
      <c r="G290" s="164">
        <f>VLOOKUP(A290,[2]gs!B$8:Q$1206,16,0)</f>
        <v>161.875</v>
      </c>
      <c r="H290" s="164">
        <f>VLOOKUP(A290,[2]j1!B$8:Q$1206,16,0)</f>
        <v>230.81249999999997</v>
      </c>
      <c r="I290" s="165">
        <f>VLOOKUP(A290,[2]pt!C$8:R$1206,16,0)</f>
        <v>207.54916415987051</v>
      </c>
      <c r="J290" s="166" t="s">
        <v>1223</v>
      </c>
      <c r="K290" s="167" t="s">
        <v>558</v>
      </c>
      <c r="L290" s="168" t="s">
        <v>1224</v>
      </c>
      <c r="M290" s="168" t="s">
        <v>1225</v>
      </c>
    </row>
    <row r="291" spans="1:13" s="158" customFormat="1" ht="15.4" customHeight="1">
      <c r="A291" s="171"/>
      <c r="B291" s="169" t="s">
        <v>1226</v>
      </c>
      <c r="C291" s="160"/>
      <c r="D291" s="161"/>
      <c r="E291" s="162"/>
      <c r="F291" s="163"/>
      <c r="G291" s="164"/>
      <c r="H291" s="164"/>
      <c r="I291" s="165"/>
      <c r="J291" s="166"/>
      <c r="K291" s="167"/>
      <c r="L291" s="168"/>
      <c r="M291" s="170" t="s">
        <v>1227</v>
      </c>
    </row>
    <row r="292" spans="1:13" s="158" customFormat="1" ht="15.4" customHeight="1">
      <c r="A292" s="198">
        <v>121300901</v>
      </c>
      <c r="B292" s="160" t="s">
        <v>1228</v>
      </c>
      <c r="C292" s="160" t="s">
        <v>1229</v>
      </c>
      <c r="D292" s="161" t="s">
        <v>404</v>
      </c>
      <c r="E292" s="162" t="s">
        <v>1038</v>
      </c>
      <c r="F292" s="163">
        <f>VLOOKUP(A292,[2]wb!B$8:Q$1206,16,0)</f>
        <v>183.91617063492063</v>
      </c>
      <c r="G292" s="164">
        <f>VLOOKUP(A292,[2]gs!B$8:Q$1206,16,0)</f>
        <v>159.86111111111109</v>
      </c>
      <c r="H292" s="164">
        <f>VLOOKUP(A292,[2]j1!B$8:Q$1206,16,0)</f>
        <v>183.91617063492063</v>
      </c>
      <c r="I292" s="165">
        <f>VLOOKUP(A292,[2]pt!C$8:R$1206,16,0)</f>
        <v>176.8880100248476</v>
      </c>
      <c r="J292" s="166" t="s">
        <v>1039</v>
      </c>
      <c r="K292" s="167" t="s">
        <v>407</v>
      </c>
      <c r="L292" s="168" t="s">
        <v>1229</v>
      </c>
      <c r="M292" s="168" t="s">
        <v>1230</v>
      </c>
    </row>
    <row r="293" spans="1:13" s="158" customFormat="1" ht="15.4" customHeight="1">
      <c r="A293" s="198">
        <v>121300904</v>
      </c>
      <c r="B293" s="160" t="s">
        <v>1231</v>
      </c>
      <c r="C293" s="160" t="s">
        <v>1229</v>
      </c>
      <c r="D293" s="161" t="s">
        <v>404</v>
      </c>
      <c r="E293" s="162" t="s">
        <v>1137</v>
      </c>
      <c r="F293" s="163">
        <f>VLOOKUP(A293,[2]wb!B$8:Q$1206,16,0)</f>
        <v>49.620833333333337</v>
      </c>
      <c r="G293" s="164">
        <f>VLOOKUP(A293,[2]gs!B$8:Q$1206,16,0)</f>
        <v>44.791666666666664</v>
      </c>
      <c r="H293" s="164">
        <f>VLOOKUP(A293,[2]j1!B$8:Q$1206,16,0)</f>
        <v>49.620833333333337</v>
      </c>
      <c r="I293" s="165">
        <f>VLOOKUP(A293,[2]pt!C$8:R$1206,16,0)</f>
        <v>48.209896939160167</v>
      </c>
      <c r="J293" s="166" t="s">
        <v>1232</v>
      </c>
      <c r="K293" s="167" t="s">
        <v>407</v>
      </c>
      <c r="L293" s="168" t="s">
        <v>1229</v>
      </c>
      <c r="M293" s="168" t="s">
        <v>1233</v>
      </c>
    </row>
    <row r="294" spans="1:13" s="158" customFormat="1" ht="15.4" customHeight="1">
      <c r="A294" s="198">
        <v>121300907</v>
      </c>
      <c r="B294" s="160" t="s">
        <v>1234</v>
      </c>
      <c r="C294" s="160" t="s">
        <v>1235</v>
      </c>
      <c r="D294" s="161" t="s">
        <v>404</v>
      </c>
      <c r="E294" s="162" t="s">
        <v>1236</v>
      </c>
      <c r="F294" s="163">
        <f>VLOOKUP(A294,[2]wb!B$8:Q$1206,16,0)</f>
        <v>6.3601190476190474</v>
      </c>
      <c r="G294" s="164">
        <f>VLOOKUP(A294,[2]gs!B$8:Q$1206,16,0)</f>
        <v>6.75</v>
      </c>
      <c r="H294" s="164">
        <f>VLOOKUP(A294,[2]j1!B$8:Q$1206,16,0)</f>
        <v>8.1875</v>
      </c>
      <c r="I294" s="165">
        <f>VLOOKUP(A294,[2]pt!C$8:R$1206,16,0)</f>
        <v>6.7063720830156717</v>
      </c>
      <c r="J294" s="166" t="s">
        <v>1237</v>
      </c>
      <c r="K294" s="167" t="s">
        <v>407</v>
      </c>
      <c r="L294" s="168" t="s">
        <v>1238</v>
      </c>
      <c r="M294" s="168" t="s">
        <v>1239</v>
      </c>
    </row>
    <row r="295" spans="1:13" s="158" customFormat="1" ht="15.4" customHeight="1">
      <c r="A295" s="171"/>
      <c r="B295" s="169" t="s">
        <v>1240</v>
      </c>
      <c r="C295" s="160"/>
      <c r="D295" s="161"/>
      <c r="E295" s="162"/>
      <c r="F295" s="163"/>
      <c r="G295" s="164"/>
      <c r="H295" s="164"/>
      <c r="I295" s="165"/>
      <c r="J295" s="166"/>
      <c r="K295" s="167"/>
      <c r="L295" s="168"/>
      <c r="M295" s="170" t="s">
        <v>1241</v>
      </c>
    </row>
    <row r="296" spans="1:13" s="158" customFormat="1" ht="15.4" customHeight="1">
      <c r="A296" s="198">
        <v>121300402</v>
      </c>
      <c r="B296" s="160" t="s">
        <v>1240</v>
      </c>
      <c r="C296" s="160" t="s">
        <v>1242</v>
      </c>
      <c r="D296" s="161" t="s">
        <v>740</v>
      </c>
      <c r="E296" s="162" t="s">
        <v>1243</v>
      </c>
      <c r="F296" s="163">
        <f>VLOOKUP(A296,[2]wb!B$8:Q$1206,16,0)</f>
        <v>2.4236111111111112</v>
      </c>
      <c r="G296" s="164">
        <f>VLOOKUP(A296,[2]gs!B$8:Q$1206,16,0)</f>
        <v>2.1319444444444446</v>
      </c>
      <c r="H296" s="164">
        <f>VLOOKUP(A296,[2]j1!B$8:Q$1206,16,0)</f>
        <v>3.4791666666666665</v>
      </c>
      <c r="I296" s="165">
        <f>VLOOKUP(A296,[2]pt!C$8:R$1206,16,0)</f>
        <v>2.3462828997885938</v>
      </c>
      <c r="J296" s="166" t="s">
        <v>1244</v>
      </c>
      <c r="K296" s="167" t="s">
        <v>743</v>
      </c>
      <c r="L296" s="168" t="s">
        <v>1245</v>
      </c>
      <c r="M296" s="168" t="s">
        <v>1246</v>
      </c>
    </row>
    <row r="297" spans="1:13" s="158" customFormat="1" ht="15.4" customHeight="1">
      <c r="A297" s="198">
        <v>121300503</v>
      </c>
      <c r="B297" s="160" t="s">
        <v>1247</v>
      </c>
      <c r="C297" s="160" t="s">
        <v>1248</v>
      </c>
      <c r="D297" s="161" t="s">
        <v>1249</v>
      </c>
      <c r="E297" s="162" t="s">
        <v>1250</v>
      </c>
      <c r="F297" s="163">
        <f>VLOOKUP(A297,[2]wb!B$8:Q$1206,16,0)</f>
        <v>17.335937500000004</v>
      </c>
      <c r="G297" s="164">
        <f>VLOOKUP(A297,[2]gs!B$8:Q$1206,16,0)</f>
        <v>16.154012345679014</v>
      </c>
      <c r="H297" s="164">
        <f>VLOOKUP(A297,[2]j1!B$8:Q$1206,16,0)</f>
        <v>21.125</v>
      </c>
      <c r="I297" s="165">
        <f>VLOOKUP(A297,[2]pt!C$8:R$1206,16,0)</f>
        <v>16.994317881295292</v>
      </c>
      <c r="J297" s="166" t="s">
        <v>1251</v>
      </c>
      <c r="K297" s="167" t="s">
        <v>386</v>
      </c>
      <c r="L297" s="168" t="s">
        <v>1252</v>
      </c>
      <c r="M297" s="168" t="s">
        <v>1253</v>
      </c>
    </row>
    <row r="298" spans="1:13" s="158" customFormat="1" ht="16.149999999999999" customHeight="1">
      <c r="A298" s="148"/>
      <c r="B298" s="169" t="s">
        <v>1254</v>
      </c>
      <c r="C298" s="160"/>
      <c r="D298" s="161"/>
      <c r="E298" s="162"/>
      <c r="F298" s="163"/>
      <c r="G298" s="164"/>
      <c r="H298" s="164"/>
      <c r="I298" s="165"/>
      <c r="J298" s="166"/>
      <c r="K298" s="167"/>
      <c r="L298" s="168"/>
      <c r="M298" s="170" t="s">
        <v>1255</v>
      </c>
    </row>
    <row r="299" spans="1:13" s="158" customFormat="1" ht="16.149999999999999" customHeight="1">
      <c r="A299" s="198">
        <v>121300602</v>
      </c>
      <c r="B299" s="160" t="s">
        <v>1254</v>
      </c>
      <c r="C299" s="160" t="s">
        <v>1256</v>
      </c>
      <c r="D299" s="161" t="s">
        <v>856</v>
      </c>
      <c r="E299" s="162" t="s">
        <v>1257</v>
      </c>
      <c r="F299" s="163">
        <f>VLOOKUP(A299,[2]wb!B$8:Q$1206,16,0)</f>
        <v>12.106481481481481</v>
      </c>
      <c r="G299" s="164">
        <f>VLOOKUP(A299,[2]gs!B$8:Q$1206,16,0)</f>
        <v>11</v>
      </c>
      <c r="H299" s="164">
        <f>VLOOKUP(A299,[2]j1!B$8:Q$1206,16,0)</f>
        <v>11.203125</v>
      </c>
      <c r="I299" s="165">
        <f>VLOOKUP(A299,[2]pt!C$8:R$1206,16,0)</f>
        <v>11.529125326084769</v>
      </c>
      <c r="J299" s="166" t="s">
        <v>1258</v>
      </c>
      <c r="K299" s="167" t="s">
        <v>386</v>
      </c>
      <c r="L299" s="168" t="s">
        <v>1259</v>
      </c>
      <c r="M299" s="168" t="s">
        <v>1255</v>
      </c>
    </row>
    <row r="300" spans="1:13" s="158" customFormat="1" ht="16.899999999999999" customHeight="1">
      <c r="A300" s="148"/>
      <c r="B300" s="169" t="s">
        <v>1260</v>
      </c>
      <c r="C300" s="160"/>
      <c r="D300" s="161"/>
      <c r="E300" s="162"/>
      <c r="F300" s="163"/>
      <c r="G300" s="164"/>
      <c r="H300" s="164"/>
      <c r="I300" s="165"/>
      <c r="J300" s="166"/>
      <c r="K300" s="167"/>
      <c r="L300" s="168"/>
      <c r="M300" s="170" t="s">
        <v>1261</v>
      </c>
    </row>
    <row r="301" spans="1:13" s="158" customFormat="1" ht="16.899999999999999" customHeight="1">
      <c r="A301" s="198">
        <v>121300101</v>
      </c>
      <c r="B301" s="160" t="s">
        <v>1262</v>
      </c>
      <c r="C301" s="160" t="s">
        <v>1263</v>
      </c>
      <c r="D301" s="161" t="s">
        <v>1264</v>
      </c>
      <c r="E301" s="162" t="s">
        <v>1265</v>
      </c>
      <c r="F301" s="163">
        <f>VLOOKUP(A301,[2]wb!B$8:Q$1206,16,0)</f>
        <v>33.429365079365077</v>
      </c>
      <c r="G301" s="164">
        <f>VLOOKUP(A301,[2]gs!B$8:Q$1206,16,0)</f>
        <v>35</v>
      </c>
      <c r="H301" s="164">
        <f>VLOOKUP(A301,[2]j1!B$8:Q$1206,16,0)</f>
        <v>37.291666666666664</v>
      </c>
      <c r="I301" s="165">
        <f>VLOOKUP(A301,[2]pt!C$8:R$1206,16,0)</f>
        <v>34.248105470218775</v>
      </c>
      <c r="J301" s="166" t="s">
        <v>1266</v>
      </c>
      <c r="K301" s="167" t="s">
        <v>386</v>
      </c>
      <c r="L301" s="168" t="s">
        <v>1267</v>
      </c>
      <c r="M301" s="168" t="s">
        <v>1261</v>
      </c>
    </row>
    <row r="302" spans="1:13" s="158" customFormat="1" ht="16.899999999999999" customHeight="1">
      <c r="A302" s="148"/>
      <c r="B302" s="169" t="s">
        <v>1268</v>
      </c>
      <c r="C302" s="160"/>
      <c r="D302" s="161"/>
      <c r="E302" s="162"/>
      <c r="F302" s="163"/>
      <c r="G302" s="164"/>
      <c r="H302" s="164"/>
      <c r="I302" s="165"/>
      <c r="J302" s="166"/>
      <c r="K302" s="167"/>
      <c r="L302" s="168"/>
      <c r="M302" s="170" t="s">
        <v>1269</v>
      </c>
    </row>
    <row r="303" spans="1:13" s="158" customFormat="1" ht="16.899999999999999" customHeight="1">
      <c r="A303" s="198">
        <v>121300703</v>
      </c>
      <c r="B303" s="177" t="s">
        <v>1268</v>
      </c>
      <c r="C303" s="177" t="s">
        <v>1270</v>
      </c>
      <c r="D303" s="178" t="s">
        <v>1249</v>
      </c>
      <c r="E303" s="179" t="s">
        <v>1271</v>
      </c>
      <c r="F303" s="180">
        <f>VLOOKUP(A303,[2]wb!B$8:Q$1206,16,0)</f>
        <v>21.347222222222225</v>
      </c>
      <c r="G303" s="181">
        <f>VLOOKUP(A303,[2]gs!B$8:Q$1206,16,0)</f>
        <v>18.296759259259254</v>
      </c>
      <c r="H303" s="181">
        <f>VLOOKUP(A303,[2]j1!B$8:Q$1206,16,0)</f>
        <v>13.260416666666666</v>
      </c>
      <c r="I303" s="182">
        <f>VLOOKUP(A303,[2]pt!C$8:R$1206,16,0)</f>
        <v>19.431660967624076</v>
      </c>
      <c r="J303" s="183" t="s">
        <v>1272</v>
      </c>
      <c r="K303" s="184" t="s">
        <v>386</v>
      </c>
      <c r="L303" s="185" t="s">
        <v>1273</v>
      </c>
      <c r="M303" s="185" t="s">
        <v>1269</v>
      </c>
    </row>
    <row r="304" spans="1:13" s="158" customFormat="1" ht="16.899999999999999" customHeight="1">
      <c r="A304" s="171"/>
      <c r="B304" s="149" t="s">
        <v>1274</v>
      </c>
      <c r="C304" s="420"/>
      <c r="D304" s="150"/>
      <c r="E304" s="416"/>
      <c r="F304" s="417"/>
      <c r="G304" s="418"/>
      <c r="H304" s="418"/>
      <c r="I304" s="419"/>
      <c r="J304" s="155"/>
      <c r="K304" s="156"/>
      <c r="L304" s="421"/>
      <c r="M304" s="157" t="s">
        <v>1275</v>
      </c>
    </row>
    <row r="305" spans="1:13" s="192" customFormat="1" ht="16.899999999999999" customHeight="1">
      <c r="A305" s="199">
        <v>121301003</v>
      </c>
      <c r="B305" s="160" t="s">
        <v>1276</v>
      </c>
      <c r="C305" s="160" t="s">
        <v>1277</v>
      </c>
      <c r="D305" s="161" t="s">
        <v>748</v>
      </c>
      <c r="E305" s="162" t="s">
        <v>1278</v>
      </c>
      <c r="F305" s="163">
        <f>VLOOKUP(A305,[2]wb!B$8:Q$1206,16,0)</f>
        <v>11.073148148148148</v>
      </c>
      <c r="G305" s="164">
        <f>VLOOKUP(A305,[2]gs!B$8:Q$1206,16,0)</f>
        <v>8.5416666666666661</v>
      </c>
      <c r="H305" s="164">
        <f>VLOOKUP(A305,[2]j1!B$8:Q$1206,16,0)</f>
        <v>12.729166666666666</v>
      </c>
      <c r="I305" s="165">
        <f>VLOOKUP(A305,[2]pt!C$8:R$1206,16,0)</f>
        <v>10.166286608533467</v>
      </c>
      <c r="J305" s="166" t="s">
        <v>1279</v>
      </c>
      <c r="K305" s="167" t="s">
        <v>751</v>
      </c>
      <c r="L305" s="168" t="s">
        <v>1280</v>
      </c>
      <c r="M305" s="168" t="s">
        <v>1281</v>
      </c>
    </row>
    <row r="306" spans="1:13" s="201" customFormat="1" ht="16.899999999999999" customHeight="1">
      <c r="A306" s="202"/>
      <c r="B306" s="169" t="s">
        <v>1282</v>
      </c>
      <c r="C306" s="160"/>
      <c r="D306" s="161"/>
      <c r="E306" s="162"/>
      <c r="F306" s="163"/>
      <c r="G306" s="164"/>
      <c r="H306" s="164"/>
      <c r="I306" s="165"/>
      <c r="J306" s="166"/>
      <c r="K306" s="167"/>
      <c r="L306" s="168"/>
      <c r="M306" s="170" t="s">
        <v>1283</v>
      </c>
    </row>
    <row r="307" spans="1:13" s="158" customFormat="1" ht="16.899999999999999" customHeight="1">
      <c r="A307" s="199">
        <v>121300202</v>
      </c>
      <c r="B307" s="160" t="s">
        <v>1284</v>
      </c>
      <c r="C307" s="613" t="s">
        <v>1270</v>
      </c>
      <c r="D307" s="161" t="s">
        <v>856</v>
      </c>
      <c r="E307" s="162" t="s">
        <v>1285</v>
      </c>
      <c r="F307" s="163">
        <f>VLOOKUP(A307,[2]wb!B$8:Q$1206,16,0)</f>
        <v>10.569444444444445</v>
      </c>
      <c r="G307" s="164">
        <f>VLOOKUP(A307,[2]gs!B$8:Q$1206,16,0)</f>
        <v>8.1851851851851887</v>
      </c>
      <c r="H307" s="164">
        <f>VLOOKUP(A307,[2]j1!B$8:Q$1206,16,0)</f>
        <v>10</v>
      </c>
      <c r="I307" s="165">
        <f>VLOOKUP(A307,[2]pt!C$8:R$1206,16,0)</f>
        <v>9.4050409951264538</v>
      </c>
      <c r="J307" s="166" t="s">
        <v>1286</v>
      </c>
      <c r="K307" s="167" t="s">
        <v>386</v>
      </c>
      <c r="L307" s="168" t="s">
        <v>1273</v>
      </c>
      <c r="M307" s="168" t="s">
        <v>1283</v>
      </c>
    </row>
    <row r="308" spans="1:13" s="158" customFormat="1" ht="16.899999999999999" customHeight="1">
      <c r="A308" s="171"/>
      <c r="B308" s="169" t="s">
        <v>1287</v>
      </c>
      <c r="C308" s="160"/>
      <c r="D308" s="161"/>
      <c r="E308" s="162"/>
      <c r="F308" s="163"/>
      <c r="G308" s="164"/>
      <c r="H308" s="164"/>
      <c r="I308" s="165"/>
      <c r="J308" s="166"/>
      <c r="K308" s="167"/>
      <c r="L308" s="168"/>
      <c r="M308" s="170" t="s">
        <v>1288</v>
      </c>
    </row>
    <row r="309" spans="1:13" s="158" customFormat="1" ht="16.899999999999999" customHeight="1">
      <c r="A309" s="198">
        <v>123100101</v>
      </c>
      <c r="B309" s="160" t="s">
        <v>1289</v>
      </c>
      <c r="C309" s="160"/>
      <c r="D309" s="161" t="s">
        <v>413</v>
      </c>
      <c r="E309" s="162" t="s">
        <v>1290</v>
      </c>
      <c r="F309" s="163">
        <f>VLOOKUP(A309,[2]wb!B$8:Q$1206,16,0)</f>
        <v>142.86671626984128</v>
      </c>
      <c r="G309" s="164">
        <f>VLOOKUP(A309,[2]gs!B$8:Q$1206,16,0)</f>
        <v>135.21875</v>
      </c>
      <c r="H309" s="164">
        <f>VLOOKUP(A309,[2]j1!B$8:Q$1206,16,0)</f>
        <v>127.6225</v>
      </c>
      <c r="I309" s="165">
        <f>VLOOKUP(A309,[2]pt!C$8:R$1206,16,0)</f>
        <v>140.29807273057736</v>
      </c>
      <c r="J309" s="166" t="s">
        <v>1291</v>
      </c>
      <c r="K309" s="167" t="s">
        <v>416</v>
      </c>
      <c r="L309" s="168"/>
      <c r="M309" s="168" t="s">
        <v>1292</v>
      </c>
    </row>
    <row r="310" spans="1:13" ht="16.899999999999999" customHeight="1">
      <c r="A310" s="198">
        <v>123100102</v>
      </c>
      <c r="B310" s="160" t="s">
        <v>1293</v>
      </c>
      <c r="C310" s="160"/>
      <c r="D310" s="161" t="s">
        <v>413</v>
      </c>
      <c r="E310" s="162" t="s">
        <v>1290</v>
      </c>
      <c r="F310" s="163">
        <f>VLOOKUP(A310,[2]wb!B$8:Q$1206,16,0)</f>
        <v>156.21917162698412</v>
      </c>
      <c r="G310" s="164">
        <f>VLOOKUP(A310,[2]gs!B$8:Q$1206,16,0)</f>
        <v>149.41666666666666</v>
      </c>
      <c r="H310" s="164">
        <f>VLOOKUP(A310,[2]j1!B$8:Q$1206,16,0)</f>
        <v>145.88416666666669</v>
      </c>
      <c r="I310" s="165">
        <f>VLOOKUP(A310,[2]pt!C$8:R$1206,16,0)</f>
        <v>154.11598296455418</v>
      </c>
      <c r="J310" s="166" t="s">
        <v>1291</v>
      </c>
      <c r="K310" s="167" t="s">
        <v>416</v>
      </c>
      <c r="L310" s="168"/>
      <c r="M310" s="168" t="s">
        <v>1294</v>
      </c>
    </row>
    <row r="311" spans="1:13" s="158" customFormat="1" ht="16.899999999999999" customHeight="1">
      <c r="A311" s="148"/>
      <c r="B311" s="169" t="s">
        <v>334</v>
      </c>
      <c r="C311" s="160"/>
      <c r="D311" s="161"/>
      <c r="E311" s="162"/>
      <c r="F311" s="163"/>
      <c r="G311" s="164"/>
      <c r="H311" s="164"/>
      <c r="I311" s="165"/>
      <c r="J311" s="166"/>
      <c r="K311" s="167"/>
      <c r="L311" s="168"/>
      <c r="M311" s="170" t="s">
        <v>1295</v>
      </c>
    </row>
    <row r="312" spans="1:13" s="158" customFormat="1" ht="16.899999999999999" customHeight="1">
      <c r="A312" s="171"/>
      <c r="B312" s="169" t="s">
        <v>1296</v>
      </c>
      <c r="C312" s="160"/>
      <c r="D312" s="161"/>
      <c r="E312" s="162"/>
      <c r="F312" s="163"/>
      <c r="G312" s="164"/>
      <c r="H312" s="164"/>
      <c r="I312" s="165"/>
      <c r="J312" s="166"/>
      <c r="K312" s="167"/>
      <c r="L312" s="168"/>
      <c r="M312" s="170" t="s">
        <v>1297</v>
      </c>
    </row>
    <row r="313" spans="1:13" s="158" customFormat="1" ht="16.899999999999999" customHeight="1">
      <c r="A313" s="198">
        <v>111100101</v>
      </c>
      <c r="B313" s="160" t="s">
        <v>1298</v>
      </c>
      <c r="C313" s="160"/>
      <c r="D313" s="161" t="s">
        <v>413</v>
      </c>
      <c r="E313" s="162" t="s">
        <v>1299</v>
      </c>
      <c r="F313" s="163">
        <f>VLOOKUP(A313,[2]wb!B$8:Q$1206,16,0)</f>
        <v>9.0347222222222197</v>
      </c>
      <c r="G313" s="164">
        <f>VLOOKUP(A313,[2]gs!B$8:Q$1206,16,0)</f>
        <v>2.125</v>
      </c>
      <c r="H313" s="164">
        <f>VLOOKUP(A313,[2]j1!B$8:Q$1206,16,0)</f>
        <v>15.75</v>
      </c>
      <c r="I313" s="165">
        <f>VLOOKUP(A313,[2]pt!C$8:R$1206,16,0)</f>
        <v>7.7603002631295075</v>
      </c>
      <c r="J313" s="166" t="s">
        <v>1300</v>
      </c>
      <c r="K313" s="167" t="s">
        <v>416</v>
      </c>
      <c r="L313" s="168"/>
      <c r="M313" s="204" t="s">
        <v>1297</v>
      </c>
    </row>
    <row r="314" spans="1:13" s="158" customFormat="1" ht="16.899999999999999" customHeight="1">
      <c r="A314" s="148"/>
      <c r="B314" s="169" t="s">
        <v>1301</v>
      </c>
      <c r="C314" s="160"/>
      <c r="D314" s="161"/>
      <c r="E314" s="162"/>
      <c r="F314" s="163"/>
      <c r="G314" s="164"/>
      <c r="H314" s="164"/>
      <c r="I314" s="165"/>
      <c r="J314" s="166"/>
      <c r="K314" s="167"/>
      <c r="L314" s="168"/>
      <c r="M314" s="170" t="s">
        <v>1302</v>
      </c>
    </row>
    <row r="315" spans="1:13" s="158" customFormat="1" ht="16.899999999999999" customHeight="1">
      <c r="A315" s="198">
        <v>111100201</v>
      </c>
      <c r="B315" s="160" t="s">
        <v>1303</v>
      </c>
      <c r="C315" s="160"/>
      <c r="D315" s="161" t="s">
        <v>413</v>
      </c>
      <c r="E315" s="162" t="s">
        <v>1299</v>
      </c>
      <c r="F315" s="163">
        <f>VLOOKUP(A315,[2]wb!B$8:Q$1206,16,0)</f>
        <v>9.2555555555555546</v>
      </c>
      <c r="G315" s="164">
        <f>VLOOKUP(A315,[2]gs!B$8:Q$1206,16,0)</f>
        <v>1.8958333333333333</v>
      </c>
      <c r="H315" s="164">
        <f>VLOOKUP(A315,[2]j1!B$8:Q$1206,16,0)</f>
        <v>16</v>
      </c>
      <c r="I315" s="165">
        <f>VLOOKUP(A315,[2]pt!C$8:R$1206,16,0)</f>
        <v>4.3157928451572163</v>
      </c>
      <c r="J315" s="166" t="s">
        <v>1300</v>
      </c>
      <c r="K315" s="167" t="s">
        <v>416</v>
      </c>
      <c r="L315" s="168"/>
      <c r="M315" s="168" t="s">
        <v>1302</v>
      </c>
    </row>
    <row r="316" spans="1:13" s="158" customFormat="1" ht="16.899999999999999" customHeight="1">
      <c r="A316" s="190"/>
      <c r="B316" s="169" t="s">
        <v>1304</v>
      </c>
      <c r="C316" s="160"/>
      <c r="D316" s="161"/>
      <c r="E316" s="162"/>
      <c r="F316" s="163"/>
      <c r="G316" s="164"/>
      <c r="H316" s="164"/>
      <c r="I316" s="165"/>
      <c r="J316" s="166"/>
      <c r="K316" s="167"/>
      <c r="L316" s="168"/>
      <c r="M316" s="170" t="s">
        <v>1305</v>
      </c>
    </row>
    <row r="317" spans="1:13" s="158" customFormat="1" ht="16.899999999999999" customHeight="1">
      <c r="A317" s="198">
        <v>111110402</v>
      </c>
      <c r="B317" s="160" t="s">
        <v>1306</v>
      </c>
      <c r="C317" s="160"/>
      <c r="D317" s="161" t="s">
        <v>413</v>
      </c>
      <c r="E317" s="162" t="s">
        <v>1307</v>
      </c>
      <c r="F317" s="163">
        <f>VLOOKUP(A317,[2]wb!B$8:Q$1206,16,0)</f>
        <v>3.7161458333333335</v>
      </c>
      <c r="G317" s="164">
        <f>VLOOKUP(A317,[2]gs!B$8:Q$1206,16,0)</f>
        <v>1.0185185185185186</v>
      </c>
      <c r="H317" s="164">
        <f>VLOOKUP(A317,[2]j1!B$8:Q$1206,16,0)</f>
        <v>8</v>
      </c>
      <c r="I317" s="165">
        <f>VLOOKUP(A317,[2]pt!C$8:R$1206,16,0)</f>
        <v>3.4095510331075793</v>
      </c>
      <c r="J317" s="166" t="s">
        <v>1305</v>
      </c>
      <c r="K317" s="167" t="s">
        <v>416</v>
      </c>
      <c r="L317" s="168"/>
      <c r="M317" s="168" t="s">
        <v>1308</v>
      </c>
    </row>
    <row r="318" spans="1:13" s="158" customFormat="1" ht="16.899999999999999" customHeight="1">
      <c r="A318" s="198">
        <v>111110401</v>
      </c>
      <c r="B318" s="177" t="s">
        <v>1309</v>
      </c>
      <c r="C318" s="177"/>
      <c r="D318" s="178" t="s">
        <v>413</v>
      </c>
      <c r="E318" s="179" t="s">
        <v>1307</v>
      </c>
      <c r="F318" s="180">
        <f>VLOOKUP(A318,[2]wb!B$8:Q$1206,16,0)</f>
        <v>12.656332671957669</v>
      </c>
      <c r="G318" s="181">
        <f>VLOOKUP(A318,[2]gs!B$8:Q$1206,16,0)</f>
        <v>8.9305555555555554</v>
      </c>
      <c r="H318" s="181">
        <f>VLOOKUP(A318,[2]j1!B$8:Q$1206,16,0)</f>
        <v>23.944444444444443</v>
      </c>
      <c r="I318" s="182">
        <f>VLOOKUP(A318,[2]pt!C$8:R$1206,16,0)</f>
        <v>12.81518194533769</v>
      </c>
      <c r="J318" s="183" t="s">
        <v>1305</v>
      </c>
      <c r="K318" s="184" t="s">
        <v>416</v>
      </c>
      <c r="L318" s="185"/>
      <c r="M318" s="185" t="s">
        <v>1310</v>
      </c>
    </row>
    <row r="319" spans="1:13" ht="17.45" customHeight="1">
      <c r="B319" s="545" t="s">
        <v>2122</v>
      </c>
      <c r="C319" s="545"/>
      <c r="D319" s="545"/>
      <c r="E319" s="545"/>
      <c r="F319" s="545"/>
      <c r="G319" s="545"/>
      <c r="H319" s="545"/>
      <c r="I319" s="542" t="s">
        <v>2133</v>
      </c>
      <c r="J319" s="542"/>
      <c r="K319" s="542"/>
      <c r="L319" s="542"/>
      <c r="M319" s="542"/>
    </row>
    <row r="320" spans="1:13" ht="17.45" customHeight="1">
      <c r="B320" s="543" t="s">
        <v>2123</v>
      </c>
      <c r="C320" s="543"/>
      <c r="D320" s="543"/>
      <c r="E320" s="543"/>
      <c r="F320" s="543"/>
      <c r="G320" s="543"/>
      <c r="H320" s="543"/>
      <c r="I320" s="544" t="s">
        <v>2124</v>
      </c>
      <c r="J320" s="544"/>
      <c r="K320" s="544"/>
      <c r="L320" s="544"/>
      <c r="M320" s="544"/>
    </row>
    <row r="321" spans="1:13" ht="16.5" customHeight="1">
      <c r="A321" s="205"/>
      <c r="F321" s="207"/>
      <c r="G321" s="207"/>
      <c r="H321" s="207"/>
      <c r="I321" s="207"/>
      <c r="J321" s="208"/>
      <c r="K321" s="208"/>
      <c r="L321" s="209"/>
      <c r="M321" s="210"/>
    </row>
    <row r="322" spans="1:13" ht="16.5" customHeight="1">
      <c r="A322" s="211"/>
      <c r="F322" s="207"/>
      <c r="G322" s="207"/>
      <c r="H322" s="207"/>
      <c r="I322" s="207"/>
      <c r="J322" s="208"/>
      <c r="K322" s="208"/>
      <c r="L322" s="209"/>
      <c r="M322" s="210"/>
    </row>
    <row r="323" spans="1:13" ht="16.5" customHeight="1">
      <c r="A323" s="212"/>
      <c r="F323" s="207"/>
      <c r="G323" s="207"/>
      <c r="H323" s="207"/>
      <c r="I323" s="207"/>
      <c r="J323" s="208"/>
      <c r="K323" s="208"/>
      <c r="L323" s="209"/>
      <c r="M323" s="210"/>
    </row>
    <row r="324" spans="1:13" ht="16.5" customHeight="1">
      <c r="A324" s="205"/>
      <c r="F324" s="207"/>
      <c r="G324" s="207"/>
      <c r="H324" s="207"/>
      <c r="I324" s="207"/>
      <c r="J324" s="208"/>
      <c r="K324" s="208"/>
      <c r="L324" s="210"/>
      <c r="M324" s="210"/>
    </row>
    <row r="325" spans="1:13" ht="16.5" customHeight="1">
      <c r="A325" s="212"/>
      <c r="F325" s="207"/>
      <c r="G325" s="207"/>
      <c r="H325" s="207"/>
      <c r="I325" s="207"/>
      <c r="J325" s="208"/>
      <c r="K325" s="208"/>
      <c r="L325" s="210"/>
      <c r="M325" s="210"/>
    </row>
    <row r="326" spans="1:13" ht="16.5" customHeight="1">
      <c r="A326" s="212"/>
      <c r="F326" s="207"/>
      <c r="G326" s="207"/>
      <c r="H326" s="207"/>
      <c r="I326" s="207"/>
      <c r="J326" s="208"/>
      <c r="K326" s="208"/>
      <c r="L326" s="210"/>
      <c r="M326" s="210"/>
    </row>
    <row r="327" spans="1:13" ht="16.5" customHeight="1">
      <c r="A327" s="205"/>
      <c r="F327" s="207"/>
      <c r="G327" s="207"/>
      <c r="H327" s="207"/>
      <c r="I327" s="207"/>
      <c r="J327" s="208"/>
      <c r="K327" s="208"/>
      <c r="L327" s="210"/>
      <c r="M327" s="210"/>
    </row>
    <row r="328" spans="1:13" ht="16.5" customHeight="1">
      <c r="A328" s="212"/>
      <c r="F328" s="207"/>
      <c r="G328" s="207"/>
      <c r="H328" s="207"/>
      <c r="I328" s="207"/>
      <c r="J328" s="208"/>
      <c r="K328" s="208"/>
      <c r="L328" s="210"/>
      <c r="M328" s="210"/>
    </row>
    <row r="329" spans="1:13" ht="16.5" customHeight="1">
      <c r="A329" s="211"/>
      <c r="F329" s="207"/>
      <c r="G329" s="207"/>
      <c r="H329" s="207"/>
      <c r="I329" s="207"/>
      <c r="J329" s="208"/>
      <c r="K329" s="208"/>
      <c r="L329" s="210"/>
      <c r="M329" s="210"/>
    </row>
    <row r="330" spans="1:13" ht="16.5" customHeight="1">
      <c r="A330" s="205"/>
      <c r="F330" s="207"/>
      <c r="G330" s="207"/>
      <c r="H330" s="207"/>
      <c r="I330" s="207"/>
      <c r="J330" s="208"/>
      <c r="K330" s="208"/>
      <c r="L330" s="210"/>
      <c r="M330" s="210"/>
    </row>
    <row r="331" spans="1:13" ht="16.5" customHeight="1">
      <c r="A331" s="212"/>
      <c r="F331" s="207"/>
      <c r="G331" s="207"/>
      <c r="H331" s="207"/>
      <c r="I331" s="207"/>
      <c r="J331" s="208"/>
      <c r="K331" s="208"/>
      <c r="L331" s="210"/>
      <c r="M331" s="210"/>
    </row>
    <row r="332" spans="1:13" ht="16.5" customHeight="1">
      <c r="A332" s="205"/>
      <c r="F332" s="207"/>
      <c r="G332" s="207"/>
      <c r="H332" s="207"/>
      <c r="I332" s="207"/>
      <c r="J332" s="208"/>
      <c r="K332" s="208"/>
      <c r="L332" s="210"/>
      <c r="M332" s="210"/>
    </row>
    <row r="333" spans="1:13" ht="16.5" customHeight="1">
      <c r="A333" s="212"/>
      <c r="F333" s="207"/>
      <c r="G333" s="207"/>
      <c r="H333" s="207"/>
      <c r="I333" s="207"/>
      <c r="J333" s="208"/>
      <c r="K333" s="208"/>
      <c r="L333" s="210"/>
      <c r="M333" s="210"/>
    </row>
    <row r="334" spans="1:13" ht="16.5" customHeight="1">
      <c r="A334" s="205"/>
      <c r="F334" s="207"/>
      <c r="G334" s="207"/>
      <c r="H334" s="207"/>
      <c r="I334" s="207"/>
      <c r="J334" s="208"/>
      <c r="K334" s="208"/>
      <c r="L334" s="210"/>
      <c r="M334" s="210"/>
    </row>
    <row r="335" spans="1:13" ht="16.5" customHeight="1">
      <c r="A335" s="211"/>
      <c r="F335" s="207"/>
      <c r="G335" s="207"/>
      <c r="H335" s="207"/>
      <c r="I335" s="207"/>
      <c r="J335" s="208"/>
      <c r="K335" s="208"/>
      <c r="L335" s="210"/>
      <c r="M335" s="210"/>
    </row>
    <row r="336" spans="1:13" ht="16.5" customHeight="1">
      <c r="A336" s="212"/>
      <c r="F336" s="207"/>
      <c r="G336" s="207"/>
      <c r="H336" s="207"/>
      <c r="I336" s="207"/>
      <c r="J336" s="208"/>
      <c r="K336" s="208"/>
      <c r="L336" s="210"/>
      <c r="M336" s="210"/>
    </row>
    <row r="337" spans="1:13" ht="16.5" customHeight="1">
      <c r="A337" s="205"/>
      <c r="F337" s="207"/>
      <c r="G337" s="207"/>
      <c r="H337" s="207"/>
      <c r="I337" s="207"/>
      <c r="J337" s="208"/>
      <c r="K337" s="208"/>
      <c r="L337" s="210"/>
      <c r="M337" s="210"/>
    </row>
    <row r="338" spans="1:13" ht="16.5" customHeight="1">
      <c r="A338" s="212"/>
      <c r="F338" s="207"/>
      <c r="G338" s="207"/>
      <c r="H338" s="207"/>
      <c r="I338" s="207"/>
      <c r="J338" s="208"/>
      <c r="K338" s="208"/>
      <c r="L338" s="210"/>
      <c r="M338" s="210"/>
    </row>
    <row r="339" spans="1:13" ht="16.5" customHeight="1">
      <c r="A339" s="212"/>
      <c r="F339" s="207"/>
      <c r="G339" s="207"/>
      <c r="H339" s="207"/>
      <c r="I339" s="207"/>
      <c r="J339" s="208"/>
      <c r="K339" s="208"/>
      <c r="L339" s="210"/>
      <c r="M339" s="210"/>
    </row>
    <row r="340" spans="1:13" ht="16.5" customHeight="1">
      <c r="A340" s="212"/>
      <c r="F340" s="207"/>
      <c r="G340" s="207"/>
      <c r="H340" s="207"/>
      <c r="I340" s="207"/>
      <c r="J340" s="208"/>
      <c r="K340" s="208"/>
      <c r="L340" s="210"/>
      <c r="M340" s="210"/>
    </row>
    <row r="341" spans="1:13" ht="16.5" customHeight="1">
      <c r="A341" s="205"/>
      <c r="F341" s="207"/>
      <c r="G341" s="207"/>
      <c r="H341" s="207"/>
      <c r="I341" s="207"/>
      <c r="J341" s="208"/>
      <c r="K341" s="208"/>
      <c r="L341" s="210"/>
      <c r="M341" s="210"/>
    </row>
    <row r="342" spans="1:13" ht="16.5" customHeight="1">
      <c r="A342" s="212"/>
      <c r="F342" s="207"/>
      <c r="G342" s="207"/>
      <c r="H342" s="207"/>
      <c r="I342" s="207"/>
      <c r="J342" s="208"/>
      <c r="K342" s="208"/>
      <c r="L342" s="210"/>
      <c r="M342" s="210"/>
    </row>
    <row r="343" spans="1:13" ht="16.5" customHeight="1">
      <c r="A343" s="212"/>
      <c r="F343" s="207"/>
      <c r="G343" s="207"/>
      <c r="H343" s="207"/>
      <c r="I343" s="207"/>
      <c r="J343" s="208"/>
      <c r="K343" s="208"/>
      <c r="L343" s="210"/>
      <c r="M343" s="210"/>
    </row>
    <row r="344" spans="1:13" ht="16.5" customHeight="1">
      <c r="A344" s="205"/>
      <c r="F344" s="207"/>
      <c r="G344" s="207"/>
      <c r="H344" s="207"/>
      <c r="I344" s="207"/>
      <c r="J344" s="208"/>
      <c r="K344" s="208"/>
      <c r="L344" s="210"/>
      <c r="M344" s="210"/>
    </row>
    <row r="345" spans="1:13" ht="16.5" customHeight="1">
      <c r="A345" s="212"/>
      <c r="F345" s="207"/>
      <c r="G345" s="207"/>
      <c r="H345" s="207"/>
      <c r="I345" s="207"/>
      <c r="J345" s="208"/>
      <c r="K345" s="208"/>
      <c r="L345" s="210"/>
      <c r="M345" s="210"/>
    </row>
    <row r="346" spans="1:13" ht="16.5" customHeight="1">
      <c r="A346" s="205"/>
      <c r="F346" s="207"/>
      <c r="G346" s="207"/>
      <c r="H346" s="207"/>
      <c r="I346" s="207"/>
      <c r="J346" s="208"/>
      <c r="K346" s="208"/>
      <c r="L346" s="210"/>
      <c r="M346" s="210"/>
    </row>
    <row r="347" spans="1:13" ht="16.5" customHeight="1">
      <c r="A347" s="211"/>
      <c r="F347" s="207"/>
      <c r="G347" s="207"/>
      <c r="H347" s="207"/>
      <c r="I347" s="207"/>
      <c r="J347" s="208"/>
      <c r="K347" s="208"/>
      <c r="L347" s="210"/>
      <c r="M347" s="210"/>
    </row>
    <row r="348" spans="1:13" ht="16.5" customHeight="1">
      <c r="A348" s="205"/>
      <c r="F348" s="207"/>
      <c r="G348" s="207"/>
      <c r="H348" s="207"/>
      <c r="I348" s="207"/>
      <c r="J348" s="208"/>
      <c r="K348" s="208"/>
      <c r="L348" s="210"/>
      <c r="M348" s="210"/>
    </row>
    <row r="349" spans="1:13" ht="16.5" customHeight="1">
      <c r="A349" s="212"/>
      <c r="F349" s="207"/>
      <c r="G349" s="207"/>
      <c r="H349" s="207"/>
      <c r="I349" s="207"/>
      <c r="J349" s="208"/>
      <c r="K349" s="208"/>
      <c r="L349" s="210"/>
      <c r="M349" s="210"/>
    </row>
    <row r="350" spans="1:13" ht="16.5" customHeight="1">
      <c r="A350" s="212"/>
      <c r="F350" s="207"/>
      <c r="G350" s="207"/>
      <c r="H350" s="207"/>
      <c r="I350" s="207"/>
      <c r="J350" s="208"/>
      <c r="K350" s="208"/>
      <c r="L350" s="210"/>
      <c r="M350" s="210"/>
    </row>
    <row r="351" spans="1:13" ht="16.5" customHeight="1">
      <c r="A351" s="205"/>
      <c r="F351" s="207"/>
      <c r="G351" s="207"/>
      <c r="H351" s="207"/>
      <c r="I351" s="207"/>
      <c r="J351" s="208"/>
      <c r="K351" s="208"/>
      <c r="L351" s="210"/>
      <c r="M351" s="210"/>
    </row>
    <row r="352" spans="1:13" ht="16.5" customHeight="1">
      <c r="A352" s="212"/>
      <c r="F352" s="207"/>
      <c r="G352" s="207"/>
      <c r="H352" s="207"/>
      <c r="I352" s="207"/>
      <c r="J352" s="208"/>
      <c r="K352" s="208"/>
      <c r="L352" s="210"/>
      <c r="M352" s="210"/>
    </row>
    <row r="353" spans="1:13" ht="16.5" customHeight="1">
      <c r="A353" s="205"/>
      <c r="F353" s="207"/>
      <c r="G353" s="207"/>
      <c r="H353" s="207"/>
      <c r="I353" s="207"/>
      <c r="J353" s="208"/>
      <c r="K353" s="208"/>
      <c r="L353" s="210"/>
      <c r="M353" s="210"/>
    </row>
    <row r="354" spans="1:13" ht="16.5" customHeight="1">
      <c r="A354" s="212"/>
      <c r="F354" s="207"/>
      <c r="G354" s="207"/>
      <c r="H354" s="207"/>
      <c r="I354" s="207"/>
      <c r="J354" s="208"/>
      <c r="K354" s="208"/>
      <c r="L354" s="210"/>
      <c r="M354" s="210"/>
    </row>
    <row r="355" spans="1:13" ht="16.5" customHeight="1">
      <c r="A355" s="205"/>
      <c r="F355" s="207"/>
      <c r="G355" s="207"/>
      <c r="H355" s="207"/>
      <c r="I355" s="207"/>
      <c r="J355" s="208"/>
      <c r="K355" s="208"/>
      <c r="L355" s="210"/>
      <c r="M355" s="210"/>
    </row>
    <row r="356" spans="1:13" ht="16.5" customHeight="1">
      <c r="A356" s="213"/>
      <c r="F356" s="207"/>
      <c r="G356" s="207"/>
      <c r="H356" s="207"/>
      <c r="I356" s="207"/>
      <c r="J356" s="208"/>
      <c r="K356" s="208"/>
      <c r="L356" s="210"/>
      <c r="M356" s="210"/>
    </row>
    <row r="357" spans="1:13" ht="16.5" customHeight="1">
      <c r="A357" s="205"/>
      <c r="F357" s="207"/>
      <c r="G357" s="207"/>
      <c r="H357" s="207"/>
      <c r="I357" s="207"/>
      <c r="J357" s="208"/>
      <c r="K357" s="208"/>
      <c r="L357" s="210"/>
      <c r="M357" s="210"/>
    </row>
    <row r="358" spans="1:13" ht="16.5" customHeight="1">
      <c r="A358" s="212"/>
      <c r="F358" s="207"/>
      <c r="G358" s="207"/>
      <c r="H358" s="207"/>
      <c r="I358" s="207"/>
      <c r="J358" s="208"/>
      <c r="K358" s="208"/>
      <c r="L358" s="210"/>
      <c r="M358" s="210"/>
    </row>
    <row r="359" spans="1:13" ht="16.5" customHeight="1">
      <c r="A359" s="212"/>
      <c r="F359" s="207"/>
      <c r="G359" s="207"/>
      <c r="H359" s="207"/>
      <c r="I359" s="207"/>
      <c r="J359" s="208"/>
      <c r="K359" s="208"/>
      <c r="L359" s="210"/>
      <c r="M359" s="210"/>
    </row>
    <row r="360" spans="1:13" ht="16.5" customHeight="1">
      <c r="A360" s="212"/>
      <c r="F360" s="207"/>
      <c r="G360" s="207"/>
      <c r="H360" s="207"/>
      <c r="I360" s="207"/>
      <c r="J360" s="208"/>
      <c r="K360" s="208"/>
      <c r="L360" s="210"/>
      <c r="M360" s="210"/>
    </row>
    <row r="361" spans="1:13" ht="16.5" customHeight="1">
      <c r="A361" s="205"/>
      <c r="F361" s="207"/>
      <c r="G361" s="207"/>
      <c r="H361" s="207"/>
      <c r="I361" s="207"/>
      <c r="J361" s="208"/>
      <c r="K361" s="208"/>
      <c r="L361" s="210"/>
      <c r="M361" s="210"/>
    </row>
    <row r="362" spans="1:13" ht="16.5" customHeight="1">
      <c r="A362" s="205"/>
      <c r="F362" s="207"/>
      <c r="G362" s="207"/>
      <c r="H362" s="207"/>
      <c r="I362" s="207"/>
      <c r="J362" s="208"/>
      <c r="K362" s="208"/>
      <c r="L362" s="210"/>
      <c r="M362" s="210"/>
    </row>
    <row r="363" spans="1:13" ht="16.5" customHeight="1">
      <c r="A363" s="205"/>
      <c r="F363" s="207"/>
      <c r="G363" s="207"/>
      <c r="H363" s="207"/>
      <c r="I363" s="207"/>
      <c r="J363" s="208"/>
      <c r="K363" s="208"/>
      <c r="L363" s="210"/>
      <c r="M363" s="210"/>
    </row>
    <row r="364" spans="1:13" ht="16.5" customHeight="1">
      <c r="A364" s="205"/>
      <c r="F364" s="207"/>
      <c r="G364" s="207"/>
      <c r="H364" s="207"/>
      <c r="I364" s="207"/>
      <c r="J364" s="208"/>
      <c r="K364" s="208"/>
      <c r="L364" s="210"/>
      <c r="M364" s="210"/>
    </row>
    <row r="365" spans="1:13" ht="16.5" customHeight="1">
      <c r="A365" s="212"/>
      <c r="F365" s="207"/>
      <c r="G365" s="207"/>
      <c r="H365" s="207"/>
      <c r="I365" s="207"/>
      <c r="J365" s="208"/>
      <c r="K365" s="208"/>
      <c r="L365" s="210"/>
      <c r="M365" s="210"/>
    </row>
    <row r="366" spans="1:13" ht="16.5" customHeight="1">
      <c r="A366" s="212"/>
      <c r="F366" s="207"/>
      <c r="G366" s="207"/>
      <c r="H366" s="207"/>
      <c r="I366" s="207"/>
      <c r="J366" s="208"/>
      <c r="K366" s="208"/>
      <c r="L366" s="210"/>
      <c r="M366" s="210"/>
    </row>
    <row r="367" spans="1:13" ht="16.5" customHeight="1">
      <c r="A367" s="205"/>
      <c r="F367" s="207"/>
      <c r="G367" s="207"/>
      <c r="H367" s="207"/>
      <c r="I367" s="207"/>
      <c r="J367" s="208"/>
      <c r="K367" s="208"/>
      <c r="L367" s="210"/>
      <c r="M367" s="210"/>
    </row>
    <row r="368" spans="1:13" ht="16.5" customHeight="1">
      <c r="A368" s="212"/>
      <c r="F368" s="207"/>
      <c r="G368" s="207"/>
      <c r="H368" s="207"/>
      <c r="I368" s="207"/>
      <c r="J368" s="208"/>
      <c r="K368" s="208"/>
      <c r="L368" s="210"/>
      <c r="M368" s="210"/>
    </row>
    <row r="369" spans="1:13" ht="16.5" customHeight="1">
      <c r="A369" s="212"/>
      <c r="F369" s="207"/>
      <c r="G369" s="207"/>
      <c r="H369" s="207"/>
      <c r="I369" s="207"/>
      <c r="J369" s="208"/>
      <c r="K369" s="208"/>
      <c r="L369" s="210"/>
      <c r="M369" s="210"/>
    </row>
    <row r="370" spans="1:13" ht="16.5" customHeight="1">
      <c r="A370" s="205"/>
      <c r="F370" s="207"/>
      <c r="G370" s="207"/>
      <c r="H370" s="207"/>
      <c r="I370" s="207"/>
      <c r="J370" s="208"/>
      <c r="K370" s="208"/>
      <c r="L370" s="210"/>
      <c r="M370" s="210"/>
    </row>
    <row r="371" spans="1:13" ht="16.5" customHeight="1">
      <c r="A371" s="205"/>
      <c r="F371" s="207"/>
      <c r="G371" s="207"/>
      <c r="H371" s="207"/>
      <c r="I371" s="207"/>
      <c r="J371" s="208"/>
      <c r="K371" s="208"/>
      <c r="L371" s="210"/>
      <c r="M371" s="210"/>
    </row>
    <row r="372" spans="1:13" ht="16.5" customHeight="1">
      <c r="A372" s="212"/>
      <c r="F372" s="207"/>
      <c r="G372" s="207"/>
      <c r="H372" s="207"/>
      <c r="I372" s="207"/>
      <c r="J372" s="208"/>
      <c r="K372" s="208"/>
      <c r="L372" s="210"/>
      <c r="M372" s="210"/>
    </row>
    <row r="373" spans="1:13" ht="16.5" customHeight="1">
      <c r="A373" s="205"/>
      <c r="F373" s="207"/>
      <c r="G373" s="207"/>
      <c r="H373" s="207"/>
      <c r="I373" s="207"/>
      <c r="J373" s="208"/>
      <c r="K373" s="208"/>
      <c r="L373" s="210"/>
      <c r="M373" s="210"/>
    </row>
    <row r="374" spans="1:13" ht="16.5" customHeight="1">
      <c r="A374" s="212"/>
      <c r="F374" s="207"/>
      <c r="G374" s="207"/>
      <c r="H374" s="207"/>
      <c r="I374" s="207"/>
      <c r="J374" s="208"/>
      <c r="K374" s="208"/>
      <c r="L374" s="210"/>
      <c r="M374" s="210"/>
    </row>
    <row r="375" spans="1:13" ht="16.5" customHeight="1">
      <c r="A375" s="205"/>
      <c r="F375" s="207"/>
      <c r="G375" s="207"/>
      <c r="H375" s="207"/>
      <c r="I375" s="207"/>
      <c r="J375" s="208"/>
      <c r="K375" s="208"/>
      <c r="L375" s="210"/>
      <c r="M375" s="210"/>
    </row>
    <row r="376" spans="1:13" ht="16.5" customHeight="1">
      <c r="A376" s="212"/>
      <c r="F376" s="207"/>
      <c r="G376" s="207"/>
      <c r="H376" s="207"/>
      <c r="I376" s="207"/>
      <c r="J376" s="208"/>
      <c r="K376" s="208"/>
      <c r="L376" s="210"/>
      <c r="M376" s="210"/>
    </row>
    <row r="377" spans="1:13" ht="16.5" customHeight="1">
      <c r="A377" s="212"/>
      <c r="F377" s="207"/>
      <c r="G377" s="207"/>
      <c r="H377" s="207"/>
      <c r="I377" s="207"/>
      <c r="J377" s="208"/>
      <c r="K377" s="208"/>
      <c r="L377" s="210"/>
      <c r="M377" s="210"/>
    </row>
    <row r="378" spans="1:13" ht="16.5" customHeight="1">
      <c r="A378" s="212"/>
      <c r="F378" s="207"/>
      <c r="G378" s="207"/>
      <c r="H378" s="207"/>
      <c r="I378" s="207"/>
      <c r="J378" s="208"/>
      <c r="K378" s="208"/>
      <c r="L378" s="210"/>
      <c r="M378" s="210"/>
    </row>
    <row r="379" spans="1:13" ht="16.5" customHeight="1">
      <c r="A379" s="205"/>
      <c r="F379" s="207"/>
      <c r="G379" s="207"/>
      <c r="H379" s="207"/>
      <c r="I379" s="207"/>
      <c r="J379" s="208"/>
      <c r="K379" s="208"/>
      <c r="L379" s="210"/>
      <c r="M379" s="210"/>
    </row>
    <row r="380" spans="1:13" ht="16.5" customHeight="1">
      <c r="A380" s="205"/>
      <c r="F380" s="207"/>
      <c r="G380" s="207"/>
      <c r="H380" s="207"/>
      <c r="I380" s="207"/>
      <c r="J380" s="208"/>
      <c r="K380" s="208"/>
      <c r="L380" s="210"/>
      <c r="M380" s="210"/>
    </row>
    <row r="381" spans="1:13" ht="16.5" customHeight="1">
      <c r="A381" s="212"/>
      <c r="F381" s="207"/>
      <c r="G381" s="207"/>
      <c r="H381" s="207"/>
      <c r="I381" s="207"/>
      <c r="J381" s="208"/>
      <c r="K381" s="208"/>
      <c r="L381" s="210"/>
      <c r="M381" s="210"/>
    </row>
    <row r="382" spans="1:13" ht="16.5" customHeight="1">
      <c r="A382" s="212"/>
      <c r="F382" s="207"/>
      <c r="G382" s="207"/>
      <c r="H382" s="207"/>
      <c r="I382" s="207"/>
      <c r="J382" s="208"/>
      <c r="K382" s="208"/>
      <c r="L382" s="210"/>
      <c r="M382" s="210"/>
    </row>
    <row r="383" spans="1:13" ht="16.5" customHeight="1">
      <c r="A383" s="212"/>
      <c r="F383" s="207"/>
      <c r="G383" s="207"/>
      <c r="H383" s="207"/>
      <c r="I383" s="207"/>
      <c r="J383" s="208"/>
      <c r="K383" s="208"/>
      <c r="L383" s="210"/>
      <c r="M383" s="210"/>
    </row>
    <row r="384" spans="1:13" ht="16.5" customHeight="1">
      <c r="A384" s="214"/>
      <c r="F384" s="207"/>
      <c r="G384" s="207"/>
      <c r="H384" s="207"/>
      <c r="I384" s="207"/>
      <c r="J384" s="208"/>
      <c r="K384" s="208"/>
      <c r="L384" s="210"/>
      <c r="M384" s="210"/>
    </row>
    <row r="385" spans="1:13" ht="16.5" customHeight="1">
      <c r="A385" s="205"/>
      <c r="F385" s="207"/>
      <c r="G385" s="207"/>
      <c r="H385" s="207"/>
      <c r="I385" s="207"/>
      <c r="J385" s="208"/>
      <c r="K385" s="208"/>
      <c r="L385" s="210"/>
      <c r="M385" s="210"/>
    </row>
    <row r="386" spans="1:13" ht="16.5" customHeight="1">
      <c r="A386" s="212"/>
      <c r="F386" s="207"/>
      <c r="G386" s="207"/>
      <c r="H386" s="207"/>
      <c r="I386" s="207"/>
      <c r="J386" s="208"/>
      <c r="K386" s="208"/>
      <c r="L386" s="210"/>
      <c r="M386" s="210"/>
    </row>
    <row r="387" spans="1:13" ht="16.5" customHeight="1">
      <c r="A387" s="212"/>
      <c r="F387" s="207"/>
      <c r="G387" s="207"/>
      <c r="H387" s="207"/>
      <c r="I387" s="207"/>
      <c r="J387" s="208"/>
      <c r="K387" s="208"/>
      <c r="L387" s="210"/>
      <c r="M387" s="210"/>
    </row>
    <row r="388" spans="1:13" ht="16.5" customHeight="1">
      <c r="A388" s="212"/>
      <c r="F388" s="207"/>
      <c r="G388" s="207"/>
      <c r="H388" s="207"/>
      <c r="I388" s="207"/>
      <c r="J388" s="208"/>
      <c r="K388" s="208"/>
      <c r="L388" s="210"/>
      <c r="M388" s="210"/>
    </row>
    <row r="389" spans="1:13" ht="16.5" customHeight="1">
      <c r="A389" s="205"/>
      <c r="F389" s="207"/>
      <c r="G389" s="207"/>
      <c r="H389" s="207"/>
      <c r="I389" s="207"/>
      <c r="J389" s="208"/>
      <c r="K389" s="208"/>
      <c r="L389" s="210"/>
      <c r="M389" s="210"/>
    </row>
    <row r="390" spans="1:13" ht="16.5" customHeight="1">
      <c r="A390" s="212"/>
      <c r="F390" s="207"/>
      <c r="G390" s="207"/>
      <c r="H390" s="207"/>
      <c r="I390" s="207"/>
      <c r="J390" s="208"/>
      <c r="K390" s="208"/>
      <c r="L390" s="210"/>
      <c r="M390" s="210"/>
    </row>
    <row r="391" spans="1:13" ht="16.5" customHeight="1">
      <c r="A391" s="212"/>
      <c r="F391" s="207"/>
      <c r="G391" s="207"/>
      <c r="H391" s="207"/>
      <c r="I391" s="207"/>
      <c r="J391" s="208"/>
      <c r="K391" s="208"/>
      <c r="L391" s="210"/>
      <c r="M391" s="210"/>
    </row>
    <row r="392" spans="1:13" ht="16.5" customHeight="1">
      <c r="A392" s="212"/>
      <c r="F392" s="207"/>
      <c r="G392" s="207"/>
      <c r="H392" s="207"/>
      <c r="I392" s="207"/>
      <c r="J392" s="208"/>
      <c r="K392" s="208"/>
      <c r="L392" s="210"/>
      <c r="M392" s="210"/>
    </row>
    <row r="393" spans="1:13" ht="16.5" customHeight="1">
      <c r="A393" s="212"/>
      <c r="F393" s="207"/>
      <c r="G393" s="207"/>
      <c r="H393" s="207"/>
      <c r="I393" s="207"/>
      <c r="J393" s="208"/>
      <c r="K393" s="208"/>
      <c r="L393" s="210"/>
      <c r="M393" s="210"/>
    </row>
    <row r="394" spans="1:13" ht="16.5" customHeight="1">
      <c r="A394" s="212"/>
      <c r="F394" s="207"/>
      <c r="G394" s="207"/>
      <c r="H394" s="207"/>
      <c r="I394" s="207"/>
      <c r="J394" s="208"/>
      <c r="K394" s="208"/>
      <c r="L394" s="210"/>
      <c r="M394" s="210"/>
    </row>
    <row r="395" spans="1:13" ht="16.5" customHeight="1">
      <c r="A395" s="205"/>
      <c r="F395" s="207"/>
      <c r="G395" s="207"/>
      <c r="H395" s="207"/>
      <c r="I395" s="207"/>
      <c r="J395" s="208"/>
      <c r="K395" s="208"/>
      <c r="L395" s="210"/>
      <c r="M395" s="210"/>
    </row>
    <row r="396" spans="1:13" ht="16.5" customHeight="1">
      <c r="A396" s="212"/>
      <c r="F396" s="207"/>
      <c r="G396" s="207"/>
      <c r="H396" s="207"/>
      <c r="I396" s="207"/>
      <c r="J396" s="208"/>
      <c r="K396" s="208"/>
      <c r="L396" s="210"/>
      <c r="M396" s="210"/>
    </row>
    <row r="397" spans="1:13" ht="16.5" customHeight="1">
      <c r="A397" s="212"/>
      <c r="F397" s="207"/>
      <c r="G397" s="207"/>
      <c r="H397" s="207"/>
      <c r="I397" s="207"/>
      <c r="J397" s="208"/>
      <c r="K397" s="208"/>
      <c r="L397" s="210"/>
      <c r="M397" s="210"/>
    </row>
    <row r="398" spans="1:13" ht="16.5" customHeight="1">
      <c r="A398" s="205"/>
      <c r="F398" s="207"/>
      <c r="G398" s="207"/>
      <c r="H398" s="207"/>
      <c r="I398" s="207"/>
      <c r="J398" s="208"/>
      <c r="K398" s="208"/>
      <c r="L398" s="210"/>
      <c r="M398" s="210"/>
    </row>
    <row r="399" spans="1:13" ht="16.5" customHeight="1">
      <c r="A399" s="212"/>
      <c r="F399" s="207"/>
      <c r="G399" s="207"/>
      <c r="H399" s="207"/>
      <c r="I399" s="207"/>
      <c r="J399" s="208"/>
      <c r="K399" s="208"/>
      <c r="L399" s="210"/>
      <c r="M399" s="210"/>
    </row>
    <row r="400" spans="1:13" ht="16.5" customHeight="1">
      <c r="A400" s="212"/>
      <c r="F400" s="207"/>
      <c r="G400" s="207"/>
      <c r="H400" s="207"/>
      <c r="I400" s="207"/>
      <c r="J400" s="208"/>
      <c r="K400" s="208"/>
      <c r="L400" s="210"/>
      <c r="M400" s="210"/>
    </row>
    <row r="401" spans="1:13" ht="16.5" customHeight="1">
      <c r="A401" s="205"/>
      <c r="F401" s="207"/>
      <c r="G401" s="207"/>
      <c r="H401" s="207"/>
      <c r="I401" s="207"/>
      <c r="J401" s="208"/>
      <c r="K401" s="208"/>
      <c r="L401" s="210"/>
      <c r="M401" s="210"/>
    </row>
    <row r="402" spans="1:13" ht="16.5" customHeight="1">
      <c r="A402" s="212"/>
      <c r="F402" s="207"/>
      <c r="G402" s="207"/>
      <c r="H402" s="207"/>
      <c r="I402" s="207"/>
      <c r="J402" s="208"/>
      <c r="K402" s="208"/>
      <c r="L402" s="210"/>
      <c r="M402" s="210"/>
    </row>
    <row r="403" spans="1:13" ht="16.5" customHeight="1">
      <c r="A403" s="212"/>
      <c r="F403" s="207"/>
      <c r="G403" s="207"/>
      <c r="H403" s="207"/>
      <c r="I403" s="207"/>
      <c r="J403" s="208"/>
      <c r="K403" s="208"/>
      <c r="L403" s="210"/>
      <c r="M403" s="210"/>
    </row>
    <row r="404" spans="1:13" ht="16.5" customHeight="1">
      <c r="A404" s="212"/>
      <c r="F404" s="207"/>
      <c r="G404" s="207"/>
      <c r="H404" s="207"/>
      <c r="I404" s="207"/>
      <c r="J404" s="208"/>
      <c r="K404" s="208"/>
      <c r="L404" s="210"/>
      <c r="M404" s="210"/>
    </row>
    <row r="405" spans="1:13" ht="16.5" customHeight="1">
      <c r="A405" s="215"/>
      <c r="F405" s="207"/>
      <c r="G405" s="207"/>
      <c r="H405" s="207"/>
      <c r="I405" s="207"/>
      <c r="J405" s="208"/>
      <c r="K405" s="208"/>
      <c r="L405" s="210"/>
      <c r="M405" s="210"/>
    </row>
    <row r="406" spans="1:13" ht="16.5" customHeight="1">
      <c r="A406" s="205"/>
      <c r="F406" s="207"/>
      <c r="G406" s="207"/>
      <c r="H406" s="207"/>
      <c r="I406" s="207"/>
      <c r="J406" s="208"/>
      <c r="K406" s="208"/>
      <c r="L406" s="210"/>
      <c r="M406" s="210"/>
    </row>
    <row r="407" spans="1:13" ht="16.5" customHeight="1">
      <c r="A407" s="205"/>
      <c r="F407" s="207"/>
      <c r="G407" s="207"/>
      <c r="H407" s="207"/>
      <c r="I407" s="207"/>
      <c r="J407" s="208"/>
      <c r="K407" s="208"/>
      <c r="L407" s="210"/>
      <c r="M407" s="210"/>
    </row>
    <row r="408" spans="1:13" ht="16.5" customHeight="1">
      <c r="A408" s="212"/>
      <c r="F408" s="207"/>
      <c r="G408" s="207"/>
      <c r="H408" s="207"/>
      <c r="I408" s="207"/>
      <c r="J408" s="208"/>
      <c r="K408" s="208"/>
      <c r="L408" s="210"/>
      <c r="M408" s="210"/>
    </row>
    <row r="409" spans="1:13" ht="16.5" customHeight="1">
      <c r="A409" s="212"/>
      <c r="F409" s="207"/>
      <c r="G409" s="207"/>
      <c r="H409" s="207"/>
      <c r="I409" s="207"/>
      <c r="J409" s="208"/>
      <c r="K409" s="208"/>
      <c r="L409" s="210"/>
      <c r="M409" s="210"/>
    </row>
    <row r="410" spans="1:13" ht="16.5" customHeight="1">
      <c r="A410" s="205"/>
      <c r="F410" s="207"/>
      <c r="G410" s="207"/>
      <c r="H410" s="207"/>
      <c r="I410" s="207"/>
      <c r="J410" s="208"/>
      <c r="K410" s="208"/>
      <c r="L410" s="210"/>
      <c r="M410" s="210"/>
    </row>
    <row r="411" spans="1:13" ht="16.5" customHeight="1">
      <c r="A411" s="205"/>
      <c r="F411" s="207"/>
      <c r="G411" s="207"/>
      <c r="H411" s="207"/>
      <c r="I411" s="207"/>
      <c r="J411" s="208"/>
      <c r="K411" s="208"/>
      <c r="L411" s="210"/>
      <c r="M411" s="210"/>
    </row>
    <row r="412" spans="1:13" ht="16.5" customHeight="1">
      <c r="A412" s="212"/>
      <c r="F412" s="207"/>
      <c r="G412" s="207"/>
      <c r="H412" s="207"/>
      <c r="I412" s="207"/>
      <c r="J412" s="208"/>
      <c r="K412" s="208"/>
      <c r="L412" s="210"/>
      <c r="M412" s="210"/>
    </row>
    <row r="413" spans="1:13" ht="16.5" customHeight="1">
      <c r="A413" s="212"/>
      <c r="F413" s="207"/>
      <c r="G413" s="207"/>
      <c r="H413" s="207"/>
      <c r="I413" s="207"/>
      <c r="J413" s="208"/>
      <c r="K413" s="208"/>
      <c r="L413" s="210"/>
      <c r="M413" s="210"/>
    </row>
    <row r="414" spans="1:13" ht="16.5" customHeight="1">
      <c r="A414" s="212"/>
      <c r="F414" s="207"/>
      <c r="G414" s="207"/>
      <c r="H414" s="207"/>
      <c r="I414" s="207"/>
      <c r="J414" s="208"/>
      <c r="K414" s="208"/>
      <c r="L414" s="210"/>
      <c r="M414" s="210"/>
    </row>
    <row r="415" spans="1:13" ht="16.5" customHeight="1">
      <c r="A415" s="205"/>
      <c r="F415" s="207"/>
      <c r="G415" s="207"/>
      <c r="H415" s="207"/>
      <c r="I415" s="207"/>
      <c r="J415" s="208"/>
      <c r="K415" s="208"/>
      <c r="L415" s="210"/>
      <c r="M415" s="210"/>
    </row>
    <row r="416" spans="1:13" ht="16.5" customHeight="1">
      <c r="A416" s="212"/>
      <c r="F416" s="207"/>
      <c r="G416" s="207"/>
      <c r="H416" s="207"/>
      <c r="I416" s="207"/>
      <c r="J416" s="208"/>
      <c r="K416" s="208"/>
      <c r="L416" s="210"/>
      <c r="M416" s="210"/>
    </row>
    <row r="417" spans="1:13" ht="16.5" customHeight="1">
      <c r="A417" s="212"/>
      <c r="F417" s="207"/>
      <c r="G417" s="207"/>
      <c r="H417" s="207"/>
      <c r="I417" s="207"/>
      <c r="J417" s="208"/>
      <c r="K417" s="208"/>
      <c r="L417" s="210"/>
      <c r="M417" s="210"/>
    </row>
    <row r="418" spans="1:13" ht="16.5" customHeight="1">
      <c r="A418" s="205"/>
      <c r="F418" s="207"/>
      <c r="G418" s="207"/>
      <c r="H418" s="207"/>
      <c r="I418" s="207"/>
      <c r="J418" s="208"/>
      <c r="K418" s="208"/>
      <c r="L418" s="210"/>
      <c r="M418" s="210"/>
    </row>
    <row r="419" spans="1:13" ht="16.5" customHeight="1">
      <c r="A419" s="205"/>
      <c r="F419" s="207"/>
      <c r="G419" s="207"/>
      <c r="H419" s="207"/>
      <c r="I419" s="207"/>
      <c r="J419" s="208"/>
      <c r="K419" s="208"/>
      <c r="L419" s="210"/>
      <c r="M419" s="210"/>
    </row>
    <row r="420" spans="1:13" ht="16.5" customHeight="1">
      <c r="A420" s="205"/>
      <c r="F420" s="207"/>
      <c r="G420" s="207"/>
      <c r="H420" s="207"/>
      <c r="I420" s="207"/>
      <c r="J420" s="208"/>
      <c r="K420" s="208"/>
      <c r="L420" s="210"/>
      <c r="M420" s="210"/>
    </row>
    <row r="421" spans="1:13" ht="16.5" customHeight="1">
      <c r="A421" s="205"/>
      <c r="F421" s="207"/>
      <c r="G421" s="207"/>
      <c r="H421" s="207"/>
      <c r="I421" s="207"/>
      <c r="J421" s="208"/>
      <c r="K421" s="208"/>
      <c r="L421" s="210"/>
      <c r="M421" s="210"/>
    </row>
    <row r="422" spans="1:13" ht="16.5" customHeight="1">
      <c r="A422" s="212"/>
      <c r="F422" s="207"/>
      <c r="G422" s="207"/>
      <c r="H422" s="207"/>
      <c r="I422" s="207"/>
      <c r="J422" s="208"/>
      <c r="K422" s="208"/>
      <c r="L422" s="210"/>
      <c r="M422" s="210"/>
    </row>
    <row r="423" spans="1:13" ht="16.5" customHeight="1">
      <c r="A423" s="212"/>
      <c r="F423" s="207"/>
      <c r="G423" s="207"/>
      <c r="H423" s="207"/>
      <c r="I423" s="207"/>
      <c r="J423" s="208"/>
      <c r="K423" s="208"/>
      <c r="L423" s="210"/>
      <c r="M423" s="210"/>
    </row>
    <row r="424" spans="1:13" ht="16.5" customHeight="1">
      <c r="A424" s="212"/>
      <c r="F424" s="207"/>
      <c r="G424" s="207"/>
      <c r="H424" s="207"/>
      <c r="I424" s="207"/>
      <c r="J424" s="208"/>
      <c r="K424" s="208"/>
      <c r="L424" s="210"/>
      <c r="M424" s="210"/>
    </row>
    <row r="425" spans="1:13" ht="16.5" customHeight="1">
      <c r="A425" s="212"/>
      <c r="F425" s="207"/>
      <c r="G425" s="207"/>
      <c r="H425" s="207"/>
      <c r="I425" s="207"/>
      <c r="J425" s="208"/>
      <c r="K425" s="208"/>
      <c r="L425" s="210"/>
      <c r="M425" s="210"/>
    </row>
    <row r="426" spans="1:13" ht="16.5" customHeight="1">
      <c r="A426" s="205"/>
      <c r="F426" s="207"/>
      <c r="G426" s="207"/>
      <c r="H426" s="207"/>
      <c r="I426" s="207"/>
      <c r="J426" s="208"/>
      <c r="K426" s="208"/>
      <c r="L426" s="210"/>
      <c r="M426" s="210"/>
    </row>
    <row r="427" spans="1:13" ht="16.5" customHeight="1">
      <c r="A427" s="212"/>
      <c r="F427" s="207"/>
      <c r="G427" s="207"/>
      <c r="H427" s="207"/>
      <c r="I427" s="207"/>
      <c r="J427" s="208"/>
      <c r="K427" s="208"/>
      <c r="L427" s="210"/>
      <c r="M427" s="210"/>
    </row>
    <row r="428" spans="1:13" ht="16.5" customHeight="1">
      <c r="A428" s="212"/>
      <c r="F428" s="207"/>
      <c r="G428" s="207"/>
      <c r="H428" s="207"/>
      <c r="I428" s="207"/>
      <c r="J428" s="208"/>
      <c r="K428" s="208"/>
      <c r="L428" s="210"/>
      <c r="M428" s="210"/>
    </row>
    <row r="429" spans="1:13" ht="16.5" customHeight="1">
      <c r="A429" s="212"/>
      <c r="F429" s="207"/>
      <c r="G429" s="207"/>
      <c r="H429" s="207"/>
      <c r="I429" s="207"/>
      <c r="J429" s="208"/>
      <c r="K429" s="208"/>
      <c r="L429" s="210"/>
      <c r="M429" s="210"/>
    </row>
    <row r="430" spans="1:13" ht="16.5" customHeight="1">
      <c r="A430" s="212"/>
      <c r="F430" s="207"/>
      <c r="G430" s="207"/>
      <c r="H430" s="207"/>
      <c r="I430" s="207"/>
      <c r="J430" s="208"/>
      <c r="K430" s="208"/>
      <c r="L430" s="210"/>
      <c r="M430" s="210"/>
    </row>
    <row r="431" spans="1:13" ht="16.5" customHeight="1">
      <c r="A431" s="212"/>
      <c r="F431" s="207"/>
      <c r="G431" s="207"/>
      <c r="H431" s="207"/>
      <c r="I431" s="207"/>
      <c r="J431" s="208"/>
      <c r="K431" s="208"/>
      <c r="L431" s="210"/>
      <c r="M431" s="210"/>
    </row>
    <row r="432" spans="1:13" ht="16.5" customHeight="1">
      <c r="A432" s="205"/>
      <c r="F432" s="207"/>
      <c r="G432" s="207"/>
      <c r="H432" s="207"/>
      <c r="I432" s="207"/>
      <c r="J432" s="208"/>
      <c r="K432" s="208"/>
      <c r="L432" s="210"/>
      <c r="M432" s="210"/>
    </row>
    <row r="433" spans="1:13" ht="16.5" customHeight="1">
      <c r="A433" s="212"/>
      <c r="F433" s="207"/>
      <c r="G433" s="207"/>
      <c r="H433" s="207"/>
      <c r="I433" s="207"/>
      <c r="J433" s="208"/>
      <c r="K433" s="208"/>
      <c r="L433" s="210"/>
      <c r="M433" s="210"/>
    </row>
    <row r="434" spans="1:13" ht="16.5" customHeight="1">
      <c r="A434" s="205"/>
      <c r="F434" s="207"/>
      <c r="G434" s="207"/>
      <c r="H434" s="207"/>
      <c r="I434" s="207"/>
      <c r="J434" s="208"/>
      <c r="K434" s="208"/>
      <c r="L434" s="210"/>
      <c r="M434" s="210"/>
    </row>
    <row r="435" spans="1:13" ht="16.5" customHeight="1">
      <c r="A435" s="205"/>
      <c r="F435" s="207"/>
      <c r="G435" s="207"/>
      <c r="H435" s="207"/>
      <c r="I435" s="207"/>
      <c r="J435" s="208"/>
      <c r="K435" s="208"/>
      <c r="L435" s="210"/>
      <c r="M435" s="210"/>
    </row>
    <row r="436" spans="1:13" ht="16.5" customHeight="1">
      <c r="A436" s="212"/>
      <c r="F436" s="207"/>
      <c r="G436" s="207"/>
      <c r="H436" s="207"/>
      <c r="I436" s="207"/>
      <c r="J436" s="208"/>
      <c r="K436" s="208"/>
      <c r="L436" s="210"/>
      <c r="M436" s="210"/>
    </row>
    <row r="437" spans="1:13" ht="16.5" customHeight="1">
      <c r="A437" s="212"/>
      <c r="F437" s="207"/>
      <c r="G437" s="207"/>
      <c r="H437" s="207"/>
      <c r="I437" s="207"/>
      <c r="J437" s="208"/>
      <c r="K437" s="208"/>
      <c r="L437" s="210"/>
      <c r="M437" s="210"/>
    </row>
    <row r="438" spans="1:13" ht="16.5" customHeight="1">
      <c r="A438" s="205"/>
      <c r="F438" s="207"/>
      <c r="G438" s="207"/>
      <c r="H438" s="207"/>
      <c r="I438" s="207"/>
      <c r="J438" s="208"/>
      <c r="K438" s="208"/>
      <c r="L438" s="210"/>
      <c r="M438" s="210"/>
    </row>
    <row r="439" spans="1:13" ht="16.5" customHeight="1">
      <c r="A439" s="212"/>
      <c r="F439" s="207"/>
      <c r="G439" s="207"/>
      <c r="H439" s="207"/>
      <c r="I439" s="207"/>
      <c r="J439" s="208"/>
      <c r="K439" s="208"/>
      <c r="L439" s="210"/>
      <c r="M439" s="210"/>
    </row>
    <row r="440" spans="1:13" ht="16.5" customHeight="1">
      <c r="A440" s="212"/>
      <c r="F440" s="207"/>
      <c r="G440" s="207"/>
      <c r="H440" s="207"/>
      <c r="I440" s="207"/>
      <c r="J440" s="208"/>
      <c r="K440" s="208"/>
      <c r="L440" s="210"/>
      <c r="M440" s="210"/>
    </row>
    <row r="441" spans="1:13" ht="16.5" customHeight="1">
      <c r="A441" s="205"/>
      <c r="F441" s="207"/>
      <c r="G441" s="207"/>
      <c r="H441" s="207"/>
      <c r="I441" s="207"/>
      <c r="J441" s="208"/>
      <c r="K441" s="208"/>
      <c r="L441" s="210"/>
      <c r="M441" s="210"/>
    </row>
    <row r="442" spans="1:13" ht="16.5" customHeight="1">
      <c r="A442" s="215"/>
      <c r="F442" s="207"/>
      <c r="G442" s="207"/>
      <c r="H442" s="207"/>
      <c r="I442" s="207"/>
      <c r="J442" s="208"/>
      <c r="K442" s="208"/>
      <c r="L442" s="210"/>
      <c r="M442" s="210"/>
    </row>
    <row r="443" spans="1:13" ht="16.5" customHeight="1">
      <c r="A443" s="205"/>
      <c r="F443" s="207"/>
      <c r="G443" s="207"/>
      <c r="H443" s="207"/>
      <c r="I443" s="207"/>
      <c r="J443" s="208"/>
      <c r="K443" s="208"/>
      <c r="L443" s="210"/>
      <c r="M443" s="210"/>
    </row>
    <row r="444" spans="1:13" ht="16.5" customHeight="1">
      <c r="A444" s="205"/>
      <c r="F444" s="207"/>
      <c r="G444" s="207"/>
      <c r="H444" s="207"/>
      <c r="I444" s="207"/>
      <c r="J444" s="208"/>
      <c r="K444" s="208"/>
      <c r="L444" s="210"/>
      <c r="M444" s="210"/>
    </row>
    <row r="445" spans="1:13" ht="16.5" customHeight="1">
      <c r="A445" s="205"/>
      <c r="F445" s="207"/>
      <c r="G445" s="207"/>
      <c r="H445" s="207"/>
      <c r="I445" s="207"/>
      <c r="J445" s="208"/>
      <c r="K445" s="208"/>
      <c r="L445" s="210"/>
      <c r="M445" s="210"/>
    </row>
    <row r="446" spans="1:13" ht="16.5" customHeight="1">
      <c r="A446" s="212"/>
      <c r="F446" s="207"/>
      <c r="G446" s="207"/>
      <c r="H446" s="207"/>
      <c r="I446" s="207"/>
      <c r="J446" s="208"/>
      <c r="K446" s="208"/>
      <c r="L446" s="210"/>
      <c r="M446" s="210"/>
    </row>
    <row r="447" spans="1:13" ht="16.5" customHeight="1">
      <c r="A447" s="212"/>
      <c r="F447" s="207"/>
      <c r="G447" s="207"/>
      <c r="H447" s="207"/>
      <c r="I447" s="207"/>
      <c r="J447" s="208"/>
      <c r="K447" s="208"/>
      <c r="L447" s="210"/>
      <c r="M447" s="210"/>
    </row>
    <row r="448" spans="1:13" ht="16.5" customHeight="1">
      <c r="A448" s="205"/>
      <c r="F448" s="207"/>
      <c r="G448" s="207"/>
      <c r="H448" s="207"/>
      <c r="I448" s="207"/>
      <c r="J448" s="208"/>
      <c r="K448" s="208"/>
      <c r="L448" s="210"/>
      <c r="M448" s="210"/>
    </row>
    <row r="449" spans="1:13" ht="16.5" customHeight="1">
      <c r="A449" s="212"/>
      <c r="F449" s="207"/>
      <c r="G449" s="207"/>
      <c r="H449" s="207"/>
      <c r="I449" s="207"/>
      <c r="J449" s="208"/>
      <c r="K449" s="208"/>
      <c r="L449" s="210"/>
      <c r="M449" s="210"/>
    </row>
    <row r="450" spans="1:13" ht="16.5" customHeight="1">
      <c r="A450" s="212"/>
      <c r="F450" s="216"/>
      <c r="G450" s="217"/>
      <c r="H450" s="217"/>
      <c r="I450" s="217"/>
      <c r="J450" s="208"/>
      <c r="K450" s="208"/>
      <c r="L450" s="210"/>
      <c r="M450" s="210"/>
    </row>
    <row r="451" spans="1:13" ht="16.5" customHeight="1">
      <c r="A451" s="212"/>
      <c r="F451" s="216"/>
      <c r="G451" s="217"/>
      <c r="H451" s="217"/>
      <c r="I451" s="217"/>
      <c r="J451" s="208"/>
      <c r="K451" s="208"/>
      <c r="L451" s="210"/>
      <c r="M451" s="210"/>
    </row>
    <row r="452" spans="1:13" ht="16.5" customHeight="1">
      <c r="A452" s="211"/>
      <c r="F452" s="216"/>
      <c r="G452" s="217"/>
      <c r="H452" s="217"/>
      <c r="I452" s="217"/>
      <c r="J452" s="208"/>
      <c r="K452" s="208"/>
      <c r="L452" s="210"/>
      <c r="M452" s="210"/>
    </row>
    <row r="453" spans="1:13" ht="16.5" customHeight="1">
      <c r="A453" s="205"/>
      <c r="F453" s="216"/>
      <c r="G453" s="217"/>
      <c r="H453" s="217"/>
      <c r="I453" s="217"/>
      <c r="J453" s="208"/>
      <c r="K453" s="208"/>
      <c r="L453" s="210"/>
      <c r="M453" s="210"/>
    </row>
    <row r="454" spans="1:13" ht="16.5" customHeight="1">
      <c r="A454" s="205"/>
      <c r="F454" s="216"/>
      <c r="G454" s="217"/>
      <c r="H454" s="217"/>
      <c r="I454" s="217"/>
      <c r="J454" s="208"/>
      <c r="K454" s="208"/>
      <c r="L454" s="210"/>
      <c r="M454" s="210"/>
    </row>
    <row r="455" spans="1:13" ht="16.5" customHeight="1">
      <c r="A455" s="212"/>
      <c r="F455" s="216"/>
      <c r="G455" s="217"/>
      <c r="H455" s="217"/>
      <c r="I455" s="217"/>
      <c r="J455" s="208"/>
      <c r="K455" s="208"/>
      <c r="L455" s="210"/>
      <c r="M455" s="210"/>
    </row>
    <row r="456" spans="1:13" ht="16.5" customHeight="1">
      <c r="A456" s="212"/>
      <c r="F456" s="216"/>
      <c r="G456" s="217"/>
      <c r="H456" s="217"/>
      <c r="I456" s="217"/>
      <c r="J456" s="208"/>
      <c r="K456" s="208"/>
      <c r="L456" s="210"/>
      <c r="M456" s="210"/>
    </row>
    <row r="457" spans="1:13" ht="16.5" customHeight="1">
      <c r="A457" s="212"/>
      <c r="F457" s="216"/>
      <c r="G457" s="217"/>
      <c r="H457" s="217"/>
      <c r="I457" s="217"/>
      <c r="J457" s="208"/>
      <c r="K457" s="208"/>
      <c r="L457" s="210"/>
      <c r="M457" s="210"/>
    </row>
    <row r="458" spans="1:13" ht="16.5" customHeight="1">
      <c r="A458" s="212"/>
      <c r="F458" s="216"/>
      <c r="G458" s="217"/>
      <c r="H458" s="217"/>
      <c r="I458" s="217"/>
      <c r="J458" s="208"/>
      <c r="K458" s="208"/>
      <c r="L458" s="210"/>
      <c r="M458" s="210"/>
    </row>
    <row r="459" spans="1:13" ht="16.5" customHeight="1">
      <c r="A459" s="211"/>
      <c r="F459" s="216"/>
      <c r="G459" s="217"/>
      <c r="H459" s="217"/>
      <c r="I459" s="217"/>
      <c r="J459" s="208"/>
      <c r="K459" s="208"/>
      <c r="L459" s="210"/>
      <c r="M459" s="210"/>
    </row>
    <row r="460" spans="1:13" ht="16.5" customHeight="1">
      <c r="A460" s="212"/>
      <c r="F460" s="216"/>
      <c r="G460" s="217"/>
      <c r="H460" s="217"/>
      <c r="I460" s="217"/>
      <c r="J460" s="208"/>
      <c r="K460" s="208"/>
      <c r="L460" s="210"/>
      <c r="M460" s="210"/>
    </row>
    <row r="461" spans="1:13" ht="16.5" customHeight="1">
      <c r="A461" s="205"/>
      <c r="F461" s="216"/>
      <c r="G461" s="217"/>
      <c r="H461" s="217"/>
      <c r="I461" s="217"/>
      <c r="J461" s="208"/>
      <c r="K461" s="208"/>
      <c r="L461" s="210"/>
      <c r="M461" s="210"/>
    </row>
    <row r="462" spans="1:13" ht="16.5" customHeight="1">
      <c r="A462" s="212"/>
      <c r="F462" s="216"/>
      <c r="G462" s="217"/>
      <c r="H462" s="217"/>
      <c r="I462" s="217"/>
      <c r="J462" s="208"/>
      <c r="K462" s="208"/>
      <c r="L462" s="210"/>
      <c r="M462" s="210"/>
    </row>
    <row r="463" spans="1:13" ht="16.5" customHeight="1">
      <c r="A463" s="218"/>
      <c r="F463" s="216"/>
      <c r="G463" s="217"/>
      <c r="H463" s="217"/>
      <c r="I463" s="217"/>
      <c r="J463" s="208"/>
      <c r="K463" s="208"/>
      <c r="L463" s="210"/>
      <c r="M463" s="210"/>
    </row>
    <row r="464" spans="1:13" ht="16.5" customHeight="1">
      <c r="A464" s="212"/>
      <c r="F464" s="216"/>
      <c r="G464" s="217"/>
      <c r="H464" s="217"/>
      <c r="I464" s="217"/>
      <c r="J464" s="208"/>
      <c r="K464" s="208"/>
      <c r="L464" s="210"/>
      <c r="M464" s="210"/>
    </row>
    <row r="465" spans="1:13" ht="16.5" customHeight="1">
      <c r="A465" s="212"/>
      <c r="F465" s="216"/>
      <c r="G465" s="217"/>
      <c r="H465" s="217"/>
      <c r="I465" s="217"/>
      <c r="J465" s="208"/>
      <c r="K465" s="208"/>
      <c r="L465" s="210"/>
      <c r="M465" s="210"/>
    </row>
    <row r="466" spans="1:13" ht="16.5" customHeight="1">
      <c r="A466" s="212"/>
      <c r="F466" s="216"/>
      <c r="G466" s="217"/>
      <c r="H466" s="217"/>
      <c r="I466" s="217"/>
      <c r="J466" s="208"/>
      <c r="K466" s="208"/>
      <c r="L466" s="210"/>
      <c r="M466" s="210"/>
    </row>
    <row r="467" spans="1:13" ht="16.5" customHeight="1">
      <c r="A467" s="212"/>
      <c r="F467" s="216"/>
      <c r="G467" s="217"/>
      <c r="H467" s="217"/>
      <c r="I467" s="217"/>
      <c r="J467" s="208"/>
      <c r="K467" s="208"/>
      <c r="L467" s="210"/>
      <c r="M467" s="210"/>
    </row>
    <row r="468" spans="1:13" ht="16.5" customHeight="1">
      <c r="A468" s="212"/>
      <c r="F468" s="216"/>
      <c r="G468" s="217"/>
      <c r="H468" s="217"/>
      <c r="I468" s="217"/>
      <c r="J468" s="208"/>
      <c r="K468" s="208"/>
      <c r="L468" s="210"/>
      <c r="M468" s="210"/>
    </row>
    <row r="469" spans="1:13" ht="16.5" customHeight="1">
      <c r="A469" s="212"/>
      <c r="F469" s="216"/>
      <c r="G469" s="217"/>
      <c r="H469" s="217"/>
      <c r="I469" s="217"/>
      <c r="J469" s="208"/>
      <c r="K469" s="208"/>
      <c r="L469" s="210"/>
      <c r="M469" s="210"/>
    </row>
    <row r="470" spans="1:13" ht="16.5" customHeight="1">
      <c r="A470" s="205"/>
      <c r="F470" s="216"/>
      <c r="G470" s="217"/>
      <c r="H470" s="217"/>
      <c r="I470" s="217"/>
      <c r="J470" s="208"/>
      <c r="K470" s="208"/>
      <c r="L470" s="210"/>
      <c r="M470" s="210"/>
    </row>
    <row r="471" spans="1:13" ht="16.5" customHeight="1">
      <c r="A471" s="219"/>
      <c r="F471" s="216"/>
      <c r="G471" s="217"/>
      <c r="H471" s="217"/>
      <c r="I471" s="217"/>
      <c r="J471" s="208"/>
      <c r="K471" s="208"/>
      <c r="L471" s="210"/>
      <c r="M471" s="210"/>
    </row>
    <row r="472" spans="1:13" ht="16.5" customHeight="1">
      <c r="A472" s="212"/>
      <c r="F472" s="216"/>
      <c r="G472" s="217"/>
      <c r="H472" s="217"/>
      <c r="I472" s="217"/>
      <c r="J472" s="208"/>
      <c r="K472" s="208"/>
      <c r="L472" s="210"/>
      <c r="M472" s="210"/>
    </row>
    <row r="473" spans="1:13" ht="16.5" customHeight="1">
      <c r="A473" s="212"/>
      <c r="F473" s="216"/>
      <c r="G473" s="217"/>
      <c r="H473" s="217"/>
      <c r="I473" s="217"/>
      <c r="J473" s="208"/>
      <c r="K473" s="208"/>
      <c r="L473" s="210"/>
      <c r="M473" s="210"/>
    </row>
    <row r="474" spans="1:13" ht="16.5" customHeight="1">
      <c r="A474" s="211"/>
      <c r="F474" s="216"/>
      <c r="G474" s="217"/>
      <c r="H474" s="217"/>
      <c r="I474" s="217"/>
      <c r="J474" s="208"/>
      <c r="K474" s="208"/>
      <c r="L474" s="210"/>
      <c r="M474" s="210"/>
    </row>
    <row r="475" spans="1:13" ht="16.5" customHeight="1">
      <c r="A475" s="212"/>
      <c r="F475" s="216"/>
      <c r="G475" s="217"/>
      <c r="H475" s="217"/>
      <c r="I475" s="217"/>
      <c r="J475" s="208"/>
      <c r="K475" s="208"/>
      <c r="L475" s="210"/>
      <c r="M475" s="210"/>
    </row>
    <row r="476" spans="1:13" ht="16.5" customHeight="1">
      <c r="A476" s="211"/>
      <c r="F476" s="216"/>
      <c r="G476" s="217"/>
      <c r="H476" s="217"/>
      <c r="I476" s="217"/>
      <c r="J476" s="208"/>
      <c r="K476" s="208"/>
      <c r="L476" s="210"/>
      <c r="M476" s="210"/>
    </row>
    <row r="477" spans="1:13" ht="16.5" customHeight="1">
      <c r="A477" s="205"/>
      <c r="F477" s="216"/>
      <c r="G477" s="217"/>
      <c r="H477" s="217"/>
      <c r="I477" s="217"/>
      <c r="J477" s="208"/>
      <c r="K477" s="208"/>
      <c r="L477" s="210"/>
      <c r="M477" s="210"/>
    </row>
    <row r="478" spans="1:13" ht="16.5" customHeight="1">
      <c r="A478" s="205"/>
      <c r="F478" s="216"/>
      <c r="G478" s="217"/>
      <c r="H478" s="217"/>
      <c r="I478" s="217"/>
      <c r="J478" s="208"/>
      <c r="K478" s="208"/>
      <c r="L478" s="210"/>
      <c r="M478" s="210"/>
    </row>
    <row r="479" spans="1:13" ht="16.5" customHeight="1">
      <c r="A479" s="212"/>
      <c r="F479" s="216"/>
      <c r="G479" s="217"/>
      <c r="H479" s="217"/>
      <c r="I479" s="217"/>
      <c r="J479" s="208"/>
      <c r="K479" s="208"/>
      <c r="L479" s="210"/>
      <c r="M479" s="210"/>
    </row>
    <row r="480" spans="1:13" ht="16.5" customHeight="1">
      <c r="A480" s="212"/>
      <c r="F480" s="216"/>
      <c r="G480" s="217"/>
      <c r="H480" s="217"/>
      <c r="I480" s="217"/>
      <c r="J480" s="208"/>
      <c r="K480" s="208"/>
      <c r="L480" s="210"/>
      <c r="M480" s="210"/>
    </row>
    <row r="481" spans="1:13" ht="16.5" customHeight="1">
      <c r="A481" s="211"/>
      <c r="F481" s="216"/>
      <c r="G481" s="217"/>
      <c r="H481" s="217"/>
      <c r="I481" s="217"/>
      <c r="J481" s="208"/>
      <c r="K481" s="208"/>
      <c r="L481" s="210"/>
      <c r="M481" s="210"/>
    </row>
    <row r="482" spans="1:13" ht="16.5" customHeight="1">
      <c r="A482" s="205"/>
      <c r="F482" s="216"/>
      <c r="G482" s="217"/>
      <c r="H482" s="217"/>
      <c r="I482" s="217"/>
      <c r="J482" s="208"/>
      <c r="K482" s="208"/>
      <c r="L482" s="210"/>
      <c r="M482" s="210"/>
    </row>
    <row r="483" spans="1:13" ht="16.5" customHeight="1">
      <c r="A483" s="211"/>
      <c r="F483" s="216"/>
      <c r="G483" s="217"/>
      <c r="H483" s="217"/>
      <c r="I483" s="217"/>
      <c r="J483" s="208"/>
      <c r="K483" s="208"/>
      <c r="L483" s="210"/>
      <c r="M483" s="210"/>
    </row>
    <row r="484" spans="1:13" ht="16.5" customHeight="1">
      <c r="A484" s="205"/>
      <c r="F484" s="216"/>
      <c r="G484" s="217"/>
      <c r="H484" s="217"/>
      <c r="I484" s="217"/>
      <c r="J484" s="208"/>
      <c r="K484" s="208"/>
      <c r="L484" s="210"/>
      <c r="M484" s="210"/>
    </row>
    <row r="485" spans="1:13" ht="16.5" customHeight="1">
      <c r="A485" s="212"/>
      <c r="F485" s="216"/>
      <c r="G485" s="217"/>
      <c r="H485" s="217"/>
      <c r="I485" s="217"/>
      <c r="J485" s="208"/>
      <c r="K485" s="208"/>
      <c r="L485" s="210"/>
      <c r="M485" s="210"/>
    </row>
    <row r="486" spans="1:13" ht="16.5" customHeight="1">
      <c r="A486" s="212"/>
      <c r="F486" s="216"/>
      <c r="G486" s="217"/>
      <c r="H486" s="217"/>
      <c r="I486" s="217"/>
      <c r="J486" s="208"/>
      <c r="K486" s="208"/>
      <c r="L486" s="210"/>
      <c r="M486" s="210"/>
    </row>
    <row r="487" spans="1:13" ht="16.5" customHeight="1">
      <c r="A487" s="212"/>
      <c r="F487" s="216"/>
      <c r="G487" s="217"/>
      <c r="H487" s="217"/>
      <c r="I487" s="217"/>
      <c r="J487" s="208"/>
      <c r="K487" s="208"/>
      <c r="L487" s="210"/>
      <c r="M487" s="210"/>
    </row>
    <row r="488" spans="1:13" ht="16.5" customHeight="1">
      <c r="A488" s="205"/>
      <c r="F488" s="216"/>
      <c r="G488" s="217"/>
      <c r="H488" s="217"/>
      <c r="I488" s="217"/>
      <c r="J488" s="208"/>
      <c r="K488" s="208"/>
      <c r="L488" s="210"/>
      <c r="M488" s="210"/>
    </row>
    <row r="489" spans="1:13" ht="16.5" customHeight="1">
      <c r="A489" s="205"/>
      <c r="F489" s="216"/>
      <c r="G489" s="217"/>
      <c r="H489" s="217"/>
      <c r="I489" s="217"/>
      <c r="J489" s="208"/>
      <c r="K489" s="208"/>
      <c r="L489" s="210"/>
      <c r="M489" s="210"/>
    </row>
    <row r="490" spans="1:13" ht="16.5" customHeight="1">
      <c r="A490" s="212"/>
      <c r="F490" s="216"/>
      <c r="G490" s="217"/>
      <c r="H490" s="217"/>
      <c r="I490" s="217"/>
      <c r="J490" s="208"/>
      <c r="K490" s="208"/>
      <c r="L490" s="210"/>
      <c r="M490" s="210"/>
    </row>
    <row r="491" spans="1:13" ht="16.5" customHeight="1">
      <c r="A491" s="212"/>
      <c r="F491" s="216"/>
      <c r="G491" s="217"/>
      <c r="H491" s="217"/>
      <c r="I491" s="217"/>
      <c r="J491" s="208"/>
      <c r="K491" s="208"/>
      <c r="L491" s="210"/>
      <c r="M491" s="210"/>
    </row>
    <row r="492" spans="1:13" ht="16.5" customHeight="1">
      <c r="A492" s="212"/>
      <c r="F492" s="216"/>
      <c r="G492" s="217"/>
      <c r="H492" s="217"/>
      <c r="I492" s="217"/>
      <c r="J492" s="208"/>
      <c r="K492" s="208"/>
      <c r="L492" s="210"/>
      <c r="M492" s="210"/>
    </row>
    <row r="493" spans="1:13" ht="16.5" customHeight="1">
      <c r="A493" s="212"/>
      <c r="F493" s="216"/>
      <c r="G493" s="217"/>
      <c r="H493" s="217"/>
      <c r="I493" s="217"/>
      <c r="J493" s="208"/>
      <c r="K493" s="208"/>
      <c r="L493" s="210"/>
      <c r="M493" s="210"/>
    </row>
    <row r="494" spans="1:13" ht="16.5" customHeight="1">
      <c r="A494" s="212"/>
      <c r="F494" s="216"/>
      <c r="G494" s="217"/>
      <c r="H494" s="217"/>
      <c r="I494" s="217"/>
      <c r="J494" s="208"/>
      <c r="K494" s="208"/>
      <c r="L494" s="210"/>
      <c r="M494" s="210"/>
    </row>
    <row r="495" spans="1:13" ht="16.5" customHeight="1">
      <c r="A495" s="205"/>
      <c r="F495" s="216"/>
      <c r="G495" s="217"/>
      <c r="H495" s="217"/>
      <c r="I495" s="217"/>
      <c r="J495" s="208"/>
      <c r="K495" s="208"/>
      <c r="L495" s="210"/>
      <c r="M495" s="210"/>
    </row>
    <row r="496" spans="1:13" ht="16.5" customHeight="1">
      <c r="A496" s="212"/>
      <c r="F496" s="216"/>
      <c r="G496" s="217"/>
      <c r="H496" s="217"/>
      <c r="I496" s="217"/>
      <c r="J496" s="208"/>
      <c r="K496" s="208"/>
      <c r="L496" s="210"/>
      <c r="M496" s="210"/>
    </row>
    <row r="497" spans="1:13" ht="16.5" customHeight="1">
      <c r="A497" s="205"/>
      <c r="F497" s="216"/>
      <c r="G497" s="217"/>
      <c r="H497" s="217"/>
      <c r="I497" s="217"/>
      <c r="J497" s="208"/>
      <c r="K497" s="208"/>
      <c r="L497" s="210"/>
      <c r="M497" s="210"/>
    </row>
    <row r="498" spans="1:13" ht="16.5" customHeight="1">
      <c r="A498" s="205"/>
      <c r="F498" s="216"/>
      <c r="G498" s="217"/>
      <c r="H498" s="217"/>
      <c r="I498" s="217"/>
      <c r="J498" s="208"/>
      <c r="K498" s="208"/>
      <c r="L498" s="210"/>
      <c r="M498" s="210"/>
    </row>
    <row r="499" spans="1:13" ht="16.5" customHeight="1">
      <c r="A499" s="205"/>
      <c r="F499" s="216"/>
      <c r="G499" s="217"/>
      <c r="H499" s="217"/>
      <c r="I499" s="217"/>
      <c r="J499" s="208"/>
      <c r="K499" s="208"/>
      <c r="L499" s="210"/>
      <c r="M499" s="210"/>
    </row>
    <row r="500" spans="1:13" ht="16.5" customHeight="1">
      <c r="A500" s="212"/>
      <c r="F500" s="216"/>
      <c r="G500" s="217"/>
      <c r="H500" s="217"/>
      <c r="I500" s="217"/>
      <c r="J500" s="208"/>
      <c r="K500" s="208"/>
      <c r="L500" s="210"/>
      <c r="M500" s="210"/>
    </row>
    <row r="501" spans="1:13" ht="16.5" customHeight="1">
      <c r="A501" s="211"/>
      <c r="F501" s="216"/>
      <c r="G501" s="217"/>
      <c r="H501" s="217"/>
      <c r="I501" s="217"/>
      <c r="J501" s="208"/>
      <c r="K501" s="208"/>
      <c r="L501" s="210"/>
      <c r="M501" s="210"/>
    </row>
    <row r="502" spans="1:13" ht="16.5" customHeight="1">
      <c r="A502" s="211"/>
      <c r="F502" s="216"/>
      <c r="G502" s="217"/>
      <c r="H502" s="217"/>
      <c r="I502" s="217"/>
      <c r="J502" s="208"/>
      <c r="K502" s="208"/>
      <c r="L502" s="210"/>
      <c r="M502" s="210"/>
    </row>
    <row r="503" spans="1:13" ht="16.5" customHeight="1">
      <c r="A503" s="211"/>
      <c r="F503" s="216"/>
      <c r="G503" s="217"/>
      <c r="H503" s="217"/>
      <c r="I503" s="217"/>
      <c r="J503" s="208"/>
      <c r="K503" s="208"/>
      <c r="L503" s="210"/>
      <c r="M503" s="210"/>
    </row>
    <row r="504" spans="1:13" ht="16.5" customHeight="1">
      <c r="A504" s="212"/>
      <c r="F504" s="216"/>
      <c r="G504" s="217"/>
      <c r="H504" s="217"/>
      <c r="I504" s="217"/>
      <c r="J504" s="208"/>
      <c r="K504" s="208"/>
      <c r="L504" s="210"/>
      <c r="M504" s="210"/>
    </row>
    <row r="505" spans="1:13" ht="16.5" customHeight="1">
      <c r="A505" s="212"/>
      <c r="F505" s="216"/>
      <c r="G505" s="217"/>
      <c r="H505" s="217"/>
      <c r="I505" s="217"/>
      <c r="J505" s="208"/>
      <c r="K505" s="208"/>
      <c r="L505" s="210"/>
      <c r="M505" s="210"/>
    </row>
    <row r="506" spans="1:13" ht="16.5" customHeight="1">
      <c r="A506" s="212"/>
      <c r="F506" s="216"/>
      <c r="G506" s="217"/>
      <c r="H506" s="217"/>
      <c r="I506" s="217"/>
      <c r="J506" s="208"/>
      <c r="K506" s="208"/>
      <c r="L506" s="210"/>
      <c r="M506" s="210"/>
    </row>
    <row r="507" spans="1:13" ht="16.5" customHeight="1">
      <c r="A507" s="212"/>
      <c r="F507" s="216"/>
      <c r="G507" s="217"/>
      <c r="H507" s="217"/>
      <c r="I507" s="217"/>
      <c r="J507" s="208"/>
      <c r="K507" s="208"/>
      <c r="L507" s="210"/>
      <c r="M507" s="210"/>
    </row>
    <row r="508" spans="1:13" ht="16.5" customHeight="1">
      <c r="A508" s="212"/>
      <c r="F508" s="216"/>
      <c r="G508" s="217"/>
      <c r="H508" s="217"/>
      <c r="I508" s="217"/>
      <c r="J508" s="208"/>
      <c r="K508" s="208"/>
      <c r="L508" s="210"/>
      <c r="M508" s="210"/>
    </row>
    <row r="509" spans="1:13" ht="16.5" customHeight="1">
      <c r="A509" s="205"/>
      <c r="F509" s="216"/>
      <c r="G509" s="217"/>
      <c r="H509" s="217"/>
      <c r="I509" s="217"/>
      <c r="J509" s="208"/>
      <c r="K509" s="208"/>
      <c r="L509" s="210"/>
      <c r="M509" s="210"/>
    </row>
    <row r="510" spans="1:13" ht="16.5" customHeight="1">
      <c r="A510" s="212"/>
      <c r="F510" s="216"/>
      <c r="G510" s="217"/>
      <c r="H510" s="217"/>
      <c r="I510" s="217"/>
      <c r="J510" s="208"/>
      <c r="K510" s="208"/>
      <c r="L510" s="210"/>
      <c r="M510" s="210"/>
    </row>
    <row r="511" spans="1:13" ht="16.5" customHeight="1">
      <c r="A511" s="211"/>
      <c r="F511" s="216"/>
      <c r="G511" s="217"/>
      <c r="H511" s="217"/>
      <c r="I511" s="217"/>
      <c r="J511" s="208"/>
      <c r="K511" s="208"/>
      <c r="L511" s="210"/>
      <c r="M511" s="210"/>
    </row>
    <row r="512" spans="1:13" ht="16.5" customHeight="1">
      <c r="A512" s="220"/>
      <c r="F512" s="216"/>
      <c r="G512" s="217"/>
      <c r="H512" s="217"/>
      <c r="I512" s="217"/>
      <c r="J512" s="208"/>
      <c r="K512" s="208"/>
      <c r="L512" s="210"/>
      <c r="M512" s="210"/>
    </row>
    <row r="513" spans="1:13" ht="16.5" customHeight="1">
      <c r="A513" s="212"/>
      <c r="J513" s="208"/>
      <c r="K513" s="208"/>
      <c r="L513" s="210"/>
      <c r="M513" s="210"/>
    </row>
    <row r="514" spans="1:13" ht="16.5" customHeight="1">
      <c r="A514" s="211"/>
      <c r="J514" s="208"/>
      <c r="K514" s="208"/>
      <c r="L514" s="210"/>
      <c r="M514" s="210"/>
    </row>
    <row r="515" spans="1:13" ht="16.5" customHeight="1">
      <c r="A515" s="211"/>
      <c r="J515" s="208"/>
      <c r="K515" s="208"/>
      <c r="L515" s="210"/>
      <c r="M515" s="210"/>
    </row>
    <row r="516" spans="1:13" ht="16.5" customHeight="1">
      <c r="A516" s="211"/>
      <c r="J516" s="208"/>
      <c r="K516" s="208"/>
      <c r="L516" s="210"/>
      <c r="M516" s="210"/>
    </row>
    <row r="517" spans="1:13" ht="16.5" customHeight="1">
      <c r="A517" s="211"/>
      <c r="J517" s="208"/>
      <c r="K517" s="208"/>
      <c r="L517" s="210"/>
      <c r="M517" s="210"/>
    </row>
    <row r="518" spans="1:13" ht="16.5" customHeight="1">
      <c r="A518" s="211"/>
      <c r="J518" s="208"/>
      <c r="K518" s="208"/>
      <c r="L518" s="210"/>
      <c r="M518" s="210"/>
    </row>
    <row r="519" spans="1:13" ht="16.5" customHeight="1">
      <c r="A519" s="205"/>
      <c r="J519" s="208"/>
      <c r="K519" s="208"/>
      <c r="L519" s="210"/>
      <c r="M519" s="210"/>
    </row>
    <row r="520" spans="1:13" ht="16.5" customHeight="1">
      <c r="A520" s="212"/>
      <c r="J520" s="208"/>
      <c r="K520" s="208"/>
      <c r="L520" s="210"/>
      <c r="M520" s="210"/>
    </row>
    <row r="521" spans="1:13" ht="16.5" customHeight="1">
      <c r="A521" s="212"/>
      <c r="J521" s="208"/>
      <c r="K521" s="208"/>
      <c r="L521" s="210"/>
      <c r="M521" s="210"/>
    </row>
    <row r="522" spans="1:13" ht="16.5" customHeight="1">
      <c r="A522" s="211"/>
      <c r="J522" s="208"/>
      <c r="K522" s="208"/>
      <c r="L522" s="210"/>
      <c r="M522" s="210"/>
    </row>
    <row r="523" spans="1:13" ht="16.5" customHeight="1">
      <c r="A523" s="211"/>
      <c r="J523" s="208"/>
      <c r="K523" s="208"/>
      <c r="L523" s="210"/>
      <c r="M523" s="210"/>
    </row>
    <row r="524" spans="1:13" ht="16.5" customHeight="1">
      <c r="A524" s="212"/>
      <c r="J524" s="208"/>
      <c r="K524" s="208"/>
      <c r="L524" s="210"/>
      <c r="M524" s="210"/>
    </row>
    <row r="525" spans="1:13" ht="16.5" customHeight="1">
      <c r="A525" s="212"/>
      <c r="J525" s="208"/>
      <c r="K525" s="208"/>
      <c r="L525" s="210"/>
      <c r="M525" s="210"/>
    </row>
    <row r="526" spans="1:13" ht="16.5" customHeight="1">
      <c r="A526" s="212"/>
      <c r="J526" s="208"/>
      <c r="K526" s="208"/>
      <c r="L526" s="210"/>
      <c r="M526" s="210"/>
    </row>
    <row r="527" spans="1:13" ht="16.5" customHeight="1">
      <c r="A527" s="205"/>
      <c r="J527" s="208"/>
      <c r="K527" s="208"/>
      <c r="L527" s="210"/>
      <c r="M527" s="210"/>
    </row>
    <row r="528" spans="1:13" ht="16.5" customHeight="1">
      <c r="A528" s="205"/>
      <c r="J528" s="208"/>
      <c r="K528" s="208"/>
      <c r="L528" s="210"/>
      <c r="M528" s="210"/>
    </row>
    <row r="529" spans="1:13" ht="16.5" customHeight="1">
      <c r="A529" s="211"/>
      <c r="J529" s="208"/>
      <c r="K529" s="208"/>
      <c r="L529" s="210"/>
      <c r="M529" s="210"/>
    </row>
    <row r="530" spans="1:13" ht="16.5" customHeight="1">
      <c r="A530" s="212"/>
      <c r="J530" s="208"/>
      <c r="K530" s="208"/>
      <c r="L530" s="210"/>
      <c r="M530" s="210"/>
    </row>
    <row r="531" spans="1:13" ht="16.5" customHeight="1">
      <c r="A531" s="215"/>
      <c r="J531" s="208"/>
      <c r="K531" s="208"/>
      <c r="L531" s="210"/>
      <c r="M531" s="210"/>
    </row>
    <row r="532" spans="1:13" ht="16.5" customHeight="1">
      <c r="A532" s="205"/>
      <c r="J532" s="208"/>
      <c r="K532" s="208"/>
      <c r="L532" s="210"/>
      <c r="M532" s="210"/>
    </row>
    <row r="533" spans="1:13" ht="16.5" customHeight="1">
      <c r="A533" s="205"/>
      <c r="J533" s="208"/>
      <c r="K533" s="208"/>
      <c r="L533" s="210"/>
      <c r="M533" s="210"/>
    </row>
    <row r="534" spans="1:13" ht="16.5" customHeight="1">
      <c r="A534" s="205"/>
      <c r="J534" s="208"/>
      <c r="K534" s="208"/>
      <c r="L534" s="210"/>
      <c r="M534" s="210"/>
    </row>
    <row r="535" spans="1:13" ht="16.5" customHeight="1">
      <c r="A535" s="212"/>
      <c r="J535" s="208"/>
      <c r="K535" s="208"/>
      <c r="L535" s="210"/>
      <c r="M535" s="210"/>
    </row>
    <row r="536" spans="1:13" ht="16.5" customHeight="1">
      <c r="A536" s="212"/>
      <c r="J536" s="208"/>
      <c r="K536" s="208"/>
      <c r="L536" s="210"/>
      <c r="M536" s="210"/>
    </row>
    <row r="537" spans="1:13" ht="16.5" customHeight="1">
      <c r="A537" s="212"/>
      <c r="J537" s="208"/>
      <c r="K537" s="208"/>
      <c r="L537" s="210"/>
      <c r="M537" s="210"/>
    </row>
    <row r="538" spans="1:13" ht="16.5" customHeight="1">
      <c r="A538" s="205"/>
      <c r="J538" s="208"/>
      <c r="K538" s="208"/>
      <c r="L538" s="210"/>
      <c r="M538" s="210"/>
    </row>
    <row r="539" spans="1:13" ht="16.5" customHeight="1">
      <c r="A539" s="212"/>
      <c r="J539" s="208"/>
      <c r="K539" s="208"/>
      <c r="L539" s="210"/>
      <c r="M539" s="210"/>
    </row>
    <row r="540" spans="1:13" ht="16.5" customHeight="1">
      <c r="A540" s="205"/>
      <c r="J540" s="208"/>
      <c r="K540" s="208"/>
      <c r="L540" s="210"/>
      <c r="M540" s="210"/>
    </row>
    <row r="541" spans="1:13" ht="16.5" customHeight="1">
      <c r="A541" s="205"/>
      <c r="J541" s="208"/>
      <c r="K541" s="208"/>
      <c r="L541" s="210"/>
      <c r="M541" s="210"/>
    </row>
    <row r="542" spans="1:13" ht="16.5" customHeight="1">
      <c r="A542" s="205"/>
      <c r="J542" s="208"/>
      <c r="K542" s="208"/>
      <c r="L542" s="210"/>
      <c r="M542" s="210"/>
    </row>
    <row r="543" spans="1:13" ht="16.5" customHeight="1">
      <c r="A543" s="205"/>
      <c r="J543" s="208"/>
      <c r="K543" s="208"/>
      <c r="L543" s="210"/>
      <c r="M543" s="210"/>
    </row>
    <row r="544" spans="1:13" ht="16.5" customHeight="1">
      <c r="A544" s="205"/>
      <c r="J544" s="208"/>
      <c r="K544" s="208"/>
      <c r="L544" s="210"/>
      <c r="M544" s="210"/>
    </row>
    <row r="545" spans="1:13" ht="16.5" customHeight="1">
      <c r="A545" s="212"/>
      <c r="J545" s="208"/>
      <c r="K545" s="208"/>
      <c r="L545" s="210"/>
      <c r="M545" s="210"/>
    </row>
    <row r="546" spans="1:13" ht="16.5" customHeight="1">
      <c r="A546" s="212"/>
      <c r="J546" s="208"/>
      <c r="K546" s="208"/>
      <c r="L546" s="210"/>
      <c r="M546" s="210"/>
    </row>
    <row r="547" spans="1:13" ht="16.5" customHeight="1">
      <c r="A547" s="212"/>
      <c r="J547" s="208"/>
      <c r="K547" s="208"/>
      <c r="L547" s="210"/>
      <c r="M547" s="210"/>
    </row>
    <row r="548" spans="1:13" ht="16.5" customHeight="1">
      <c r="A548" s="212"/>
      <c r="J548" s="208"/>
      <c r="K548" s="208"/>
      <c r="L548" s="210"/>
      <c r="M548" s="210"/>
    </row>
    <row r="549" spans="1:13" ht="16.5" customHeight="1">
      <c r="A549" s="205"/>
      <c r="J549" s="208"/>
      <c r="K549" s="208"/>
      <c r="L549" s="210"/>
      <c r="M549" s="210"/>
    </row>
    <row r="550" spans="1:13" ht="16.5" customHeight="1">
      <c r="A550" s="212"/>
      <c r="J550" s="208"/>
      <c r="K550" s="208"/>
      <c r="L550" s="210"/>
      <c r="M550" s="210"/>
    </row>
    <row r="551" spans="1:13" ht="16.5" customHeight="1">
      <c r="A551" s="212"/>
      <c r="J551" s="208"/>
      <c r="K551" s="208"/>
      <c r="L551" s="210"/>
      <c r="M551" s="210"/>
    </row>
    <row r="552" spans="1:13" ht="16.5" customHeight="1">
      <c r="A552" s="205"/>
      <c r="J552" s="208"/>
      <c r="K552" s="208"/>
      <c r="L552" s="210"/>
      <c r="M552" s="210"/>
    </row>
    <row r="553" spans="1:13" ht="16.5" customHeight="1">
      <c r="A553" s="205"/>
      <c r="J553" s="208"/>
      <c r="K553" s="208"/>
      <c r="L553" s="210"/>
      <c r="M553" s="210"/>
    </row>
    <row r="554" spans="1:13" ht="16.5" customHeight="1">
      <c r="A554" s="212"/>
      <c r="J554" s="208"/>
      <c r="K554" s="208"/>
      <c r="L554" s="210"/>
      <c r="M554" s="210"/>
    </row>
    <row r="555" spans="1:13" ht="16.5" customHeight="1">
      <c r="A555" s="212"/>
      <c r="J555" s="208"/>
      <c r="K555" s="208"/>
      <c r="L555" s="210"/>
      <c r="M555" s="210"/>
    </row>
    <row r="556" spans="1:13" ht="16.5" customHeight="1">
      <c r="A556" s="205"/>
      <c r="J556" s="208"/>
      <c r="K556" s="208"/>
      <c r="L556" s="210"/>
      <c r="M556" s="210"/>
    </row>
    <row r="557" spans="1:13" ht="16.5" customHeight="1">
      <c r="A557" s="211"/>
      <c r="J557" s="208"/>
      <c r="K557" s="208"/>
      <c r="L557" s="210"/>
      <c r="M557" s="210"/>
    </row>
    <row r="558" spans="1:13" ht="16.5" customHeight="1">
      <c r="A558" s="212"/>
      <c r="J558" s="208"/>
      <c r="K558" s="208"/>
      <c r="L558" s="210"/>
      <c r="M558" s="210"/>
    </row>
    <row r="559" spans="1:13" ht="16.5" customHeight="1">
      <c r="A559" s="205"/>
      <c r="J559" s="208"/>
      <c r="K559" s="208"/>
      <c r="L559" s="210"/>
      <c r="M559" s="210"/>
    </row>
    <row r="560" spans="1:13" ht="16.5" customHeight="1">
      <c r="A560" s="212"/>
      <c r="J560" s="208"/>
      <c r="K560" s="208"/>
      <c r="L560" s="210"/>
      <c r="M560" s="210"/>
    </row>
    <row r="561" spans="1:13" ht="16.5" customHeight="1">
      <c r="A561" s="205"/>
      <c r="J561" s="208"/>
      <c r="K561" s="208"/>
      <c r="L561" s="210"/>
      <c r="M561" s="210"/>
    </row>
    <row r="562" spans="1:13" ht="16.5" customHeight="1">
      <c r="A562" s="212"/>
      <c r="J562" s="208"/>
      <c r="K562" s="208"/>
      <c r="L562" s="210"/>
      <c r="M562" s="210"/>
    </row>
    <row r="563" spans="1:13" ht="16.5" customHeight="1">
      <c r="A563" s="212"/>
      <c r="J563" s="208"/>
      <c r="K563" s="208"/>
      <c r="L563" s="210"/>
      <c r="M563" s="210"/>
    </row>
    <row r="564" spans="1:13" ht="16.5" customHeight="1">
      <c r="A564" s="205"/>
      <c r="J564" s="208"/>
      <c r="K564" s="208"/>
      <c r="L564" s="210"/>
      <c r="M564" s="210"/>
    </row>
    <row r="565" spans="1:13" ht="16.5" customHeight="1">
      <c r="A565" s="205"/>
      <c r="J565" s="208"/>
      <c r="K565" s="208"/>
      <c r="L565" s="210"/>
      <c r="M565" s="210"/>
    </row>
    <row r="566" spans="1:13" ht="16.5" customHeight="1">
      <c r="A566" s="212"/>
      <c r="J566" s="208"/>
      <c r="K566" s="208"/>
      <c r="L566" s="210"/>
      <c r="M566" s="210"/>
    </row>
    <row r="567" spans="1:13" ht="16.5" customHeight="1">
      <c r="A567" s="212"/>
    </row>
    <row r="568" spans="1:13" ht="16.5" customHeight="1">
      <c r="A568" s="212"/>
    </row>
    <row r="569" spans="1:13" ht="16.5" customHeight="1">
      <c r="A569" s="212"/>
    </row>
    <row r="570" spans="1:13" ht="16.5" customHeight="1">
      <c r="A570" s="205"/>
    </row>
    <row r="571" spans="1:13" ht="16.5" customHeight="1">
      <c r="A571" s="212"/>
    </row>
    <row r="572" spans="1:13" ht="16.5" customHeight="1">
      <c r="A572" s="205"/>
    </row>
    <row r="573" spans="1:13" ht="16.5" customHeight="1">
      <c r="A573" s="211"/>
    </row>
    <row r="574" spans="1:13" ht="16.5" customHeight="1">
      <c r="A574" s="205"/>
    </row>
    <row r="575" spans="1:13" ht="16.5" customHeight="1">
      <c r="A575" s="205"/>
    </row>
    <row r="576" spans="1:13" ht="16.5" customHeight="1">
      <c r="A576" s="205"/>
    </row>
    <row r="577" spans="1:1" ht="16.5" customHeight="1">
      <c r="A577" s="205"/>
    </row>
    <row r="578" spans="1:1" ht="16.5" customHeight="1">
      <c r="A578" s="212"/>
    </row>
    <row r="579" spans="1:1" ht="16.5" customHeight="1">
      <c r="A579" s="212"/>
    </row>
    <row r="580" spans="1:1" ht="16.5" customHeight="1">
      <c r="A580" s="212"/>
    </row>
    <row r="581" spans="1:1" ht="16.5" customHeight="1">
      <c r="A581" s="212"/>
    </row>
    <row r="582" spans="1:1" ht="16.5" customHeight="1">
      <c r="A582" s="205"/>
    </row>
    <row r="583" spans="1:1" ht="16.5" customHeight="1">
      <c r="A583" s="205"/>
    </row>
    <row r="584" spans="1:1" ht="16.5" customHeight="1">
      <c r="A584" s="212"/>
    </row>
    <row r="585" spans="1:1" ht="16.5" customHeight="1">
      <c r="A585" s="205"/>
    </row>
    <row r="586" spans="1:1" ht="16.5" customHeight="1">
      <c r="A586" s="205"/>
    </row>
    <row r="587" spans="1:1" ht="16.5" customHeight="1">
      <c r="A587" s="212"/>
    </row>
    <row r="588" spans="1:1" ht="16.5" customHeight="1">
      <c r="A588" s="205"/>
    </row>
    <row r="589" spans="1:1" ht="16.5" customHeight="1">
      <c r="A589" s="212"/>
    </row>
    <row r="590" spans="1:1" ht="16.5" customHeight="1">
      <c r="A590" s="205"/>
    </row>
    <row r="591" spans="1:1" ht="16.5" customHeight="1">
      <c r="A591" s="205"/>
    </row>
    <row r="592" spans="1:1" ht="16.5" customHeight="1">
      <c r="A592" s="212"/>
    </row>
    <row r="593" spans="1:1" ht="16.5" customHeight="1">
      <c r="A593" s="212"/>
    </row>
    <row r="594" spans="1:1" ht="16.5" customHeight="1">
      <c r="A594" s="212"/>
    </row>
    <row r="595" spans="1:1" ht="16.5" customHeight="1">
      <c r="A595" s="215"/>
    </row>
    <row r="596" spans="1:1" ht="16.5" customHeight="1">
      <c r="A596" s="205"/>
    </row>
    <row r="597" spans="1:1" ht="16.5" customHeight="1">
      <c r="A597" s="205"/>
    </row>
    <row r="598" spans="1:1" ht="16.5" customHeight="1">
      <c r="A598" s="205"/>
    </row>
    <row r="599" spans="1:1" ht="16.5" customHeight="1">
      <c r="A599" s="205"/>
    </row>
    <row r="600" spans="1:1" ht="16.5" customHeight="1">
      <c r="A600" s="211"/>
    </row>
    <row r="601" spans="1:1" ht="16.5" customHeight="1">
      <c r="A601" s="212"/>
    </row>
    <row r="602" spans="1:1" ht="16.5" customHeight="1">
      <c r="A602" s="205"/>
    </row>
    <row r="603" spans="1:1" ht="16.5" customHeight="1">
      <c r="A603" s="205"/>
    </row>
    <row r="604" spans="1:1" ht="16.5" customHeight="1">
      <c r="A604" s="212"/>
    </row>
    <row r="605" spans="1:1" ht="16.5" customHeight="1">
      <c r="A605" s="212"/>
    </row>
    <row r="606" spans="1:1" ht="16.5" customHeight="1">
      <c r="A606" s="212"/>
    </row>
    <row r="607" spans="1:1" ht="16.5" customHeight="1">
      <c r="A607" s="205"/>
    </row>
    <row r="608" spans="1:1" ht="16.5" customHeight="1">
      <c r="A608" s="205"/>
    </row>
    <row r="609" spans="1:1" ht="16.5" customHeight="1">
      <c r="A609" s="212"/>
    </row>
    <row r="610" spans="1:1" ht="16.5" customHeight="1">
      <c r="A610" s="212"/>
    </row>
    <row r="611" spans="1:1" ht="16.5" customHeight="1">
      <c r="A611" s="212"/>
    </row>
    <row r="612" spans="1:1" ht="16.5" customHeight="1">
      <c r="A612" s="211"/>
    </row>
    <row r="613" spans="1:1" ht="16.5" customHeight="1">
      <c r="A613" s="205"/>
    </row>
    <row r="614" spans="1:1" ht="16.5" customHeight="1">
      <c r="A614" s="212"/>
    </row>
    <row r="615" spans="1:1" ht="16.5" customHeight="1">
      <c r="A615" s="212"/>
    </row>
    <row r="616" spans="1:1" ht="16.5" customHeight="1">
      <c r="A616" s="205"/>
    </row>
    <row r="617" spans="1:1" ht="16.5" customHeight="1">
      <c r="A617" s="212"/>
    </row>
    <row r="618" spans="1:1" ht="16.5" customHeight="1">
      <c r="A618" s="212"/>
    </row>
    <row r="619" spans="1:1" ht="16.5" customHeight="1">
      <c r="A619" s="205"/>
    </row>
    <row r="620" spans="1:1" ht="16.5" customHeight="1">
      <c r="A620" s="205"/>
    </row>
    <row r="621" spans="1:1" ht="16.5" customHeight="1">
      <c r="A621" s="212"/>
    </row>
    <row r="622" spans="1:1" ht="16.5" customHeight="1">
      <c r="A622" s="205"/>
    </row>
    <row r="623" spans="1:1" ht="16.5" customHeight="1">
      <c r="A623" s="205"/>
    </row>
    <row r="624" spans="1:1" ht="16.5" customHeight="1">
      <c r="A624" s="205"/>
    </row>
    <row r="625" spans="1:1" ht="16.5" customHeight="1">
      <c r="A625" s="205"/>
    </row>
    <row r="626" spans="1:1" ht="16.5" customHeight="1">
      <c r="A626" s="212"/>
    </row>
    <row r="627" spans="1:1" ht="16.5" customHeight="1">
      <c r="A627" s="212"/>
    </row>
    <row r="628" spans="1:1" ht="16.5" customHeight="1">
      <c r="A628" s="205"/>
    </row>
    <row r="629" spans="1:1" ht="16.5" customHeight="1">
      <c r="A629" s="212"/>
    </row>
    <row r="630" spans="1:1" ht="16.5" customHeight="1">
      <c r="A630" s="212"/>
    </row>
    <row r="631" spans="1:1" ht="16.5" customHeight="1">
      <c r="A631" s="212"/>
    </row>
    <row r="632" spans="1:1" ht="16.5" customHeight="1">
      <c r="A632" s="212"/>
    </row>
    <row r="633" spans="1:1" ht="16.5" customHeight="1">
      <c r="A633" s="205"/>
    </row>
    <row r="634" spans="1:1" ht="16.5" customHeight="1">
      <c r="A634" s="212"/>
    </row>
    <row r="635" spans="1:1" ht="16.5" customHeight="1">
      <c r="A635" s="212"/>
    </row>
    <row r="636" spans="1:1" ht="16.5" customHeight="1">
      <c r="A636" s="212"/>
    </row>
    <row r="637" spans="1:1" ht="16.5" customHeight="1">
      <c r="A637" s="205"/>
    </row>
    <row r="638" spans="1:1" ht="16.5" customHeight="1">
      <c r="A638" s="212"/>
    </row>
    <row r="639" spans="1:1" ht="16.5" customHeight="1">
      <c r="A639" s="212"/>
    </row>
    <row r="640" spans="1:1" ht="16.5" customHeight="1">
      <c r="A640" s="212"/>
    </row>
    <row r="641" spans="1:1" ht="16.5" customHeight="1">
      <c r="A641" s="205"/>
    </row>
    <row r="642" spans="1:1" ht="16.5" customHeight="1">
      <c r="A642" s="212"/>
    </row>
    <row r="643" spans="1:1" ht="16.5" customHeight="1">
      <c r="A643" s="205"/>
    </row>
    <row r="644" spans="1:1" ht="16.5" customHeight="1">
      <c r="A644" s="212"/>
    </row>
    <row r="645" spans="1:1" ht="16.5" customHeight="1">
      <c r="A645" s="212"/>
    </row>
    <row r="646" spans="1:1" ht="16.5" customHeight="1">
      <c r="A646" s="212"/>
    </row>
    <row r="647" spans="1:1" ht="16.5" customHeight="1">
      <c r="A647" s="205"/>
    </row>
    <row r="648" spans="1:1" ht="16.5" customHeight="1">
      <c r="A648" s="212"/>
    </row>
    <row r="649" spans="1:1" ht="16.5" customHeight="1">
      <c r="A649" s="205"/>
    </row>
    <row r="650" spans="1:1" ht="16.5" customHeight="1">
      <c r="A650" s="205"/>
    </row>
    <row r="651" spans="1:1" ht="16.5" customHeight="1">
      <c r="A651" s="205"/>
    </row>
    <row r="652" spans="1:1" ht="16.5" customHeight="1">
      <c r="A652" s="212"/>
    </row>
    <row r="653" spans="1:1" ht="16.5" customHeight="1">
      <c r="A653" s="212"/>
    </row>
    <row r="654" spans="1:1" ht="16.5" customHeight="1">
      <c r="A654" s="212"/>
    </row>
    <row r="655" spans="1:1" ht="16.5" customHeight="1">
      <c r="A655" s="219"/>
    </row>
    <row r="656" spans="1:1" ht="16.5" customHeight="1">
      <c r="A656" s="205"/>
    </row>
    <row r="657" spans="1:1" ht="16.5" customHeight="1">
      <c r="A657" s="205"/>
    </row>
    <row r="658" spans="1:1" ht="16.5" customHeight="1">
      <c r="A658" s="211"/>
    </row>
    <row r="659" spans="1:1" ht="16.5" customHeight="1">
      <c r="A659" s="211"/>
    </row>
    <row r="660" spans="1:1" ht="16.5" customHeight="1">
      <c r="A660" s="212"/>
    </row>
    <row r="661" spans="1:1" ht="16.5" customHeight="1">
      <c r="A661" s="212"/>
    </row>
    <row r="662" spans="1:1" ht="16.5" customHeight="1">
      <c r="A662" s="212"/>
    </row>
    <row r="663" spans="1:1" ht="16.5" customHeight="1">
      <c r="A663" s="205"/>
    </row>
    <row r="664" spans="1:1" ht="16.5" customHeight="1">
      <c r="A664" s="212"/>
    </row>
    <row r="665" spans="1:1" ht="16.5" customHeight="1">
      <c r="A665" s="205"/>
    </row>
    <row r="666" spans="1:1" ht="16.5" customHeight="1">
      <c r="A666" s="211"/>
    </row>
    <row r="667" spans="1:1" ht="16.5" customHeight="1">
      <c r="A667" s="212"/>
    </row>
    <row r="668" spans="1:1" ht="16.5" customHeight="1">
      <c r="A668" s="212"/>
    </row>
    <row r="669" spans="1:1" ht="16.5" customHeight="1">
      <c r="A669" s="212"/>
    </row>
    <row r="670" spans="1:1" ht="16.5" customHeight="1">
      <c r="A670" s="212"/>
    </row>
    <row r="671" spans="1:1" ht="16.5" customHeight="1">
      <c r="A671" s="205"/>
    </row>
    <row r="672" spans="1:1" ht="16.5" customHeight="1">
      <c r="A672" s="205"/>
    </row>
    <row r="673" spans="1:1" ht="16.5" customHeight="1">
      <c r="A673" s="205"/>
    </row>
    <row r="674" spans="1:1" ht="16.5" customHeight="1">
      <c r="A674" s="224"/>
    </row>
    <row r="675" spans="1:1" ht="16.5" customHeight="1">
      <c r="A675" s="211"/>
    </row>
    <row r="676" spans="1:1" ht="16.5" customHeight="1">
      <c r="A676" s="212"/>
    </row>
    <row r="677" spans="1:1" ht="16.5" customHeight="1">
      <c r="A677" s="205"/>
    </row>
    <row r="678" spans="1:1" ht="16.5" customHeight="1">
      <c r="A678" s="212"/>
    </row>
    <row r="679" spans="1:1" ht="16.5" customHeight="1">
      <c r="A679" s="211"/>
    </row>
    <row r="680" spans="1:1" ht="16.5" customHeight="1">
      <c r="A680" s="212"/>
    </row>
    <row r="681" spans="1:1" ht="16.5" customHeight="1">
      <c r="A681" s="212"/>
    </row>
    <row r="682" spans="1:1" ht="16.5" customHeight="1">
      <c r="A682" s="212"/>
    </row>
    <row r="683" spans="1:1" ht="16.5" customHeight="1">
      <c r="A683" s="211"/>
    </row>
    <row r="684" spans="1:1" ht="16.5" customHeight="1">
      <c r="A684" s="205"/>
    </row>
    <row r="685" spans="1:1" ht="16.5" customHeight="1">
      <c r="A685" s="212"/>
    </row>
    <row r="686" spans="1:1" ht="16.5" customHeight="1">
      <c r="A686" s="212"/>
    </row>
    <row r="687" spans="1:1" ht="16.5" customHeight="1">
      <c r="A687" s="205"/>
    </row>
    <row r="688" spans="1:1" ht="16.5" customHeight="1">
      <c r="A688" s="212"/>
    </row>
    <row r="689" spans="1:1" ht="16.5" customHeight="1">
      <c r="A689" s="212"/>
    </row>
    <row r="690" spans="1:1" ht="16.5" customHeight="1">
      <c r="A690" s="205"/>
    </row>
    <row r="691" spans="1:1" ht="16.5" customHeight="1">
      <c r="A691" s="205"/>
    </row>
    <row r="692" spans="1:1" ht="16.5" customHeight="1">
      <c r="A692" s="212"/>
    </row>
    <row r="693" spans="1:1" ht="16.5" customHeight="1">
      <c r="A693" s="212"/>
    </row>
    <row r="694" spans="1:1" ht="16.5" customHeight="1">
      <c r="A694" s="205"/>
    </row>
    <row r="695" spans="1:1" ht="16.5" customHeight="1">
      <c r="A695" s="212"/>
    </row>
    <row r="696" spans="1:1" ht="16.5" customHeight="1">
      <c r="A696" s="211"/>
    </row>
    <row r="697" spans="1:1" ht="16.5" customHeight="1">
      <c r="A697" s="205"/>
    </row>
    <row r="698" spans="1:1" ht="16.5" customHeight="1">
      <c r="A698" s="205"/>
    </row>
    <row r="699" spans="1:1" ht="16.5" customHeight="1">
      <c r="A699" s="212"/>
    </row>
    <row r="700" spans="1:1" ht="16.5" customHeight="1">
      <c r="A700" s="219"/>
    </row>
    <row r="701" spans="1:1" ht="16.5" customHeight="1">
      <c r="A701" s="212"/>
    </row>
    <row r="702" spans="1:1" ht="16.5" customHeight="1">
      <c r="A702" s="212"/>
    </row>
    <row r="703" spans="1:1" ht="16.5" customHeight="1">
      <c r="A703" s="205"/>
    </row>
    <row r="704" spans="1:1" ht="16.5" customHeight="1">
      <c r="A704" s="212"/>
    </row>
    <row r="705" spans="1:1" ht="16.5" customHeight="1">
      <c r="A705" s="212"/>
    </row>
    <row r="706" spans="1:1" ht="16.5" customHeight="1">
      <c r="A706" s="205"/>
    </row>
    <row r="707" spans="1:1" ht="16.5" customHeight="1">
      <c r="A707" s="205"/>
    </row>
    <row r="708" spans="1:1" ht="16.5" customHeight="1">
      <c r="A708" s="211"/>
    </row>
    <row r="709" spans="1:1" ht="16.5" customHeight="1">
      <c r="A709" s="205"/>
    </row>
    <row r="710" spans="1:1" ht="16.5" customHeight="1">
      <c r="A710" s="211"/>
    </row>
    <row r="711" spans="1:1" ht="16.5" customHeight="1">
      <c r="A711" s="205"/>
    </row>
    <row r="712" spans="1:1" ht="16.5" customHeight="1">
      <c r="A712" s="212"/>
    </row>
    <row r="713" spans="1:1" ht="16.5" customHeight="1">
      <c r="A713" s="205"/>
    </row>
    <row r="714" spans="1:1" ht="16.5" customHeight="1">
      <c r="A714" s="212"/>
    </row>
    <row r="715" spans="1:1" ht="16.5" customHeight="1">
      <c r="A715" s="205"/>
    </row>
    <row r="716" spans="1:1" ht="16.5" customHeight="1">
      <c r="A716" s="205"/>
    </row>
    <row r="717" spans="1:1" ht="16.5" customHeight="1">
      <c r="A717" s="205"/>
    </row>
    <row r="718" spans="1:1" ht="16.5" customHeight="1">
      <c r="A718" s="212"/>
    </row>
    <row r="719" spans="1:1" ht="16.5" customHeight="1">
      <c r="A719" s="212"/>
    </row>
    <row r="720" spans="1:1" ht="16.5" customHeight="1">
      <c r="A720" s="212"/>
    </row>
    <row r="721" spans="1:1" ht="16.5" customHeight="1">
      <c r="A721" s="205"/>
    </row>
    <row r="722" spans="1:1" ht="16.5" customHeight="1">
      <c r="A722" s="212"/>
    </row>
    <row r="723" spans="1:1" ht="16.5" customHeight="1">
      <c r="A723" s="212"/>
    </row>
    <row r="724" spans="1:1" ht="16.5" customHeight="1">
      <c r="A724" s="212"/>
    </row>
    <row r="725" spans="1:1" ht="16.5" customHeight="1">
      <c r="A725" s="205"/>
    </row>
    <row r="726" spans="1:1" ht="16.5" customHeight="1">
      <c r="A726" s="212"/>
    </row>
    <row r="727" spans="1:1" ht="16.5" customHeight="1">
      <c r="A727" s="212"/>
    </row>
    <row r="728" spans="1:1" ht="16.5" customHeight="1">
      <c r="A728" s="211"/>
    </row>
    <row r="729" spans="1:1" ht="16.5" customHeight="1">
      <c r="A729" s="212"/>
    </row>
    <row r="730" spans="1:1" ht="16.5" customHeight="1">
      <c r="A730" s="205"/>
    </row>
    <row r="731" spans="1:1" ht="16.5" customHeight="1">
      <c r="A731" s="212"/>
    </row>
    <row r="732" spans="1:1" ht="16.5" customHeight="1">
      <c r="A732" s="212"/>
    </row>
    <row r="733" spans="1:1" ht="16.5" customHeight="1">
      <c r="A733" s="225"/>
    </row>
    <row r="734" spans="1:1" ht="16.5" customHeight="1">
      <c r="A734" s="224"/>
    </row>
    <row r="735" spans="1:1" ht="16.5" customHeight="1">
      <c r="A735" s="212"/>
    </row>
    <row r="736" spans="1:1" ht="16.5" customHeight="1">
      <c r="A736" s="212"/>
    </row>
    <row r="737" spans="1:1" ht="16.5" customHeight="1">
      <c r="A737" s="212"/>
    </row>
    <row r="738" spans="1:1" ht="16.5" customHeight="1">
      <c r="A738" s="212"/>
    </row>
    <row r="739" spans="1:1" ht="16.5" customHeight="1">
      <c r="A739" s="212"/>
    </row>
    <row r="740" spans="1:1" ht="16.5" customHeight="1">
      <c r="A740" s="205"/>
    </row>
    <row r="741" spans="1:1" ht="16.5" customHeight="1">
      <c r="A741" s="212"/>
    </row>
    <row r="742" spans="1:1" ht="16.5" customHeight="1">
      <c r="A742" s="212"/>
    </row>
    <row r="743" spans="1:1" ht="16.5" customHeight="1">
      <c r="A743" s="205"/>
    </row>
    <row r="744" spans="1:1" ht="16.5" customHeight="1">
      <c r="A744" s="212"/>
    </row>
    <row r="745" spans="1:1" ht="16.5" customHeight="1">
      <c r="A745" s="205"/>
    </row>
    <row r="746" spans="1:1" ht="16.5" customHeight="1">
      <c r="A746" s="212"/>
    </row>
    <row r="747" spans="1:1" ht="16.5" customHeight="1">
      <c r="A747" s="212"/>
    </row>
    <row r="748" spans="1:1" ht="16.5" customHeight="1">
      <c r="A748" s="212"/>
    </row>
    <row r="749" spans="1:1" ht="16.5" customHeight="1">
      <c r="A749" s="212"/>
    </row>
    <row r="750" spans="1:1" ht="16.5" customHeight="1">
      <c r="A750" s="205"/>
    </row>
    <row r="751" spans="1:1" ht="16.5" customHeight="1">
      <c r="A751" s="212"/>
    </row>
    <row r="752" spans="1:1" ht="16.5" customHeight="1">
      <c r="A752" s="212"/>
    </row>
    <row r="753" spans="1:1" ht="16.5" customHeight="1">
      <c r="A753" s="205"/>
    </row>
    <row r="754" spans="1:1" ht="16.5" customHeight="1">
      <c r="A754" s="205"/>
    </row>
    <row r="755" spans="1:1" ht="16.5" customHeight="1">
      <c r="A755" s="205"/>
    </row>
    <row r="756" spans="1:1" ht="16.5" customHeight="1">
      <c r="A756" s="211"/>
    </row>
    <row r="757" spans="1:1" ht="16.5" customHeight="1">
      <c r="A757" s="212"/>
    </row>
    <row r="758" spans="1:1" ht="16.5" customHeight="1">
      <c r="A758" s="212"/>
    </row>
    <row r="759" spans="1:1" ht="16.5" customHeight="1">
      <c r="A759" s="205"/>
    </row>
    <row r="760" spans="1:1" ht="16.5" customHeight="1">
      <c r="A760" s="205"/>
    </row>
    <row r="761" spans="1:1" ht="16.5" customHeight="1">
      <c r="A761" s="219"/>
    </row>
    <row r="762" spans="1:1" ht="16.5" customHeight="1">
      <c r="A762" s="211"/>
    </row>
    <row r="763" spans="1:1" ht="16.5" customHeight="1">
      <c r="A763" s="219"/>
    </row>
    <row r="764" spans="1:1" ht="16.5" customHeight="1">
      <c r="A764" s="212"/>
    </row>
    <row r="765" spans="1:1" ht="16.5" customHeight="1">
      <c r="A765" s="205"/>
    </row>
    <row r="766" spans="1:1" ht="16.5" customHeight="1">
      <c r="A766" s="212"/>
    </row>
    <row r="767" spans="1:1" ht="16.5" customHeight="1">
      <c r="A767" s="212"/>
    </row>
    <row r="768" spans="1:1" ht="16.5" customHeight="1">
      <c r="A768" s="212"/>
    </row>
    <row r="769" spans="1:1" ht="16.5" customHeight="1">
      <c r="A769" s="212"/>
    </row>
    <row r="770" spans="1:1" ht="16.5" customHeight="1">
      <c r="A770" s="205"/>
    </row>
    <row r="771" spans="1:1" ht="16.5" customHeight="1">
      <c r="A771" s="211"/>
    </row>
    <row r="772" spans="1:1" ht="16.5" customHeight="1">
      <c r="A772" s="205"/>
    </row>
    <row r="773" spans="1:1" ht="16.5" customHeight="1">
      <c r="A773" s="219"/>
    </row>
    <row r="774" spans="1:1" ht="16.5" customHeight="1">
      <c r="A774" s="219"/>
    </row>
    <row r="775" spans="1:1" ht="16.5" customHeight="1">
      <c r="A775" s="205"/>
    </row>
    <row r="776" spans="1:1" ht="16.5" customHeight="1">
      <c r="A776" s="205"/>
    </row>
    <row r="777" spans="1:1" ht="16.5" customHeight="1">
      <c r="A777" s="212"/>
    </row>
    <row r="778" spans="1:1" ht="16.5" customHeight="1">
      <c r="A778" s="212"/>
    </row>
    <row r="779" spans="1:1" ht="16.5" customHeight="1">
      <c r="A779" s="211"/>
    </row>
    <row r="780" spans="1:1" ht="16.5" customHeight="1">
      <c r="A780" s="205"/>
    </row>
    <row r="781" spans="1:1" ht="16.5" customHeight="1">
      <c r="A781" s="205"/>
    </row>
    <row r="782" spans="1:1" ht="16.5" customHeight="1">
      <c r="A782" s="205"/>
    </row>
    <row r="783" spans="1:1" ht="16.5" customHeight="1">
      <c r="A783" s="212"/>
    </row>
    <row r="784" spans="1:1" ht="16.5" customHeight="1">
      <c r="A784" s="212"/>
    </row>
    <row r="785" spans="1:1" ht="16.5" customHeight="1">
      <c r="A785" s="212"/>
    </row>
    <row r="786" spans="1:1" ht="16.5" customHeight="1">
      <c r="A786" s="212"/>
    </row>
    <row r="787" spans="1:1" ht="16.5" customHeight="1">
      <c r="A787" s="212"/>
    </row>
    <row r="788" spans="1:1" ht="16.5" customHeight="1">
      <c r="A788" s="212"/>
    </row>
    <row r="789" spans="1:1" ht="16.5" customHeight="1">
      <c r="A789" s="212"/>
    </row>
    <row r="790" spans="1:1" ht="16.5" customHeight="1">
      <c r="A790" s="205"/>
    </row>
    <row r="791" spans="1:1" ht="16.5" customHeight="1">
      <c r="A791" s="212"/>
    </row>
    <row r="792" spans="1:1" ht="16.5" customHeight="1">
      <c r="A792" s="212"/>
    </row>
    <row r="793" spans="1:1" ht="16.5" customHeight="1">
      <c r="A793" s="205"/>
    </row>
    <row r="794" spans="1:1" ht="16.5" customHeight="1">
      <c r="A794" s="212"/>
    </row>
    <row r="795" spans="1:1" ht="16.5" customHeight="1">
      <c r="A795" s="212"/>
    </row>
    <row r="796" spans="1:1" ht="16.5" customHeight="1">
      <c r="A796" s="211"/>
    </row>
    <row r="797" spans="1:1" ht="16.5" customHeight="1">
      <c r="A797" s="205"/>
    </row>
    <row r="798" spans="1:1" ht="16.5" customHeight="1">
      <c r="A798" s="212"/>
    </row>
    <row r="799" spans="1:1" ht="16.5" customHeight="1">
      <c r="A799" s="212"/>
    </row>
    <row r="800" spans="1:1" ht="16.5" customHeight="1">
      <c r="A800" s="205"/>
    </row>
    <row r="801" spans="1:1" ht="16.5" customHeight="1">
      <c r="A801" s="212"/>
    </row>
    <row r="802" spans="1:1" ht="16.5" customHeight="1">
      <c r="A802" s="212"/>
    </row>
    <row r="803" spans="1:1" ht="16.5" customHeight="1">
      <c r="A803" s="205"/>
    </row>
    <row r="804" spans="1:1" ht="16.5" customHeight="1">
      <c r="A804" s="212"/>
    </row>
    <row r="805" spans="1:1" ht="16.5" customHeight="1">
      <c r="A805" s="205"/>
    </row>
    <row r="806" spans="1:1" ht="16.5" customHeight="1">
      <c r="A806" s="212"/>
    </row>
    <row r="807" spans="1:1" ht="16.5" customHeight="1">
      <c r="A807" s="212"/>
    </row>
    <row r="808" spans="1:1" ht="16.5" customHeight="1">
      <c r="A808" s="212"/>
    </row>
    <row r="809" spans="1:1" ht="16.5" customHeight="1">
      <c r="A809" s="211"/>
    </row>
    <row r="810" spans="1:1" ht="16.5" customHeight="1">
      <c r="A810" s="205"/>
    </row>
    <row r="811" spans="1:1" ht="16.5" customHeight="1">
      <c r="A811" s="205"/>
    </row>
    <row r="812" spans="1:1" ht="16.5" customHeight="1">
      <c r="A812" s="212"/>
    </row>
    <row r="813" spans="1:1" ht="16.5" customHeight="1">
      <c r="A813" s="212"/>
    </row>
    <row r="814" spans="1:1" ht="16.5" customHeight="1">
      <c r="A814" s="212"/>
    </row>
    <row r="815" spans="1:1" ht="16.5" customHeight="1">
      <c r="A815" s="205"/>
    </row>
    <row r="816" spans="1:1" ht="16.5" customHeight="1">
      <c r="A816" s="212"/>
    </row>
    <row r="817" spans="1:1" ht="16.5" customHeight="1">
      <c r="A817" s="212"/>
    </row>
    <row r="818" spans="1:1" ht="16.5" customHeight="1">
      <c r="A818" s="205"/>
    </row>
    <row r="819" spans="1:1" ht="16.5" customHeight="1">
      <c r="A819" s="212"/>
    </row>
    <row r="820" spans="1:1" ht="16.5" customHeight="1">
      <c r="A820" s="215"/>
    </row>
    <row r="821" spans="1:1" ht="16.5" customHeight="1">
      <c r="A821" s="205"/>
    </row>
    <row r="822" spans="1:1" ht="16.5" customHeight="1">
      <c r="A822" s="205"/>
    </row>
    <row r="823" spans="1:1" ht="16.5" customHeight="1">
      <c r="A823" s="205"/>
    </row>
    <row r="824" spans="1:1" ht="16.5" customHeight="1">
      <c r="A824" s="212"/>
    </row>
    <row r="825" spans="1:1" ht="16.5" customHeight="1">
      <c r="A825" s="212"/>
    </row>
    <row r="826" spans="1:1" ht="16.5" customHeight="1">
      <c r="A826" s="212"/>
    </row>
    <row r="827" spans="1:1" ht="16.5" customHeight="1">
      <c r="A827" s="212"/>
    </row>
    <row r="828" spans="1:1" ht="16.5" customHeight="1">
      <c r="A828" s="212"/>
    </row>
    <row r="829" spans="1:1" ht="16.5" customHeight="1">
      <c r="A829" s="212"/>
    </row>
    <row r="830" spans="1:1" ht="16.5" customHeight="1">
      <c r="A830" s="212"/>
    </row>
    <row r="831" spans="1:1" ht="16.5" customHeight="1">
      <c r="A831" s="212"/>
    </row>
    <row r="832" spans="1:1" ht="16.5" customHeight="1">
      <c r="A832" s="212"/>
    </row>
    <row r="833" spans="1:1" ht="16.5" customHeight="1">
      <c r="A833" s="212"/>
    </row>
    <row r="834" spans="1:1" ht="16.5" customHeight="1">
      <c r="A834" s="212"/>
    </row>
    <row r="835" spans="1:1" ht="16.5" customHeight="1">
      <c r="A835" s="205"/>
    </row>
    <row r="836" spans="1:1" ht="16.5" customHeight="1">
      <c r="A836" s="205"/>
    </row>
    <row r="837" spans="1:1" ht="16.5" customHeight="1">
      <c r="A837" s="212"/>
    </row>
    <row r="838" spans="1:1" ht="16.5" customHeight="1">
      <c r="A838" s="212"/>
    </row>
    <row r="839" spans="1:1" ht="16.5" customHeight="1">
      <c r="A839" s="205"/>
    </row>
    <row r="840" spans="1:1" ht="16.5" customHeight="1">
      <c r="A840" s="205"/>
    </row>
    <row r="841" spans="1:1" ht="16.5" customHeight="1">
      <c r="A841" s="211"/>
    </row>
    <row r="842" spans="1:1" ht="16.5" customHeight="1">
      <c r="A842" s="211"/>
    </row>
    <row r="843" spans="1:1" ht="16.5" customHeight="1">
      <c r="A843" s="212"/>
    </row>
    <row r="844" spans="1:1" ht="16.5" customHeight="1">
      <c r="A844" s="205"/>
    </row>
    <row r="845" spans="1:1" ht="16.5" customHeight="1">
      <c r="A845" s="211"/>
    </row>
    <row r="846" spans="1:1" ht="16.5" customHeight="1">
      <c r="A846" s="205"/>
    </row>
    <row r="847" spans="1:1" ht="16.5" customHeight="1">
      <c r="A847" s="205"/>
    </row>
    <row r="848" spans="1:1" ht="16.5" customHeight="1">
      <c r="A848" s="205"/>
    </row>
    <row r="849" spans="1:1" ht="16.5" customHeight="1">
      <c r="A849" s="212"/>
    </row>
    <row r="850" spans="1:1" ht="16.5" customHeight="1">
      <c r="A850" s="212"/>
    </row>
    <row r="851" spans="1:1" ht="16.5" customHeight="1">
      <c r="A851" s="205"/>
    </row>
    <row r="852" spans="1:1" ht="16.5" customHeight="1">
      <c r="A852" s="212"/>
    </row>
    <row r="853" spans="1:1" ht="16.5" customHeight="1">
      <c r="A853" s="212"/>
    </row>
    <row r="854" spans="1:1" ht="16.5" customHeight="1">
      <c r="A854" s="212"/>
    </row>
    <row r="855" spans="1:1" ht="16.5" customHeight="1">
      <c r="A855" s="205"/>
    </row>
    <row r="856" spans="1:1" ht="16.5" customHeight="1">
      <c r="A856" s="205"/>
    </row>
    <row r="857" spans="1:1" ht="16.5" customHeight="1">
      <c r="A857" s="212"/>
    </row>
    <row r="858" spans="1:1" ht="16.5" customHeight="1">
      <c r="A858" s="212"/>
    </row>
    <row r="859" spans="1:1" ht="16.5" customHeight="1">
      <c r="A859" s="205"/>
    </row>
    <row r="860" spans="1:1" ht="16.5" customHeight="1">
      <c r="A860" s="205"/>
    </row>
    <row r="861" spans="1:1" ht="16.5" customHeight="1">
      <c r="A861" s="212"/>
    </row>
    <row r="862" spans="1:1" ht="16.5" customHeight="1">
      <c r="A862" s="212"/>
    </row>
    <row r="863" spans="1:1" ht="16.5" customHeight="1">
      <c r="A863" s="212"/>
    </row>
    <row r="864" spans="1:1" ht="16.5" customHeight="1">
      <c r="A864" s="212"/>
    </row>
    <row r="865" spans="1:1" ht="16.5" customHeight="1">
      <c r="A865" s="212"/>
    </row>
    <row r="866" spans="1:1" ht="16.5" customHeight="1">
      <c r="A866" s="205"/>
    </row>
    <row r="867" spans="1:1" ht="16.5" customHeight="1">
      <c r="A867" s="212"/>
    </row>
    <row r="868" spans="1:1" ht="16.5" customHeight="1">
      <c r="A868" s="205"/>
    </row>
    <row r="869" spans="1:1" ht="16.5" customHeight="1">
      <c r="A869" s="205"/>
    </row>
    <row r="870" spans="1:1" ht="16.5" customHeight="1">
      <c r="A870" s="205"/>
    </row>
    <row r="871" spans="1:1" ht="16.5" customHeight="1">
      <c r="A871" s="212"/>
    </row>
    <row r="872" spans="1:1" ht="16.5" customHeight="1">
      <c r="A872" s="215"/>
    </row>
    <row r="873" spans="1:1" ht="16.5" customHeight="1">
      <c r="A873" s="205"/>
    </row>
    <row r="874" spans="1:1" ht="16.5" customHeight="1">
      <c r="A874" s="205"/>
    </row>
    <row r="875" spans="1:1" ht="16.5" customHeight="1">
      <c r="A875" s="205"/>
    </row>
    <row r="876" spans="1:1" ht="16.5" customHeight="1">
      <c r="A876" s="212"/>
    </row>
    <row r="877" spans="1:1" ht="16.5" customHeight="1">
      <c r="A877" s="212"/>
    </row>
    <row r="878" spans="1:1" ht="16.5" customHeight="1">
      <c r="A878" s="212"/>
    </row>
    <row r="879" spans="1:1" ht="16.5" customHeight="1">
      <c r="A879" s="226"/>
    </row>
    <row r="880" spans="1:1" ht="16.5" customHeight="1">
      <c r="A880" s="226"/>
    </row>
    <row r="881" spans="1:1" ht="16.5" customHeight="1">
      <c r="A881" s="226"/>
    </row>
    <row r="882" spans="1:1" ht="16.5" customHeight="1">
      <c r="A882" s="226"/>
    </row>
    <row r="883" spans="1:1" ht="16.5" customHeight="1">
      <c r="A883" s="226"/>
    </row>
    <row r="884" spans="1:1" ht="16.5" customHeight="1">
      <c r="A884" s="226"/>
    </row>
    <row r="885" spans="1:1" ht="16.5" customHeight="1">
      <c r="A885" s="226"/>
    </row>
    <row r="886" spans="1:1" ht="16.5" customHeight="1">
      <c r="A886" s="205"/>
    </row>
    <row r="887" spans="1:1" ht="16.5" customHeight="1">
      <c r="A887" s="205"/>
    </row>
    <row r="888" spans="1:1" ht="16.5" customHeight="1">
      <c r="A888" s="212"/>
    </row>
    <row r="889" spans="1:1" ht="16.5" customHeight="1">
      <c r="A889" s="205"/>
    </row>
    <row r="890" spans="1:1" ht="16.5" customHeight="1">
      <c r="A890" s="205"/>
    </row>
    <row r="891" spans="1:1" ht="16.5" customHeight="1">
      <c r="A891" s="212"/>
    </row>
    <row r="892" spans="1:1" ht="16.5" customHeight="1">
      <c r="A892" s="212"/>
    </row>
    <row r="893" spans="1:1" ht="16.5" customHeight="1">
      <c r="A893" s="212"/>
    </row>
    <row r="894" spans="1:1" ht="16.5" customHeight="1">
      <c r="A894" s="205"/>
    </row>
    <row r="895" spans="1:1" ht="16.5" customHeight="1">
      <c r="A895" s="205"/>
    </row>
    <row r="896" spans="1:1" ht="16.5" customHeight="1">
      <c r="A896" s="212"/>
    </row>
    <row r="897" spans="1:1" ht="16.5" customHeight="1">
      <c r="A897" s="205"/>
    </row>
    <row r="898" spans="1:1" ht="16.5" customHeight="1">
      <c r="A898" s="205"/>
    </row>
    <row r="899" spans="1:1" ht="16.5" customHeight="1">
      <c r="A899" s="205"/>
    </row>
    <row r="900" spans="1:1" ht="16.5" customHeight="1">
      <c r="A900" s="212"/>
    </row>
    <row r="901" spans="1:1" ht="16.5" customHeight="1">
      <c r="A901" s="212"/>
    </row>
    <row r="902" spans="1:1" ht="16.5" customHeight="1">
      <c r="A902" s="212"/>
    </row>
    <row r="903" spans="1:1" ht="16.5" customHeight="1">
      <c r="A903" s="212"/>
    </row>
    <row r="904" spans="1:1" ht="16.5" customHeight="1">
      <c r="A904" s="205"/>
    </row>
    <row r="905" spans="1:1" ht="16.5" customHeight="1">
      <c r="A905" s="212"/>
    </row>
    <row r="906" spans="1:1" ht="16.5" customHeight="1">
      <c r="A906" s="212"/>
    </row>
    <row r="907" spans="1:1" ht="16.5" customHeight="1">
      <c r="A907" s="212"/>
    </row>
    <row r="908" spans="1:1" ht="16.5" customHeight="1">
      <c r="A908" s="212"/>
    </row>
    <row r="909" spans="1:1" ht="16.5" customHeight="1">
      <c r="A909" s="211"/>
    </row>
    <row r="910" spans="1:1" ht="16.5" customHeight="1">
      <c r="A910" s="212"/>
    </row>
    <row r="911" spans="1:1" ht="16.5" customHeight="1">
      <c r="A911" s="205"/>
    </row>
    <row r="912" spans="1:1" ht="16.5" customHeight="1">
      <c r="A912" s="205"/>
    </row>
    <row r="913" spans="1:1" ht="16.5" customHeight="1">
      <c r="A913" s="212"/>
    </row>
    <row r="914" spans="1:1" ht="16.5" customHeight="1">
      <c r="A914" s="212"/>
    </row>
    <row r="915" spans="1:1" ht="16.5" customHeight="1">
      <c r="A915" s="212"/>
    </row>
    <row r="916" spans="1:1" ht="16.5" customHeight="1">
      <c r="A916" s="212"/>
    </row>
    <row r="917" spans="1:1" ht="16.5" customHeight="1">
      <c r="A917" s="205"/>
    </row>
    <row r="918" spans="1:1" ht="16.5" customHeight="1">
      <c r="A918" s="212"/>
    </row>
    <row r="919" spans="1:1" ht="16.5" customHeight="1">
      <c r="A919" s="212"/>
    </row>
    <row r="920" spans="1:1" ht="16.5" customHeight="1">
      <c r="A920" s="212"/>
    </row>
    <row r="921" spans="1:1" ht="16.5" customHeight="1">
      <c r="A921" s="212"/>
    </row>
    <row r="922" spans="1:1" ht="16.5" customHeight="1">
      <c r="A922" s="212"/>
    </row>
    <row r="923" spans="1:1" ht="16.5" customHeight="1">
      <c r="A923" s="205"/>
    </row>
    <row r="924" spans="1:1" ht="16.5" customHeight="1">
      <c r="A924" s="205"/>
    </row>
    <row r="925" spans="1:1" ht="16.5" customHeight="1">
      <c r="A925" s="212"/>
    </row>
    <row r="926" spans="1:1" ht="16.5" customHeight="1">
      <c r="A926" s="212"/>
    </row>
    <row r="927" spans="1:1" ht="16.5" customHeight="1">
      <c r="A927" s="205"/>
    </row>
    <row r="928" spans="1:1" ht="16.5" customHeight="1">
      <c r="A928" s="211"/>
    </row>
    <row r="929" spans="1:1" ht="16.5" customHeight="1">
      <c r="A929" s="212"/>
    </row>
    <row r="930" spans="1:1" ht="16.5" customHeight="1">
      <c r="A930" s="205"/>
    </row>
    <row r="931" spans="1:1" ht="16.5" customHeight="1">
      <c r="A931" s="205"/>
    </row>
    <row r="932" spans="1:1" ht="16.5" customHeight="1">
      <c r="A932" s="212"/>
    </row>
    <row r="933" spans="1:1" ht="16.5" customHeight="1">
      <c r="A933" s="211"/>
    </row>
    <row r="934" spans="1:1" ht="16.5" customHeight="1">
      <c r="A934" s="205"/>
    </row>
    <row r="935" spans="1:1" ht="16.5" customHeight="1">
      <c r="A935" s="212"/>
    </row>
    <row r="936" spans="1:1" ht="16.5" customHeight="1">
      <c r="A936" s="212"/>
    </row>
    <row r="937" spans="1:1" ht="16.5" customHeight="1">
      <c r="A937" s="212"/>
    </row>
    <row r="938" spans="1:1" ht="16.5" customHeight="1">
      <c r="A938" s="205"/>
    </row>
    <row r="939" spans="1:1" ht="16.5" customHeight="1">
      <c r="A939" s="212"/>
    </row>
    <row r="940" spans="1:1" ht="16.5" customHeight="1">
      <c r="A940" s="205"/>
    </row>
    <row r="941" spans="1:1" ht="16.5" customHeight="1">
      <c r="A941" s="205"/>
    </row>
    <row r="942" spans="1:1" ht="16.5" customHeight="1">
      <c r="A942" s="205"/>
    </row>
    <row r="943" spans="1:1" ht="16.5" customHeight="1">
      <c r="A943" s="205"/>
    </row>
    <row r="944" spans="1:1" ht="16.5" customHeight="1">
      <c r="A944" s="212"/>
    </row>
    <row r="945" spans="1:1" ht="16.5" customHeight="1">
      <c r="A945" s="212"/>
    </row>
    <row r="946" spans="1:1" ht="16.5" customHeight="1">
      <c r="A946" s="212"/>
    </row>
    <row r="947" spans="1:1" ht="16.5" customHeight="1">
      <c r="A947" s="212"/>
    </row>
    <row r="948" spans="1:1" ht="16.5" customHeight="1">
      <c r="A948" s="212"/>
    </row>
    <row r="949" spans="1:1" ht="16.5" customHeight="1">
      <c r="A949" s="212"/>
    </row>
    <row r="950" spans="1:1" ht="16.5" customHeight="1">
      <c r="A950" s="212"/>
    </row>
    <row r="951" spans="1:1" ht="16.5" customHeight="1">
      <c r="A951" s="212"/>
    </row>
    <row r="952" spans="1:1" ht="16.5" customHeight="1">
      <c r="A952" s="212"/>
    </row>
    <row r="953" spans="1:1" ht="16.5" customHeight="1">
      <c r="A953" s="212"/>
    </row>
    <row r="954" spans="1:1" ht="16.5" customHeight="1">
      <c r="A954" s="212"/>
    </row>
    <row r="955" spans="1:1" ht="16.5" customHeight="1">
      <c r="A955" s="212"/>
    </row>
    <row r="956" spans="1:1" ht="16.5" customHeight="1">
      <c r="A956" s="212"/>
    </row>
    <row r="957" spans="1:1" ht="16.5" customHeight="1">
      <c r="A957" s="212"/>
    </row>
    <row r="958" spans="1:1" ht="16.5" customHeight="1">
      <c r="A958" s="212"/>
    </row>
    <row r="959" spans="1:1" ht="16.5" customHeight="1">
      <c r="A959" s="212"/>
    </row>
    <row r="960" spans="1:1" ht="16.5" customHeight="1">
      <c r="A960" s="212"/>
    </row>
    <row r="961" spans="1:1" ht="16.5" customHeight="1">
      <c r="A961" s="212"/>
    </row>
    <row r="962" spans="1:1" ht="16.5" customHeight="1">
      <c r="A962" s="212"/>
    </row>
    <row r="963" spans="1:1" ht="16.5" customHeight="1">
      <c r="A963" s="212"/>
    </row>
    <row r="964" spans="1:1" ht="16.5" customHeight="1">
      <c r="A964" s="212"/>
    </row>
    <row r="965" spans="1:1" ht="16.5" customHeight="1">
      <c r="A965" s="227"/>
    </row>
    <row r="966" spans="1:1" ht="16.5" customHeight="1">
      <c r="A966" s="227"/>
    </row>
    <row r="967" spans="1:1" ht="16.5" customHeight="1">
      <c r="A967" s="205"/>
    </row>
    <row r="968" spans="1:1" ht="16.5" customHeight="1">
      <c r="A968" s="212"/>
    </row>
    <row r="969" spans="1:1" ht="16.5" customHeight="1">
      <c r="A969" s="212"/>
    </row>
    <row r="970" spans="1:1" ht="16.5" customHeight="1">
      <c r="A970" s="212"/>
    </row>
    <row r="971" spans="1:1" ht="16.5" customHeight="1">
      <c r="A971" s="212"/>
    </row>
    <row r="972" spans="1:1" ht="16.5" customHeight="1">
      <c r="A972" s="212"/>
    </row>
    <row r="973" spans="1:1" ht="16.5" customHeight="1">
      <c r="A973" s="212"/>
    </row>
    <row r="974" spans="1:1" ht="16.5" customHeight="1">
      <c r="A974" s="212"/>
    </row>
    <row r="975" spans="1:1" ht="16.5" customHeight="1">
      <c r="A975" s="212"/>
    </row>
    <row r="976" spans="1:1" ht="16.5" customHeight="1">
      <c r="A976" s="212"/>
    </row>
    <row r="977" spans="1:1" ht="16.5" customHeight="1">
      <c r="A977" s="212"/>
    </row>
    <row r="978" spans="1:1" ht="16.5" customHeight="1">
      <c r="A978" s="212"/>
    </row>
    <row r="979" spans="1:1" ht="16.5" customHeight="1">
      <c r="A979" s="212"/>
    </row>
    <row r="980" spans="1:1" ht="16.5" customHeight="1">
      <c r="A980" s="212"/>
    </row>
    <row r="981" spans="1:1" ht="16.5" customHeight="1">
      <c r="A981" s="212"/>
    </row>
    <row r="982" spans="1:1" ht="16.5" customHeight="1">
      <c r="A982" s="205"/>
    </row>
    <row r="983" spans="1:1" ht="16.5" customHeight="1">
      <c r="A983" s="212"/>
    </row>
    <row r="984" spans="1:1" ht="16.5" customHeight="1">
      <c r="A984" s="212"/>
    </row>
    <row r="985" spans="1:1" ht="16.5" customHeight="1">
      <c r="A985" s="212"/>
    </row>
    <row r="986" spans="1:1" ht="16.5" customHeight="1">
      <c r="A986" s="212"/>
    </row>
    <row r="987" spans="1:1" ht="16.5" customHeight="1">
      <c r="A987" s="212"/>
    </row>
    <row r="988" spans="1:1" ht="16.5" customHeight="1">
      <c r="A988" s="205"/>
    </row>
    <row r="989" spans="1:1" ht="16.5" customHeight="1">
      <c r="A989" s="205"/>
    </row>
    <row r="990" spans="1:1" ht="16.5" customHeight="1">
      <c r="A990" s="212"/>
    </row>
    <row r="991" spans="1:1" ht="16.5" customHeight="1">
      <c r="A991" s="212"/>
    </row>
    <row r="992" spans="1:1" ht="16.5" customHeight="1">
      <c r="A992" s="212"/>
    </row>
    <row r="993" spans="1:1" ht="16.5" customHeight="1">
      <c r="A993" s="212"/>
    </row>
    <row r="994" spans="1:1" ht="16.5" customHeight="1">
      <c r="A994" s="205"/>
    </row>
    <row r="995" spans="1:1" ht="16.5" customHeight="1">
      <c r="A995" s="205"/>
    </row>
    <row r="996" spans="1:1" ht="16.5" customHeight="1">
      <c r="A996" s="205"/>
    </row>
    <row r="997" spans="1:1" ht="16.5" customHeight="1">
      <c r="A997" s="215"/>
    </row>
    <row r="998" spans="1:1" ht="16.5" customHeight="1">
      <c r="A998" s="205"/>
    </row>
    <row r="999" spans="1:1" ht="16.5" customHeight="1">
      <c r="A999" s="205"/>
    </row>
    <row r="1000" spans="1:1" ht="16.5" customHeight="1">
      <c r="A1000" s="205"/>
    </row>
    <row r="1001" spans="1:1" ht="16.5" customHeight="1">
      <c r="A1001" s="211"/>
    </row>
    <row r="1002" spans="1:1" ht="16.5" customHeight="1">
      <c r="A1002" s="211"/>
    </row>
    <row r="1003" spans="1:1" ht="16.5" customHeight="1">
      <c r="A1003" s="211"/>
    </row>
    <row r="1004" spans="1:1" ht="16.5" customHeight="1">
      <c r="A1004" s="211"/>
    </row>
    <row r="1005" spans="1:1" ht="16.5" customHeight="1">
      <c r="A1005" s="205"/>
    </row>
    <row r="1006" spans="1:1" ht="16.5" customHeight="1">
      <c r="A1006" s="212"/>
    </row>
    <row r="1007" spans="1:1" ht="16.5" customHeight="1">
      <c r="A1007" s="212"/>
    </row>
    <row r="1008" spans="1:1" ht="16.5" customHeight="1">
      <c r="A1008" s="212"/>
    </row>
    <row r="1009" spans="1:1" ht="16.5" customHeight="1">
      <c r="A1009" s="212"/>
    </row>
    <row r="1010" spans="1:1" ht="16.5" customHeight="1">
      <c r="A1010" s="212"/>
    </row>
    <row r="1011" spans="1:1" ht="16.5" customHeight="1">
      <c r="A1011" s="212"/>
    </row>
    <row r="1012" spans="1:1" ht="16.5" customHeight="1">
      <c r="A1012" s="212"/>
    </row>
    <row r="1013" spans="1:1" ht="16.5" customHeight="1">
      <c r="A1013" s="205"/>
    </row>
    <row r="1014" spans="1:1" ht="16.5" customHeight="1">
      <c r="A1014" s="205"/>
    </row>
    <row r="1015" spans="1:1" ht="16.5" customHeight="1">
      <c r="A1015" s="219"/>
    </row>
    <row r="1016" spans="1:1" ht="16.5" customHeight="1">
      <c r="A1016" s="212"/>
    </row>
    <row r="1017" spans="1:1" ht="16.5" customHeight="1">
      <c r="A1017" s="212"/>
    </row>
    <row r="1018" spans="1:1" ht="16.5" customHeight="1">
      <c r="A1018" s="211"/>
    </row>
    <row r="1019" spans="1:1" ht="16.5" customHeight="1">
      <c r="A1019" s="205"/>
    </row>
    <row r="1020" spans="1:1" ht="16.5" customHeight="1">
      <c r="A1020" s="211"/>
    </row>
    <row r="1021" spans="1:1" ht="16.5" customHeight="1">
      <c r="A1021" s="205"/>
    </row>
    <row r="1022" spans="1:1" ht="16.5" customHeight="1">
      <c r="A1022" s="205"/>
    </row>
    <row r="1023" spans="1:1" ht="16.5" customHeight="1">
      <c r="A1023" s="212"/>
    </row>
    <row r="1024" spans="1:1" ht="16.5" customHeight="1">
      <c r="A1024" s="212"/>
    </row>
    <row r="1025" spans="1:1" ht="16.5" customHeight="1">
      <c r="A1025" s="212"/>
    </row>
    <row r="1026" spans="1:1" ht="16.5" customHeight="1">
      <c r="A1026" s="212"/>
    </row>
    <row r="1027" spans="1:1" ht="16.5" customHeight="1">
      <c r="A1027" s="212"/>
    </row>
    <row r="1028" spans="1:1" ht="16.5" customHeight="1">
      <c r="A1028" s="212"/>
    </row>
    <row r="1029" spans="1:1" ht="16.5" customHeight="1">
      <c r="A1029" s="212"/>
    </row>
    <row r="1030" spans="1:1" ht="16.5" customHeight="1">
      <c r="A1030" s="228"/>
    </row>
    <row r="1031" spans="1:1" ht="16.5" customHeight="1">
      <c r="A1031" s="212"/>
    </row>
    <row r="1032" spans="1:1" ht="16.5" customHeight="1">
      <c r="A1032" s="212"/>
    </row>
    <row r="1033" spans="1:1" ht="16.5" customHeight="1">
      <c r="A1033" s="212"/>
    </row>
    <row r="1034" spans="1:1" ht="16.5" customHeight="1">
      <c r="A1034" s="212"/>
    </row>
    <row r="1035" spans="1:1" ht="16.5" customHeight="1">
      <c r="A1035" s="212"/>
    </row>
    <row r="1036" spans="1:1" ht="16.5" customHeight="1">
      <c r="A1036" s="212"/>
    </row>
    <row r="1037" spans="1:1" ht="16.5" customHeight="1">
      <c r="A1037" s="212"/>
    </row>
    <row r="1038" spans="1:1" ht="16.5" customHeight="1">
      <c r="A1038" s="212"/>
    </row>
    <row r="1039" spans="1:1" ht="16.5" customHeight="1">
      <c r="A1039" s="212"/>
    </row>
    <row r="1040" spans="1:1" ht="16.5" customHeight="1">
      <c r="A1040" s="212"/>
    </row>
    <row r="1041" spans="1:1" ht="16.5" customHeight="1">
      <c r="A1041" s="212"/>
    </row>
    <row r="1042" spans="1:1" ht="16.5" customHeight="1">
      <c r="A1042" s="212"/>
    </row>
    <row r="1043" spans="1:1" ht="16.5" customHeight="1">
      <c r="A1043" s="212"/>
    </row>
    <row r="1044" spans="1:1" ht="16.5" customHeight="1">
      <c r="A1044" s="212"/>
    </row>
    <row r="1045" spans="1:1" ht="16.5" customHeight="1">
      <c r="A1045" s="212"/>
    </row>
    <row r="1046" spans="1:1" ht="16.5" customHeight="1">
      <c r="A1046" s="212"/>
    </row>
    <row r="1047" spans="1:1" ht="16.5" customHeight="1">
      <c r="A1047" s="212"/>
    </row>
    <row r="1048" spans="1:1" ht="16.5" customHeight="1">
      <c r="A1048" s="212"/>
    </row>
    <row r="1049" spans="1:1" ht="16.5" customHeight="1">
      <c r="A1049" s="212"/>
    </row>
    <row r="1050" spans="1:1" ht="16.5" customHeight="1">
      <c r="A1050" s="212"/>
    </row>
    <row r="1051" spans="1:1" ht="16.5" customHeight="1">
      <c r="A1051" s="212"/>
    </row>
    <row r="1052" spans="1:1" ht="16.5" customHeight="1">
      <c r="A1052" s="212"/>
    </row>
    <row r="1053" spans="1:1" ht="16.5" customHeight="1">
      <c r="A1053" s="212"/>
    </row>
    <row r="1054" spans="1:1" ht="16.5" customHeight="1">
      <c r="A1054" s="212"/>
    </row>
    <row r="1055" spans="1:1" ht="16.5" customHeight="1">
      <c r="A1055" s="212"/>
    </row>
    <row r="1056" spans="1:1" ht="16.5" customHeight="1">
      <c r="A1056" s="212"/>
    </row>
    <row r="1057" spans="1:1" ht="16.5" customHeight="1">
      <c r="A1057" s="212"/>
    </row>
    <row r="1058" spans="1:1" ht="16.5" customHeight="1">
      <c r="A1058" s="212"/>
    </row>
    <row r="1059" spans="1:1" ht="16.5" customHeight="1">
      <c r="A1059" s="212"/>
    </row>
    <row r="1060" spans="1:1" ht="16.5" customHeight="1">
      <c r="A1060" s="212"/>
    </row>
    <row r="1061" spans="1:1" ht="16.5" customHeight="1">
      <c r="A1061" s="212"/>
    </row>
    <row r="1062" spans="1:1" ht="16.5" customHeight="1">
      <c r="A1062" s="212"/>
    </row>
    <row r="1063" spans="1:1" ht="16.5" customHeight="1">
      <c r="A1063" s="212"/>
    </row>
    <row r="1064" spans="1:1" ht="16.5" customHeight="1">
      <c r="A1064" s="212"/>
    </row>
    <row r="1065" spans="1:1" ht="16.5" customHeight="1">
      <c r="A1065" s="205"/>
    </row>
    <row r="1066" spans="1:1" ht="16.5" customHeight="1">
      <c r="A1066" s="212"/>
    </row>
    <row r="1067" spans="1:1" ht="16.5" customHeight="1">
      <c r="A1067" s="212"/>
    </row>
    <row r="1068" spans="1:1" ht="16.5" customHeight="1">
      <c r="A1068" s="212"/>
    </row>
    <row r="1069" spans="1:1" ht="16.5" customHeight="1">
      <c r="A1069" s="212"/>
    </row>
    <row r="1070" spans="1:1" ht="16.5" customHeight="1">
      <c r="A1070" s="205"/>
    </row>
    <row r="1071" spans="1:1" ht="16.5" customHeight="1">
      <c r="A1071" s="211"/>
    </row>
    <row r="1072" spans="1:1" ht="16.5" customHeight="1">
      <c r="A1072" s="212"/>
    </row>
    <row r="1073" spans="1:1" ht="16.5" customHeight="1">
      <c r="A1073" s="211"/>
    </row>
    <row r="1074" spans="1:1" ht="16.5" customHeight="1">
      <c r="A1074" s="212"/>
    </row>
    <row r="1075" spans="1:1" ht="16.5" customHeight="1">
      <c r="A1075" s="205"/>
    </row>
    <row r="1076" spans="1:1" ht="16.5" customHeight="1">
      <c r="A1076" s="211"/>
    </row>
    <row r="1077" spans="1:1" ht="16.5" customHeight="1">
      <c r="A1077" s="211"/>
    </row>
    <row r="1078" spans="1:1" ht="16.5" customHeight="1">
      <c r="A1078" s="205"/>
    </row>
    <row r="1079" spans="1:1" ht="16.5" customHeight="1">
      <c r="A1079" s="212"/>
    </row>
    <row r="1080" spans="1:1" ht="16.5" customHeight="1">
      <c r="A1080" s="215"/>
    </row>
    <row r="1081" spans="1:1" ht="16.5" customHeight="1">
      <c r="A1081" s="205"/>
    </row>
    <row r="1082" spans="1:1" ht="16.5" customHeight="1">
      <c r="A1082" s="205"/>
    </row>
    <row r="1083" spans="1:1" ht="16.5" customHeight="1">
      <c r="A1083" s="205"/>
    </row>
    <row r="1084" spans="1:1" ht="16.5" customHeight="1">
      <c r="A1084" s="212"/>
    </row>
    <row r="1085" spans="1:1" ht="16.5" customHeight="1">
      <c r="A1085" s="211"/>
    </row>
    <row r="1086" spans="1:1" ht="16.5" customHeight="1">
      <c r="A1086" s="211"/>
    </row>
    <row r="1087" spans="1:1" ht="16.5" customHeight="1">
      <c r="A1087" s="212"/>
    </row>
    <row r="1088" spans="1:1" ht="16.5" customHeight="1">
      <c r="A1088" s="205"/>
    </row>
    <row r="1089" spans="1:1" ht="16.5" customHeight="1">
      <c r="A1089" s="212"/>
    </row>
    <row r="1090" spans="1:1" ht="16.5" customHeight="1">
      <c r="A1090" s="205"/>
    </row>
    <row r="1091" spans="1:1" ht="16.5" customHeight="1">
      <c r="A1091" s="212"/>
    </row>
    <row r="1092" spans="1:1" ht="16.5" customHeight="1">
      <c r="A1092" s="212"/>
    </row>
    <row r="1093" spans="1:1" ht="16.5" customHeight="1">
      <c r="A1093" s="211"/>
    </row>
    <row r="1094" spans="1:1" ht="16.5" customHeight="1">
      <c r="A1094" s="205"/>
    </row>
    <row r="1095" spans="1:1" ht="16.5" customHeight="1">
      <c r="A1095" s="212"/>
    </row>
    <row r="1096" spans="1:1" ht="16.5" customHeight="1">
      <c r="A1096" s="212"/>
    </row>
    <row r="1097" spans="1:1" ht="16.5" customHeight="1">
      <c r="A1097" s="212"/>
    </row>
    <row r="1098" spans="1:1" ht="16.5" customHeight="1">
      <c r="A1098" s="205"/>
    </row>
    <row r="1099" spans="1:1" ht="16.5" customHeight="1">
      <c r="A1099" s="212"/>
    </row>
    <row r="1100" spans="1:1" ht="16.5" customHeight="1">
      <c r="A1100" s="212"/>
    </row>
    <row r="1101" spans="1:1" ht="16.5" customHeight="1">
      <c r="A1101" s="212"/>
    </row>
    <row r="1102" spans="1:1" ht="16.5" customHeight="1">
      <c r="A1102" s="205"/>
    </row>
    <row r="1103" spans="1:1" ht="16.5" customHeight="1">
      <c r="A1103" s="205"/>
    </row>
    <row r="1104" spans="1:1" ht="16.5" customHeight="1">
      <c r="A1104" s="212"/>
    </row>
    <row r="1105" spans="1:1" ht="16.5" customHeight="1">
      <c r="A1105" s="205"/>
    </row>
    <row r="1106" spans="1:1" ht="16.5" customHeight="1">
      <c r="A1106" s="212"/>
    </row>
    <row r="1107" spans="1:1" ht="16.5" customHeight="1">
      <c r="A1107" s="212"/>
    </row>
    <row r="1108" spans="1:1" ht="16.5" customHeight="1">
      <c r="A1108" s="205"/>
    </row>
    <row r="1109" spans="1:1" ht="16.5" customHeight="1">
      <c r="A1109" s="205"/>
    </row>
    <row r="1110" spans="1:1" ht="16.5" customHeight="1">
      <c r="A1110" s="211"/>
    </row>
    <row r="1111" spans="1:1" ht="16.5" customHeight="1">
      <c r="A1111" s="212"/>
    </row>
    <row r="1112" spans="1:1" ht="16.5" customHeight="1">
      <c r="A1112" s="205"/>
    </row>
    <row r="1113" spans="1:1" ht="16.5" customHeight="1">
      <c r="A1113" s="212"/>
    </row>
    <row r="1114" spans="1:1" ht="16.5" customHeight="1">
      <c r="A1114" s="205"/>
    </row>
    <row r="1115" spans="1:1" ht="16.5" customHeight="1">
      <c r="A1115" s="205"/>
    </row>
    <row r="1116" spans="1:1" ht="16.5" customHeight="1">
      <c r="A1116" s="212"/>
    </row>
    <row r="1117" spans="1:1" ht="16.5" customHeight="1">
      <c r="A1117" s="212"/>
    </row>
    <row r="1118" spans="1:1" ht="16.5" customHeight="1">
      <c r="A1118" s="205"/>
    </row>
    <row r="1119" spans="1:1" ht="16.5" customHeight="1">
      <c r="A1119" s="219"/>
    </row>
    <row r="1120" spans="1:1" ht="16.5" customHeight="1">
      <c r="A1120" s="211"/>
    </row>
    <row r="1121" spans="1:1" ht="16.5" customHeight="1">
      <c r="A1121" s="205"/>
    </row>
    <row r="1122" spans="1:1" ht="16.5" customHeight="1">
      <c r="A1122" s="211"/>
    </row>
    <row r="1123" spans="1:1" ht="16.5" customHeight="1">
      <c r="A1123" s="211"/>
    </row>
    <row r="1124" spans="1:1" ht="16.5" customHeight="1">
      <c r="A1124" s="205"/>
    </row>
    <row r="1125" spans="1:1" ht="16.5" customHeight="1">
      <c r="A1125" s="212"/>
    </row>
    <row r="1126" spans="1:1" ht="16.5" customHeight="1">
      <c r="A1126" s="212"/>
    </row>
    <row r="1127" spans="1:1" ht="16.5" customHeight="1">
      <c r="A1127" s="205"/>
    </row>
    <row r="1128" spans="1:1" ht="16.5" customHeight="1">
      <c r="A1128" s="212"/>
    </row>
    <row r="1129" spans="1:1" ht="16.5" customHeight="1">
      <c r="A1129" s="212"/>
    </row>
    <row r="1130" spans="1:1" ht="16.5" customHeight="1">
      <c r="A1130" s="205"/>
    </row>
    <row r="1131" spans="1:1" ht="16.5" customHeight="1">
      <c r="A1131" s="211"/>
    </row>
    <row r="1132" spans="1:1" ht="16.5" customHeight="1">
      <c r="A1132" s="211"/>
    </row>
    <row r="1133" spans="1:1" ht="16.5" customHeight="1">
      <c r="A1133" s="205"/>
    </row>
    <row r="1134" spans="1:1" ht="16.5" customHeight="1">
      <c r="A1134" s="212"/>
    </row>
    <row r="1135" spans="1:1" ht="16.5" customHeight="1">
      <c r="A1135" s="212"/>
    </row>
    <row r="1136" spans="1:1" ht="16.5" customHeight="1">
      <c r="A1136" s="205"/>
    </row>
    <row r="1137" spans="1:1" ht="16.5" customHeight="1">
      <c r="A1137" s="205"/>
    </row>
    <row r="1138" spans="1:1" ht="16.5" customHeight="1">
      <c r="A1138" s="211"/>
    </row>
    <row r="1139" spans="1:1" ht="16.5" customHeight="1">
      <c r="A1139" s="205"/>
    </row>
    <row r="1140" spans="1:1" ht="16.5" customHeight="1">
      <c r="A1140" s="211"/>
    </row>
    <row r="1141" spans="1:1" ht="16.5" customHeight="1">
      <c r="A1141" s="205"/>
    </row>
    <row r="1142" spans="1:1" ht="16.5" customHeight="1">
      <c r="A1142" s="211"/>
    </row>
    <row r="1143" spans="1:1" ht="16.5" customHeight="1">
      <c r="A1143" s="205"/>
    </row>
    <row r="1144" spans="1:1" ht="16.5" customHeight="1">
      <c r="A1144" s="212"/>
    </row>
    <row r="1145" spans="1:1" ht="16.5" customHeight="1">
      <c r="A1145" s="205"/>
    </row>
    <row r="1146" spans="1:1" ht="16.5" customHeight="1">
      <c r="A1146" s="211"/>
    </row>
    <row r="1147" spans="1:1" ht="16.5" customHeight="1">
      <c r="A1147" s="205"/>
    </row>
    <row r="1148" spans="1:1" ht="16.5" customHeight="1">
      <c r="A1148" s="205"/>
    </row>
    <row r="1149" spans="1:1" ht="16.5" customHeight="1">
      <c r="A1149" s="205"/>
    </row>
    <row r="1150" spans="1:1" ht="16.5" customHeight="1">
      <c r="A1150" s="212"/>
    </row>
    <row r="1151" spans="1:1" ht="16.5" customHeight="1">
      <c r="A1151" s="205"/>
    </row>
    <row r="1152" spans="1:1" ht="16.5" customHeight="1">
      <c r="A1152" s="212"/>
    </row>
    <row r="1153" spans="1:1" ht="16.5" customHeight="1">
      <c r="A1153" s="205"/>
    </row>
    <row r="1154" spans="1:1" ht="16.5" customHeight="1">
      <c r="A1154" s="205"/>
    </row>
    <row r="1155" spans="1:1" ht="16.5" customHeight="1">
      <c r="A1155" s="205"/>
    </row>
    <row r="1156" spans="1:1" ht="16.5" customHeight="1">
      <c r="A1156" s="205"/>
    </row>
    <row r="1157" spans="1:1" ht="16.5" customHeight="1">
      <c r="A1157" s="205"/>
    </row>
    <row r="1158" spans="1:1" ht="16.5" customHeight="1">
      <c r="A1158" s="212"/>
    </row>
    <row r="1159" spans="1:1" ht="16.5" customHeight="1">
      <c r="A1159" s="212"/>
    </row>
    <row r="1160" spans="1:1" ht="16.5" customHeight="1">
      <c r="A1160" s="205"/>
    </row>
    <row r="1161" spans="1:1" ht="16.5" customHeight="1">
      <c r="A1161" s="205"/>
    </row>
    <row r="1162" spans="1:1" ht="16.5" customHeight="1">
      <c r="A1162" s="205"/>
    </row>
    <row r="1163" spans="1:1" ht="16.5" customHeight="1">
      <c r="A1163" s="205"/>
    </row>
    <row r="1164" spans="1:1" ht="16.5" customHeight="1">
      <c r="A1164" s="205"/>
    </row>
    <row r="1165" spans="1:1" ht="16.5" customHeight="1">
      <c r="A1165" s="205"/>
    </row>
    <row r="1166" spans="1:1" ht="16.5" customHeight="1">
      <c r="A1166" s="212"/>
    </row>
    <row r="1167" spans="1:1" ht="16.5" customHeight="1">
      <c r="A1167" s="212"/>
    </row>
    <row r="1168" spans="1:1" ht="16.5" customHeight="1">
      <c r="A1168" s="211"/>
    </row>
    <row r="1169" spans="1:1" ht="16.5" customHeight="1">
      <c r="A1169" s="212"/>
    </row>
    <row r="1170" spans="1:1" ht="16.5" customHeight="1">
      <c r="A1170" s="205"/>
    </row>
    <row r="1171" spans="1:1" ht="16.5" customHeight="1">
      <c r="A1171" s="212"/>
    </row>
    <row r="1172" spans="1:1" ht="16.5" customHeight="1">
      <c r="A1172" s="212"/>
    </row>
    <row r="1173" spans="1:1" ht="16.5" customHeight="1">
      <c r="A1173" s="211"/>
    </row>
    <row r="1174" spans="1:1" ht="16.5" customHeight="1">
      <c r="A1174" s="212"/>
    </row>
    <row r="1175" spans="1:1" ht="16.5" customHeight="1">
      <c r="A1175" s="212"/>
    </row>
    <row r="1176" spans="1:1" ht="16.5" customHeight="1">
      <c r="A1176" s="212"/>
    </row>
    <row r="1177" spans="1:1" ht="16.5" customHeight="1">
      <c r="A1177" s="212"/>
    </row>
    <row r="1178" spans="1:1" ht="16.5" customHeight="1">
      <c r="A1178" s="205"/>
    </row>
    <row r="1179" spans="1:1" ht="16.5" customHeight="1">
      <c r="A1179" s="205"/>
    </row>
    <row r="1180" spans="1:1" ht="16.5" customHeight="1">
      <c r="A1180" s="219"/>
    </row>
    <row r="1181" spans="1:1" ht="16.5" customHeight="1">
      <c r="A1181" s="212"/>
    </row>
    <row r="1182" spans="1:1" ht="16.5" customHeight="1">
      <c r="A1182" s="212"/>
    </row>
    <row r="1183" spans="1:1" ht="16.5" customHeight="1">
      <c r="A1183" s="205"/>
    </row>
    <row r="1184" spans="1:1" ht="16.5" customHeight="1">
      <c r="A1184" s="205"/>
    </row>
    <row r="1185" spans="1:1" ht="16.5" customHeight="1">
      <c r="A1185" s="205"/>
    </row>
    <row r="1186" spans="1:1" ht="16.5" customHeight="1">
      <c r="A1186" s="205"/>
    </row>
    <row r="1187" spans="1:1" ht="16.5" customHeight="1">
      <c r="A1187" s="205"/>
    </row>
    <row r="1188" spans="1:1" ht="16.5" customHeight="1">
      <c r="A1188" s="212"/>
    </row>
    <row r="1189" spans="1:1" ht="16.5" customHeight="1">
      <c r="A1189" s="212"/>
    </row>
    <row r="1190" spans="1:1" ht="16.5" customHeight="1">
      <c r="A1190" s="205"/>
    </row>
    <row r="1191" spans="1:1" ht="16.5" customHeight="1">
      <c r="A1191" s="212"/>
    </row>
    <row r="1192" spans="1:1" ht="16.5" customHeight="1">
      <c r="A1192" s="212"/>
    </row>
    <row r="1193" spans="1:1" ht="16.5" customHeight="1">
      <c r="A1193" s="205"/>
    </row>
    <row r="1194" spans="1:1" ht="16.5" customHeight="1">
      <c r="A1194" s="212"/>
    </row>
    <row r="1195" spans="1:1" ht="16.5" customHeight="1">
      <c r="A1195" s="212"/>
    </row>
    <row r="1196" spans="1:1" ht="16.5" customHeight="1">
      <c r="A1196" s="205"/>
    </row>
    <row r="1197" spans="1:1" ht="16.5" customHeight="1">
      <c r="A1197" s="205"/>
    </row>
    <row r="1198" spans="1:1" ht="16.5" customHeight="1">
      <c r="A1198" s="212"/>
    </row>
    <row r="1199" spans="1:1" ht="16.5" customHeight="1">
      <c r="A1199" s="212"/>
    </row>
    <row r="1200" spans="1:1" ht="16.5" customHeight="1">
      <c r="A1200" s="205"/>
    </row>
    <row r="1201" spans="1:1" ht="16.5" customHeight="1">
      <c r="A1201" s="212"/>
    </row>
    <row r="1202" spans="1:1" ht="16.5" customHeight="1">
      <c r="A1202" s="205"/>
    </row>
    <row r="1203" spans="1:1" ht="16.5" customHeight="1">
      <c r="A1203" s="212"/>
    </row>
    <row r="1204" spans="1:1" ht="16.5" customHeight="1">
      <c r="A1204" s="212"/>
    </row>
    <row r="1205" spans="1:1" ht="16.5" customHeight="1">
      <c r="A1205" s="205"/>
    </row>
    <row r="1206" spans="1:1" ht="16.5" customHeight="1">
      <c r="A1206" s="205"/>
    </row>
    <row r="1207" spans="1:1" ht="16.5" customHeight="1">
      <c r="A1207" s="212"/>
    </row>
    <row r="1208" spans="1:1" ht="16.5" customHeight="1">
      <c r="A1208" s="205"/>
    </row>
    <row r="1209" spans="1:1" ht="16.5" customHeight="1">
      <c r="A1209" s="205"/>
    </row>
    <row r="1210" spans="1:1" ht="16.5" customHeight="1">
      <c r="A1210" s="205"/>
    </row>
    <row r="1211" spans="1:1" ht="16.5" customHeight="1">
      <c r="A1211" s="205"/>
    </row>
    <row r="1212" spans="1:1" ht="16.5" customHeight="1">
      <c r="A1212" s="205"/>
    </row>
    <row r="1213" spans="1:1" ht="16.5" customHeight="1">
      <c r="A1213" s="205"/>
    </row>
    <row r="1214" spans="1:1" ht="16.5" customHeight="1">
      <c r="A1214" s="205"/>
    </row>
    <row r="1215" spans="1:1" ht="16.5" customHeight="1">
      <c r="A1215" s="212"/>
    </row>
    <row r="1216" spans="1:1" ht="16.5" customHeight="1">
      <c r="A1216" s="205"/>
    </row>
    <row r="1217" spans="1:1" ht="16.5" customHeight="1">
      <c r="A1217" s="205"/>
    </row>
    <row r="1218" spans="1:1" ht="16.5" customHeight="1">
      <c r="A1218" s="205"/>
    </row>
    <row r="1219" spans="1:1" ht="16.5" customHeight="1">
      <c r="A1219" s="205"/>
    </row>
    <row r="1220" spans="1:1" ht="16.5" customHeight="1">
      <c r="A1220" s="212"/>
    </row>
    <row r="1221" spans="1:1" ht="16.5" customHeight="1">
      <c r="A1221" s="205"/>
    </row>
    <row r="1222" spans="1:1" ht="16.5" customHeight="1">
      <c r="A1222" s="211"/>
    </row>
    <row r="1223" spans="1:1" ht="16.5" customHeight="1">
      <c r="A1223" s="205"/>
    </row>
    <row r="1224" spans="1:1" ht="16.5" customHeight="1">
      <c r="A1224" s="212"/>
    </row>
    <row r="1225" spans="1:1" ht="16.5" customHeight="1">
      <c r="A1225" s="205"/>
    </row>
    <row r="1226" spans="1:1" ht="16.5" customHeight="1">
      <c r="A1226" s="212"/>
    </row>
    <row r="1227" spans="1:1" ht="16.5" customHeight="1">
      <c r="A1227" s="205"/>
    </row>
    <row r="1228" spans="1:1" ht="16.5" customHeight="1">
      <c r="A1228" s="211"/>
    </row>
    <row r="1229" spans="1:1" ht="16.5" customHeight="1">
      <c r="A1229" s="212"/>
    </row>
    <row r="1230" spans="1:1" ht="16.5" customHeight="1">
      <c r="A1230" s="212"/>
    </row>
    <row r="1231" spans="1:1" ht="16.5" customHeight="1">
      <c r="A1231" s="205"/>
    </row>
    <row r="1232" spans="1:1" ht="16.5" customHeight="1">
      <c r="A1232" s="212"/>
    </row>
    <row r="1233" spans="1:1" ht="16.5" customHeight="1">
      <c r="A1233" s="212"/>
    </row>
    <row r="1234" spans="1:1" ht="16.5" customHeight="1">
      <c r="A1234" s="211"/>
    </row>
    <row r="1235" spans="1:1" ht="16.5" customHeight="1">
      <c r="A1235" s="205"/>
    </row>
    <row r="1236" spans="1:1" ht="16.5" customHeight="1">
      <c r="A1236" s="212"/>
    </row>
    <row r="1237" spans="1:1" ht="16.5" customHeight="1">
      <c r="A1237" s="205"/>
    </row>
    <row r="1238" spans="1:1" ht="16.5" customHeight="1">
      <c r="A1238" s="205"/>
    </row>
    <row r="1239" spans="1:1" ht="16.5" customHeight="1">
      <c r="A1239" s="212"/>
    </row>
    <row r="1240" spans="1:1" ht="16.5" customHeight="1">
      <c r="A1240" s="205"/>
    </row>
    <row r="1241" spans="1:1" ht="16.5" customHeight="1">
      <c r="A1241" s="205"/>
    </row>
    <row r="1242" spans="1:1" ht="16.5" customHeight="1">
      <c r="A1242" s="205"/>
    </row>
    <row r="1243" spans="1:1" ht="16.5" customHeight="1">
      <c r="A1243" s="212"/>
    </row>
    <row r="1244" spans="1:1" ht="16.5" customHeight="1">
      <c r="A1244" s="205"/>
    </row>
    <row r="1245" spans="1:1" ht="16.5" customHeight="1">
      <c r="A1245" s="212"/>
    </row>
    <row r="1246" spans="1:1" ht="16.5" customHeight="1">
      <c r="A1246" s="205"/>
    </row>
    <row r="1247" spans="1:1" ht="16.5" customHeight="1">
      <c r="A1247" s="205"/>
    </row>
    <row r="1248" spans="1:1" ht="16.5" customHeight="1">
      <c r="A1248" s="205"/>
    </row>
    <row r="1249" spans="1:1" ht="16.5" customHeight="1">
      <c r="A1249" s="205"/>
    </row>
    <row r="1250" spans="1:1" ht="16.5" customHeight="1">
      <c r="A1250" s="212"/>
    </row>
    <row r="1251" spans="1:1" ht="16.5" customHeight="1">
      <c r="A1251" s="212"/>
    </row>
    <row r="1252" spans="1:1" ht="16.5" customHeight="1">
      <c r="A1252" s="212"/>
    </row>
    <row r="1253" spans="1:1" ht="16.5" customHeight="1">
      <c r="A1253" s="205"/>
    </row>
    <row r="1254" spans="1:1" ht="16.5" customHeight="1">
      <c r="A1254" s="212"/>
    </row>
    <row r="1255" spans="1:1" ht="16.5" customHeight="1">
      <c r="A1255" s="212"/>
    </row>
    <row r="1256" spans="1:1" ht="16.5" customHeight="1">
      <c r="A1256" s="212"/>
    </row>
    <row r="1257" spans="1:1" ht="16.5" customHeight="1">
      <c r="A1257" s="205"/>
    </row>
    <row r="1258" spans="1:1" ht="16.5" customHeight="1">
      <c r="A1258" s="205"/>
    </row>
    <row r="1259" spans="1:1" ht="16.5" customHeight="1">
      <c r="A1259" s="212"/>
    </row>
    <row r="1260" spans="1:1" ht="16.5" customHeight="1">
      <c r="A1260" s="205"/>
    </row>
    <row r="1261" spans="1:1" ht="16.5" customHeight="1">
      <c r="A1261" s="205"/>
    </row>
    <row r="1262" spans="1:1" ht="16.5" customHeight="1">
      <c r="A1262" s="212"/>
    </row>
    <row r="1263" spans="1:1" ht="16.5" customHeight="1">
      <c r="A1263" s="212"/>
    </row>
    <row r="1264" spans="1:1" ht="16.5" customHeight="1">
      <c r="A1264" s="205"/>
    </row>
    <row r="1265" spans="1:1" ht="16.5" customHeight="1">
      <c r="A1265" s="218"/>
    </row>
    <row r="1266" spans="1:1" ht="16.5" customHeight="1">
      <c r="A1266" s="212"/>
    </row>
    <row r="1267" spans="1:1" ht="16.5" customHeight="1">
      <c r="A1267" s="212"/>
    </row>
    <row r="1268" spans="1:1" ht="16.5" customHeight="1">
      <c r="A1268" s="212"/>
    </row>
    <row r="1269" spans="1:1" ht="16.5" customHeight="1">
      <c r="A1269" s="212"/>
    </row>
    <row r="1270" spans="1:1" ht="16.5" customHeight="1">
      <c r="A1270" s="212"/>
    </row>
    <row r="1271" spans="1:1" ht="16.5" customHeight="1">
      <c r="A1271" s="205"/>
    </row>
    <row r="1272" spans="1:1" ht="16.5" customHeight="1">
      <c r="A1272" s="212"/>
    </row>
    <row r="1273" spans="1:1" ht="16.5" customHeight="1">
      <c r="A1273" s="212"/>
    </row>
    <row r="1274" spans="1:1" ht="16.5" customHeight="1">
      <c r="A1274" s="212"/>
    </row>
    <row r="1275" spans="1:1" ht="16.5" customHeight="1">
      <c r="A1275" s="205"/>
    </row>
    <row r="1276" spans="1:1" ht="16.5" customHeight="1">
      <c r="A1276" s="212"/>
    </row>
    <row r="1277" spans="1:1" ht="16.5" customHeight="1">
      <c r="A1277" s="212"/>
    </row>
    <row r="1278" spans="1:1" ht="16.5" customHeight="1">
      <c r="A1278" s="205"/>
    </row>
    <row r="1279" spans="1:1" ht="16.5" customHeight="1">
      <c r="A1279" s="211"/>
    </row>
    <row r="1280" spans="1:1" ht="16.5" customHeight="1">
      <c r="A1280" s="219"/>
    </row>
    <row r="1281" spans="1:1" ht="16.5" customHeight="1">
      <c r="A1281" s="212"/>
    </row>
    <row r="1282" spans="1:1" ht="16.5" customHeight="1">
      <c r="A1282" s="219"/>
    </row>
    <row r="1283" spans="1:1" ht="16.5" customHeight="1">
      <c r="A1283" s="219"/>
    </row>
    <row r="1284" spans="1:1" ht="16.5" customHeight="1">
      <c r="A1284" s="205"/>
    </row>
    <row r="1285" spans="1:1" ht="16.5" customHeight="1">
      <c r="A1285" s="212"/>
    </row>
    <row r="1286" spans="1:1" ht="16.5" customHeight="1">
      <c r="A1286" s="212"/>
    </row>
    <row r="1287" spans="1:1" ht="16.5" customHeight="1">
      <c r="A1287" s="212"/>
    </row>
    <row r="1288" spans="1:1" ht="16.5" customHeight="1">
      <c r="A1288" s="212"/>
    </row>
    <row r="1289" spans="1:1" ht="16.5" customHeight="1">
      <c r="A1289" s="212"/>
    </row>
    <row r="1290" spans="1:1" ht="16.5" customHeight="1">
      <c r="A1290" s="212"/>
    </row>
    <row r="1291" spans="1:1" ht="16.5" customHeight="1">
      <c r="A1291" s="211"/>
    </row>
    <row r="1292" spans="1:1" ht="16.5" customHeight="1">
      <c r="A1292" s="205"/>
    </row>
    <row r="1293" spans="1:1" ht="16.5" customHeight="1">
      <c r="A1293" s="212"/>
    </row>
    <row r="1294" spans="1:1" ht="16.5" customHeight="1">
      <c r="A1294" s="212"/>
    </row>
    <row r="1295" spans="1:1" ht="16.5" customHeight="1">
      <c r="A1295" s="212"/>
    </row>
    <row r="1296" spans="1:1" ht="16.5" customHeight="1">
      <c r="A1296" s="212"/>
    </row>
    <row r="1297" spans="1:1" ht="16.5" customHeight="1">
      <c r="A1297" s="212"/>
    </row>
    <row r="1298" spans="1:1" ht="16.5" customHeight="1">
      <c r="A1298" s="205"/>
    </row>
    <row r="1299" spans="1:1" ht="16.5" customHeight="1">
      <c r="A1299" s="205"/>
    </row>
    <row r="1300" spans="1:1" ht="16.5" customHeight="1">
      <c r="A1300" s="205"/>
    </row>
    <row r="1301" spans="1:1" ht="16.5" customHeight="1">
      <c r="A1301" s="205"/>
    </row>
    <row r="1302" spans="1:1" ht="16.5" customHeight="1">
      <c r="A1302" s="215"/>
    </row>
    <row r="1303" spans="1:1" ht="16.5" customHeight="1">
      <c r="A1303" s="205"/>
    </row>
    <row r="1304" spans="1:1" ht="16.5" customHeight="1">
      <c r="A1304" s="205"/>
    </row>
    <row r="1305" spans="1:1" ht="16.5" customHeight="1">
      <c r="A1305" s="205"/>
    </row>
    <row r="1306" spans="1:1" ht="16.5" customHeight="1">
      <c r="A1306" s="212"/>
    </row>
    <row r="1307" spans="1:1" ht="16.5" customHeight="1">
      <c r="A1307" s="212"/>
    </row>
    <row r="1308" spans="1:1" ht="16.5" customHeight="1">
      <c r="A1308" s="205"/>
    </row>
    <row r="1309" spans="1:1" ht="16.5" customHeight="1">
      <c r="A1309" s="212"/>
    </row>
    <row r="1310" spans="1:1" ht="16.5" customHeight="1">
      <c r="A1310" s="205"/>
    </row>
    <row r="1311" spans="1:1" ht="16.5" customHeight="1">
      <c r="A1311" s="205"/>
    </row>
    <row r="1312" spans="1:1" ht="16.5" customHeight="1">
      <c r="A1312" s="229"/>
    </row>
    <row r="1313" spans="1:1" ht="16.5" customHeight="1">
      <c r="A1313" s="229"/>
    </row>
    <row r="1314" spans="1:1" ht="16.5" customHeight="1">
      <c r="A1314" s="205"/>
    </row>
    <row r="1315" spans="1:1" ht="16.5" customHeight="1">
      <c r="A1315" s="205"/>
    </row>
    <row r="1316" spans="1:1" ht="16.5" customHeight="1">
      <c r="A1316" s="229"/>
    </row>
    <row r="1317" spans="1:1" ht="16.5" customHeight="1">
      <c r="A1317" s="229"/>
    </row>
    <row r="1318" spans="1:1" ht="16.5" customHeight="1">
      <c r="A1318" s="205"/>
    </row>
    <row r="1319" spans="1:1" ht="16.5" customHeight="1">
      <c r="A1319" s="205"/>
    </row>
    <row r="1320" spans="1:1" ht="16.5" customHeight="1">
      <c r="A1320" s="212"/>
    </row>
    <row r="1321" spans="1:1" ht="16.5" customHeight="1">
      <c r="A1321" s="212"/>
    </row>
    <row r="1322" spans="1:1" ht="16.5" customHeight="1">
      <c r="A1322" s="212"/>
    </row>
    <row r="1323" spans="1:1" ht="16.5" customHeight="1">
      <c r="A1323" s="212"/>
    </row>
    <row r="1324" spans="1:1" ht="16.5" customHeight="1">
      <c r="A1324" s="212"/>
    </row>
    <row r="1325" spans="1:1" ht="16.5" customHeight="1">
      <c r="A1325" s="205"/>
    </row>
    <row r="1326" spans="1:1" ht="16.5" customHeight="1">
      <c r="A1326" s="205"/>
    </row>
    <row r="1327" spans="1:1" ht="16.5" customHeight="1">
      <c r="A1327" s="212"/>
    </row>
    <row r="1328" spans="1:1" ht="16.5" customHeight="1">
      <c r="A1328" s="212"/>
    </row>
    <row r="1329" spans="1:1" ht="16.5" customHeight="1">
      <c r="A1329" s="212"/>
    </row>
    <row r="1330" spans="1:1" ht="16.5" customHeight="1">
      <c r="A1330" s="212"/>
    </row>
    <row r="1331" spans="1:1" ht="16.5" customHeight="1">
      <c r="A1331" s="215"/>
    </row>
    <row r="1332" spans="1:1" ht="16.5" customHeight="1">
      <c r="A1332" s="205"/>
    </row>
    <row r="1333" spans="1:1" ht="16.5" customHeight="1">
      <c r="A1333" s="205"/>
    </row>
    <row r="1334" spans="1:1" ht="16.5" customHeight="1">
      <c r="A1334" s="205"/>
    </row>
    <row r="1335" spans="1:1" ht="16.5" customHeight="1">
      <c r="A1335" s="205"/>
    </row>
    <row r="1336" spans="1:1" ht="16.5" customHeight="1">
      <c r="A1336" s="212"/>
    </row>
    <row r="1337" spans="1:1" ht="16.5" customHeight="1">
      <c r="A1337" s="212"/>
    </row>
    <row r="1338" spans="1:1" ht="16.5" customHeight="1">
      <c r="A1338" s="205"/>
    </row>
    <row r="1339" spans="1:1" ht="16.5" customHeight="1">
      <c r="A1339" s="212"/>
    </row>
    <row r="1340" spans="1:1" ht="16.5" customHeight="1">
      <c r="A1340" s="205"/>
    </row>
    <row r="1341" spans="1:1" ht="16.5" customHeight="1">
      <c r="A1341" s="212"/>
    </row>
    <row r="1342" spans="1:1" ht="16.5" customHeight="1">
      <c r="A1342" s="205"/>
    </row>
    <row r="1343" spans="1:1" ht="16.5" customHeight="1">
      <c r="A1343" s="212"/>
    </row>
    <row r="1344" spans="1:1" ht="16.5" customHeight="1">
      <c r="A1344" s="211"/>
    </row>
    <row r="1345" spans="1:1" ht="16.5" customHeight="1">
      <c r="A1345" s="205"/>
    </row>
    <row r="1346" spans="1:1" ht="16.5" customHeight="1">
      <c r="A1346" s="212"/>
    </row>
    <row r="1347" spans="1:1" ht="16.5" customHeight="1">
      <c r="A1347" s="212"/>
    </row>
    <row r="1348" spans="1:1" ht="16.5" customHeight="1">
      <c r="A1348" s="205"/>
    </row>
    <row r="1349" spans="1:1" ht="16.5" customHeight="1">
      <c r="A1349" s="212"/>
    </row>
    <row r="1350" spans="1:1" ht="16.5" customHeight="1">
      <c r="A1350" s="212"/>
    </row>
    <row r="1351" spans="1:1" ht="16.5" customHeight="1">
      <c r="A1351" s="205"/>
    </row>
    <row r="1352" spans="1:1" ht="16.5" customHeight="1">
      <c r="A1352" s="212"/>
    </row>
    <row r="1353" spans="1:1" ht="16.5" customHeight="1">
      <c r="A1353" s="205"/>
    </row>
    <row r="1354" spans="1:1" ht="16.5" customHeight="1">
      <c r="A1354" s="212"/>
    </row>
    <row r="1355" spans="1:1" ht="16.5" customHeight="1">
      <c r="A1355" s="205"/>
    </row>
    <row r="1356" spans="1:1" ht="16.5" customHeight="1">
      <c r="A1356" s="212"/>
    </row>
    <row r="1357" spans="1:1" ht="16.5" customHeight="1">
      <c r="A1357" s="212"/>
    </row>
    <row r="1358" spans="1:1" ht="16.5" customHeight="1">
      <c r="A1358" s="212"/>
    </row>
    <row r="1359" spans="1:1" ht="16.5" customHeight="1">
      <c r="A1359" s="205"/>
    </row>
    <row r="1360" spans="1:1" ht="16.5" customHeight="1">
      <c r="A1360" s="205"/>
    </row>
    <row r="1361" spans="1:1" ht="16.5" customHeight="1">
      <c r="A1361" s="212"/>
    </row>
    <row r="1362" spans="1:1" ht="16.5" customHeight="1">
      <c r="A1362" s="212"/>
    </row>
    <row r="1363" spans="1:1" ht="16.5" customHeight="1">
      <c r="A1363" s="205"/>
    </row>
    <row r="1364" spans="1:1" ht="16.5" customHeight="1">
      <c r="A1364" s="205"/>
    </row>
    <row r="1365" spans="1:1" ht="16.5" customHeight="1">
      <c r="A1365" s="205"/>
    </row>
    <row r="1366" spans="1:1" ht="16.5" customHeight="1">
      <c r="A1366" s="212"/>
    </row>
    <row r="1367" spans="1:1" ht="16.5" customHeight="1">
      <c r="A1367" s="212"/>
    </row>
    <row r="1368" spans="1:1" ht="16.5" customHeight="1">
      <c r="A1368" s="211"/>
    </row>
    <row r="1369" spans="1:1" ht="16.5" customHeight="1">
      <c r="A1369" s="205"/>
    </row>
    <row r="1370" spans="1:1" ht="16.5" customHeight="1">
      <c r="A1370" s="212"/>
    </row>
    <row r="1371" spans="1:1" ht="16.5" customHeight="1">
      <c r="A1371" s="212"/>
    </row>
    <row r="1372" spans="1:1" ht="16.5" customHeight="1">
      <c r="A1372" s="215"/>
    </row>
    <row r="1373" spans="1:1" ht="16.5" customHeight="1">
      <c r="A1373" s="205"/>
    </row>
    <row r="1374" spans="1:1" ht="16.5" customHeight="1">
      <c r="A1374" s="205"/>
    </row>
    <row r="1375" spans="1:1" ht="16.5" customHeight="1">
      <c r="A1375" s="205"/>
    </row>
    <row r="1376" spans="1:1" ht="16.5" customHeight="1">
      <c r="A1376" s="211"/>
    </row>
    <row r="1377" spans="1:1" ht="16.5" customHeight="1">
      <c r="A1377" s="211"/>
    </row>
    <row r="1378" spans="1:1" ht="16.5" customHeight="1">
      <c r="A1378" s="212"/>
    </row>
    <row r="1379" spans="1:1" ht="16.5" customHeight="1">
      <c r="A1379" s="205"/>
    </row>
    <row r="1380" spans="1:1" ht="16.5" customHeight="1">
      <c r="A1380" s="211"/>
    </row>
    <row r="1381" spans="1:1" ht="16.5" customHeight="1">
      <c r="A1381" s="212"/>
    </row>
    <row r="1382" spans="1:1" ht="16.5" customHeight="1">
      <c r="A1382" s="212"/>
    </row>
    <row r="1383" spans="1:1" ht="16.5" customHeight="1">
      <c r="A1383" s="205"/>
    </row>
    <row r="1384" spans="1:1" ht="16.5" customHeight="1">
      <c r="A1384" s="205"/>
    </row>
    <row r="1385" spans="1:1" ht="16.5" customHeight="1">
      <c r="A1385" s="219"/>
    </row>
    <row r="1386" spans="1:1" ht="16.5" customHeight="1">
      <c r="A1386" s="205"/>
    </row>
    <row r="1387" spans="1:1" ht="16.5" customHeight="1">
      <c r="A1387" s="219"/>
    </row>
    <row r="1388" spans="1:1" ht="16.5" customHeight="1">
      <c r="A1388" s="205"/>
    </row>
    <row r="1389" spans="1:1" ht="16.5" customHeight="1">
      <c r="A1389" s="205"/>
    </row>
    <row r="1390" spans="1:1" ht="16.5" customHeight="1">
      <c r="A1390" s="212"/>
    </row>
    <row r="1391" spans="1:1" ht="16.5" customHeight="1">
      <c r="A1391" s="212"/>
    </row>
    <row r="1392" spans="1:1" ht="16.5" customHeight="1">
      <c r="A1392" s="211"/>
    </row>
    <row r="1393" spans="1:1" ht="16.5" customHeight="1">
      <c r="A1393" s="205"/>
    </row>
    <row r="1394" spans="1:1" ht="16.5" customHeight="1">
      <c r="A1394" s="212"/>
    </row>
    <row r="1395" spans="1:1" ht="16.5" customHeight="1">
      <c r="A1395" s="211"/>
    </row>
    <row r="1396" spans="1:1" ht="16.5" customHeight="1">
      <c r="A1396" s="205"/>
    </row>
    <row r="1397" spans="1:1" ht="16.5" customHeight="1">
      <c r="A1397" s="212"/>
    </row>
    <row r="1398" spans="1:1" ht="16.5" customHeight="1">
      <c r="A1398" s="212"/>
    </row>
    <row r="1399" spans="1:1" ht="16.5" customHeight="1">
      <c r="A1399" s="212"/>
    </row>
    <row r="1400" spans="1:1" ht="16.5" customHeight="1">
      <c r="A1400" s="205"/>
    </row>
    <row r="1401" spans="1:1" ht="16.5" customHeight="1">
      <c r="A1401" s="212"/>
    </row>
    <row r="1402" spans="1:1" ht="16.5" customHeight="1">
      <c r="A1402" s="212"/>
    </row>
    <row r="1403" spans="1:1" ht="16.5" customHeight="1">
      <c r="A1403" s="212"/>
    </row>
    <row r="1404" spans="1:1" ht="16.5" customHeight="1">
      <c r="A1404" s="205"/>
    </row>
    <row r="1405" spans="1:1" ht="16.5" customHeight="1">
      <c r="A1405" s="212"/>
    </row>
    <row r="1406" spans="1:1" ht="16.5" customHeight="1">
      <c r="A1406" s="212"/>
    </row>
    <row r="1407" spans="1:1" ht="16.5" customHeight="1">
      <c r="A1407" s="212"/>
    </row>
    <row r="1408" spans="1:1" ht="16.5" customHeight="1">
      <c r="A1408" s="205"/>
    </row>
    <row r="1409" spans="1:1" ht="16.5" customHeight="1">
      <c r="A1409" s="212"/>
    </row>
    <row r="1410" spans="1:1" ht="16.5" customHeight="1">
      <c r="A1410" s="212"/>
    </row>
    <row r="1411" spans="1:1" ht="16.5" customHeight="1">
      <c r="A1411" s="212"/>
    </row>
    <row r="1412" spans="1:1" ht="16.5" customHeight="1">
      <c r="A1412" s="205"/>
    </row>
    <row r="1413" spans="1:1" ht="16.5" customHeight="1">
      <c r="A1413" s="212"/>
    </row>
    <row r="1414" spans="1:1" ht="16.5" customHeight="1">
      <c r="A1414" s="212"/>
    </row>
    <row r="1415" spans="1:1" ht="16.5" customHeight="1">
      <c r="A1415" s="212"/>
    </row>
    <row r="1416" spans="1:1" ht="16.5" customHeight="1">
      <c r="A1416" s="205"/>
    </row>
    <row r="1417" spans="1:1" ht="16.5" customHeight="1">
      <c r="A1417" s="212"/>
    </row>
    <row r="1418" spans="1:1" ht="16.5" customHeight="1">
      <c r="A1418" s="212"/>
    </row>
    <row r="1419" spans="1:1" ht="16.5" customHeight="1">
      <c r="A1419" s="212"/>
    </row>
    <row r="1420" spans="1:1" ht="16.5" customHeight="1">
      <c r="A1420" s="212"/>
    </row>
    <row r="1421" spans="1:1" ht="16.5" customHeight="1">
      <c r="A1421" s="205"/>
    </row>
    <row r="1422" spans="1:1" ht="16.5" customHeight="1">
      <c r="A1422" s="212"/>
    </row>
    <row r="1423" spans="1:1" ht="16.5" customHeight="1">
      <c r="A1423" s="212"/>
    </row>
    <row r="1424" spans="1:1" ht="16.5" customHeight="1">
      <c r="A1424" s="212"/>
    </row>
    <row r="1425" spans="1:1" ht="16.5" customHeight="1">
      <c r="A1425" s="212"/>
    </row>
    <row r="1426" spans="1:1" ht="16.5" customHeight="1">
      <c r="A1426" s="212"/>
    </row>
    <row r="1427" spans="1:1" ht="16.5" customHeight="1">
      <c r="A1427" s="212"/>
    </row>
    <row r="1428" spans="1:1" ht="16.5" customHeight="1">
      <c r="A1428" s="212"/>
    </row>
    <row r="1429" spans="1:1" ht="16.5" customHeight="1">
      <c r="A1429" s="205"/>
    </row>
    <row r="1430" spans="1:1" ht="16.5" customHeight="1">
      <c r="A1430" s="212"/>
    </row>
    <row r="1431" spans="1:1" ht="16.5" customHeight="1">
      <c r="A1431" s="212"/>
    </row>
    <row r="1432" spans="1:1" ht="16.5" customHeight="1">
      <c r="A1432" s="212"/>
    </row>
    <row r="1433" spans="1:1" ht="16.5" customHeight="1">
      <c r="A1433" s="212"/>
    </row>
    <row r="1434" spans="1:1" ht="16.5" customHeight="1">
      <c r="A1434" s="212"/>
    </row>
    <row r="1435" spans="1:1" ht="16.5" customHeight="1">
      <c r="A1435" s="212"/>
    </row>
    <row r="1436" spans="1:1" ht="16.5" customHeight="1">
      <c r="A1436" s="211"/>
    </row>
    <row r="1437" spans="1:1" ht="16.5" customHeight="1">
      <c r="A1437" s="205"/>
    </row>
    <row r="1438" spans="1:1" ht="16.5" customHeight="1">
      <c r="A1438" s="205"/>
    </row>
    <row r="1439" spans="1:1" ht="16.5" customHeight="1">
      <c r="A1439" s="205"/>
    </row>
    <row r="1440" spans="1:1" ht="16.5" customHeight="1">
      <c r="A1440" s="212"/>
    </row>
    <row r="1441" spans="1:1" ht="16.5" customHeight="1">
      <c r="A1441" s="212"/>
    </row>
    <row r="1442" spans="1:1" ht="16.5" customHeight="1">
      <c r="A1442" s="205"/>
    </row>
    <row r="1443" spans="1:1" ht="16.5" customHeight="1">
      <c r="A1443" s="219"/>
    </row>
    <row r="1444" spans="1:1" ht="16.5" customHeight="1">
      <c r="A1444" s="212"/>
    </row>
    <row r="1445" spans="1:1" ht="16.5" customHeight="1">
      <c r="A1445" s="212"/>
    </row>
    <row r="1446" spans="1:1" ht="16.5" customHeight="1">
      <c r="A1446" s="205"/>
    </row>
    <row r="1447" spans="1:1" ht="16.5" customHeight="1">
      <c r="A1447" s="211"/>
    </row>
    <row r="1448" spans="1:1" ht="16.5" customHeight="1">
      <c r="A1448" s="212"/>
    </row>
    <row r="1449" spans="1:1" ht="16.5" customHeight="1">
      <c r="A1449" s="205"/>
    </row>
    <row r="1450" spans="1:1" ht="16.5" customHeight="1">
      <c r="A1450" s="205"/>
    </row>
    <row r="1451" spans="1:1" ht="16.5" customHeight="1">
      <c r="A1451" s="212"/>
    </row>
    <row r="1452" spans="1:1" ht="16.5" customHeight="1">
      <c r="A1452" s="219"/>
    </row>
    <row r="1453" spans="1:1" ht="16.5" customHeight="1">
      <c r="A1453" s="212"/>
    </row>
    <row r="1454" spans="1:1" ht="16.5" customHeight="1">
      <c r="A1454" s="205"/>
    </row>
    <row r="1455" spans="1:1" ht="16.5" customHeight="1">
      <c r="A1455" s="212"/>
    </row>
    <row r="1456" spans="1:1" ht="16.5" customHeight="1">
      <c r="A1456" s="212"/>
    </row>
    <row r="1457" spans="1:1" ht="16.5" customHeight="1">
      <c r="A1457" s="212"/>
    </row>
    <row r="1458" spans="1:1" ht="16.5" customHeight="1">
      <c r="A1458" s="205"/>
    </row>
    <row r="1459" spans="1:1" ht="16.5" customHeight="1">
      <c r="A1459" s="212"/>
    </row>
    <row r="1460" spans="1:1" ht="16.5" customHeight="1">
      <c r="A1460" s="229"/>
    </row>
    <row r="1461" spans="1:1" ht="16.5" customHeight="1">
      <c r="A1461" s="211"/>
    </row>
    <row r="1462" spans="1:1" ht="16.5" customHeight="1">
      <c r="A1462" s="230"/>
    </row>
    <row r="1463" spans="1:1" ht="16.5" customHeight="1">
      <c r="A1463" s="219"/>
    </row>
    <row r="1464" spans="1:1" ht="16.5" customHeight="1">
      <c r="A1464" s="225"/>
    </row>
    <row r="1465" spans="1:1" ht="16.5" customHeight="1">
      <c r="A1465" s="230"/>
    </row>
    <row r="1466" spans="1:1" ht="16.5" customHeight="1">
      <c r="A1466" s="230"/>
    </row>
    <row r="1467" spans="1:1" ht="16.5" customHeight="1">
      <c r="A1467" s="230"/>
    </row>
    <row r="1468" spans="1:1" ht="16.5" customHeight="1">
      <c r="A1468" s="230"/>
    </row>
    <row r="1469" spans="1:1" ht="16.5" customHeight="1">
      <c r="A1469" s="230"/>
    </row>
    <row r="1470" spans="1:1" ht="16.5" customHeight="1">
      <c r="A1470" s="229"/>
    </row>
    <row r="1471" spans="1:1" ht="16.5" customHeight="1">
      <c r="A1471" s="230"/>
    </row>
    <row r="1472" spans="1:1" ht="16.5" customHeight="1">
      <c r="A1472" s="230"/>
    </row>
    <row r="1473" spans="1:1" ht="16.5" customHeight="1">
      <c r="A1473" s="231"/>
    </row>
    <row r="1474" spans="1:1" ht="16.5" customHeight="1">
      <c r="A1474" s="230"/>
    </row>
    <row r="1475" spans="1:1" ht="16.5" customHeight="1">
      <c r="A1475" s="230"/>
    </row>
    <row r="1476" spans="1:1" ht="16.5" customHeight="1">
      <c r="A1476" s="229"/>
    </row>
    <row r="1477" spans="1:1" ht="16.5" customHeight="1">
      <c r="A1477" s="230"/>
    </row>
    <row r="1478" spans="1:1" ht="16.5" customHeight="1">
      <c r="A1478" s="205"/>
    </row>
    <row r="1479" spans="1:1" ht="16.5" customHeight="1">
      <c r="A1479" s="212"/>
    </row>
    <row r="1480" spans="1:1" ht="16.5" customHeight="1">
      <c r="A1480" s="212"/>
    </row>
    <row r="1481" spans="1:1" ht="16.5" customHeight="1">
      <c r="A1481" s="212"/>
    </row>
    <row r="1482" spans="1:1" ht="16.5" customHeight="1">
      <c r="A1482" s="212"/>
    </row>
    <row r="1483" spans="1:1" ht="16.5" customHeight="1">
      <c r="A1483" s="212"/>
    </row>
    <row r="1484" spans="1:1" ht="16.5" customHeight="1">
      <c r="A1484" s="212"/>
    </row>
    <row r="1485" spans="1:1" ht="16.5" customHeight="1">
      <c r="A1485" s="205"/>
    </row>
    <row r="1486" spans="1:1" ht="16.5" customHeight="1">
      <c r="A1486" s="212"/>
    </row>
    <row r="1487" spans="1:1" ht="16.5" customHeight="1">
      <c r="A1487" s="205"/>
    </row>
    <row r="1488" spans="1:1" ht="16.5" customHeight="1">
      <c r="A1488" s="205"/>
    </row>
    <row r="1489" spans="1:1" ht="16.5" customHeight="1">
      <c r="A1489" s="205"/>
    </row>
    <row r="1490" spans="1:1" ht="16.5" customHeight="1">
      <c r="A1490" s="205"/>
    </row>
    <row r="1491" spans="1:1" ht="16.5" customHeight="1">
      <c r="A1491" s="205"/>
    </row>
    <row r="1492" spans="1:1" ht="16.5" customHeight="1">
      <c r="A1492" s="229"/>
    </row>
    <row r="1493" spans="1:1" ht="16.5" customHeight="1">
      <c r="A1493" s="205"/>
    </row>
    <row r="1494" spans="1:1" ht="16.5" customHeight="1">
      <c r="A1494" s="205"/>
    </row>
    <row r="1495" spans="1:1" ht="16.5" customHeight="1">
      <c r="A1495" s="205"/>
    </row>
    <row r="1496" spans="1:1" ht="16.5" customHeight="1">
      <c r="A1496" s="205"/>
    </row>
    <row r="1497" spans="1:1" ht="16.5" customHeight="1">
      <c r="A1497" s="212"/>
    </row>
    <row r="1498" spans="1:1" ht="16.5" customHeight="1">
      <c r="A1498" s="211"/>
    </row>
    <row r="1499" spans="1:1" ht="16.5" customHeight="1">
      <c r="A1499" s="212"/>
    </row>
    <row r="1500" spans="1:1" ht="16.5" customHeight="1">
      <c r="A1500" s="212"/>
    </row>
    <row r="1501" spans="1:1" ht="16.5" customHeight="1">
      <c r="A1501" s="212"/>
    </row>
    <row r="1502" spans="1:1" ht="16.5" customHeight="1">
      <c r="A1502" s="205"/>
    </row>
    <row r="1503" spans="1:1" ht="16.5" customHeight="1">
      <c r="A1503" s="212"/>
    </row>
    <row r="1504" spans="1:1" ht="16.5" customHeight="1">
      <c r="A1504" s="232"/>
    </row>
    <row r="1505" spans="1:1" ht="16.5" customHeight="1">
      <c r="A1505" s="232"/>
    </row>
    <row r="1506" spans="1:1" ht="16.5" customHeight="1">
      <c r="A1506" s="232"/>
    </row>
    <row r="1507" spans="1:1" ht="16.5" customHeight="1">
      <c r="A1507" s="232"/>
    </row>
    <row r="1508" spans="1:1" ht="16.5" customHeight="1">
      <c r="A1508" s="232"/>
    </row>
    <row r="1509" spans="1:1" ht="16.5" customHeight="1">
      <c r="A1509" s="232"/>
    </row>
    <row r="1510" spans="1:1" ht="16.5" customHeight="1">
      <c r="A1510" s="232"/>
    </row>
    <row r="1511" spans="1:1" ht="16.5" customHeight="1">
      <c r="A1511" s="232"/>
    </row>
    <row r="1512" spans="1:1" ht="16.5" customHeight="1">
      <c r="A1512" s="232"/>
    </row>
    <row r="1513" spans="1:1" ht="16.5" customHeight="1">
      <c r="A1513" s="232"/>
    </row>
    <row r="1514" spans="1:1" ht="16.5" customHeight="1">
      <c r="A1514" s="232"/>
    </row>
    <row r="1515" spans="1:1" ht="16.5" customHeight="1">
      <c r="A1515" s="232"/>
    </row>
    <row r="1516" spans="1:1" ht="16.5" customHeight="1">
      <c r="A1516" s="232"/>
    </row>
    <row r="1517" spans="1:1" ht="16.5" customHeight="1">
      <c r="A1517" s="232"/>
    </row>
    <row r="1518" spans="1:1" ht="16.5" customHeight="1">
      <c r="A1518" s="232"/>
    </row>
    <row r="1519" spans="1:1" ht="16.5" customHeight="1">
      <c r="A1519" s="232"/>
    </row>
    <row r="1520" spans="1:1" ht="16.5" customHeight="1">
      <c r="A1520" s="232"/>
    </row>
    <row r="1521" spans="1:1" ht="16.5" customHeight="1">
      <c r="A1521" s="232"/>
    </row>
    <row r="1522" spans="1:1" ht="16.5" customHeight="1">
      <c r="A1522" s="232"/>
    </row>
    <row r="1523" spans="1:1" ht="16.5" customHeight="1">
      <c r="A1523" s="232"/>
    </row>
    <row r="1524" spans="1:1" ht="16.5" customHeight="1">
      <c r="A1524" s="232"/>
    </row>
    <row r="1525" spans="1:1" ht="16.5" customHeight="1">
      <c r="A1525" s="232"/>
    </row>
    <row r="1526" spans="1:1" ht="16.5" customHeight="1">
      <c r="A1526" s="232"/>
    </row>
    <row r="1527" spans="1:1" ht="16.5" customHeight="1">
      <c r="A1527" s="232"/>
    </row>
    <row r="1528" spans="1:1" ht="16.5" customHeight="1">
      <c r="A1528" s="232"/>
    </row>
    <row r="1529" spans="1:1" ht="16.5" customHeight="1">
      <c r="A1529" s="232"/>
    </row>
    <row r="1530" spans="1:1" ht="16.5" customHeight="1">
      <c r="A1530" s="232"/>
    </row>
    <row r="1531" spans="1:1" ht="16.5" customHeight="1">
      <c r="A1531" s="232"/>
    </row>
    <row r="1532" spans="1:1" ht="16.5" customHeight="1">
      <c r="A1532" s="232"/>
    </row>
    <row r="1533" spans="1:1" ht="16.5" customHeight="1">
      <c r="A1533" s="232"/>
    </row>
    <row r="1534" spans="1:1" ht="16.5" customHeight="1">
      <c r="A1534" s="232"/>
    </row>
    <row r="1535" spans="1:1" ht="16.5" customHeight="1">
      <c r="A1535" s="232"/>
    </row>
    <row r="1536" spans="1:1" ht="16.5" customHeight="1">
      <c r="A1536" s="232"/>
    </row>
    <row r="1537" spans="1:1" ht="16.5" customHeight="1">
      <c r="A1537" s="232"/>
    </row>
    <row r="1538" spans="1:1" ht="16.5" customHeight="1">
      <c r="A1538" s="232"/>
    </row>
    <row r="1539" spans="1:1" ht="16.5" customHeight="1">
      <c r="A1539" s="232"/>
    </row>
    <row r="1540" spans="1:1" ht="16.5" customHeight="1">
      <c r="A1540" s="232"/>
    </row>
    <row r="1541" spans="1:1" ht="16.5" customHeight="1">
      <c r="A1541" s="232"/>
    </row>
    <row r="1542" spans="1:1" ht="16.5" customHeight="1">
      <c r="A1542" s="232"/>
    </row>
    <row r="1543" spans="1:1" ht="16.5" customHeight="1">
      <c r="A1543" s="232"/>
    </row>
    <row r="1544" spans="1:1" ht="16.5" customHeight="1">
      <c r="A1544" s="232"/>
    </row>
    <row r="1545" spans="1:1" ht="16.5" customHeight="1">
      <c r="A1545" s="232"/>
    </row>
    <row r="1546" spans="1:1" ht="16.5" customHeight="1">
      <c r="A1546" s="232"/>
    </row>
  </sheetData>
  <mergeCells count="26">
    <mergeCell ref="I319:M319"/>
    <mergeCell ref="B320:H320"/>
    <mergeCell ref="I320:M320"/>
    <mergeCell ref="B36:M36"/>
    <mergeCell ref="B37:M37"/>
    <mergeCell ref="B38:M38"/>
    <mergeCell ref="B40:B41"/>
    <mergeCell ref="C40:C41"/>
    <mergeCell ref="D40:D41"/>
    <mergeCell ref="E40:E41"/>
    <mergeCell ref="J40:J41"/>
    <mergeCell ref="K40:K41"/>
    <mergeCell ref="L40:L41"/>
    <mergeCell ref="M40:M41"/>
    <mergeCell ref="B319:H319"/>
    <mergeCell ref="B1:M1"/>
    <mergeCell ref="B2:M2"/>
    <mergeCell ref="B3:M3"/>
    <mergeCell ref="B5:B6"/>
    <mergeCell ref="C5:C6"/>
    <mergeCell ref="D5:D6"/>
    <mergeCell ref="E5:E6"/>
    <mergeCell ref="J5:J6"/>
    <mergeCell ref="K5:K6"/>
    <mergeCell ref="L5:L6"/>
    <mergeCell ref="M5:M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87" orientation="landscape" useFirstPageNumber="1" horizontalDpi="360" verticalDpi="360" r:id="rId1"/>
  <headerFooter alignWithMargins="0">
    <oddHeader>&amp;L&amp;8PCBS: Prices and Price Indices Annual Bulletin, 2017&amp;R&amp;1&amp;K00+000ء&amp;8&amp;K000000 PCBS: الأسعار والأرقام القياسية النشرة السنوية، 2017</oddHeader>
    <oddFooter>&amp;C&amp;12&amp;P</oddFooter>
  </headerFooter>
  <rowBreaks count="5" manualBreakCount="5">
    <brk id="35" min="1" max="12" man="1"/>
    <brk id="131" min="1" max="12" man="1"/>
    <brk id="161" min="1" max="12" man="1"/>
    <brk id="247" min="1" max="12" man="1"/>
    <brk id="303" min="1" max="1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Q28"/>
  <sheetViews>
    <sheetView showGridLines="0" rightToLeft="1" view="pageBreakPreview" topLeftCell="A4" zoomScaleNormal="100" zoomScaleSheetLayoutView="100" workbookViewId="0">
      <selection sqref="A1:K27"/>
    </sheetView>
  </sheetViews>
  <sheetFormatPr defaultRowHeight="16.5" customHeight="1"/>
  <cols>
    <col min="1" max="1" width="21.5703125" style="281" customWidth="1"/>
    <col min="2" max="3" width="9.7109375" style="282" customWidth="1"/>
    <col min="4" max="4" width="10.7109375" style="282" customWidth="1"/>
    <col min="5" max="6" width="9.7109375" style="282" customWidth="1"/>
    <col min="7" max="7" width="10.7109375" style="282" customWidth="1"/>
    <col min="8" max="9" width="9.7109375" style="282" customWidth="1"/>
    <col min="10" max="10" width="10.7109375" style="282" customWidth="1"/>
    <col min="11" max="11" width="28.5703125" style="263" customWidth="1"/>
    <col min="12" max="16384" width="9.140625" style="263"/>
  </cols>
  <sheetData>
    <row r="1" spans="1:17" s="233" customFormat="1" ht="18.399999999999999" customHeight="1">
      <c r="A1" s="548" t="s">
        <v>1861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</row>
    <row r="2" spans="1:17" s="234" customFormat="1" ht="18.399999999999999" customHeight="1">
      <c r="A2" s="463" t="s">
        <v>2147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</row>
    <row r="3" spans="1:17" s="235" customFormat="1" ht="18.399999999999999" customHeight="1">
      <c r="A3" s="549" t="s">
        <v>1765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</row>
    <row r="4" spans="1:17" s="235" customFormat="1" ht="4.9000000000000004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17" s="238" customFormat="1" ht="17.649999999999999" customHeight="1">
      <c r="A5" s="550" t="s">
        <v>1311</v>
      </c>
      <c r="B5" s="553" t="s">
        <v>1312</v>
      </c>
      <c r="C5" s="554"/>
      <c r="D5" s="554"/>
      <c r="E5" s="554"/>
      <c r="F5" s="528" t="s">
        <v>1313</v>
      </c>
      <c r="G5" s="528"/>
      <c r="H5" s="528"/>
      <c r="I5" s="528"/>
      <c r="J5" s="555"/>
      <c r="K5" s="556" t="s">
        <v>1314</v>
      </c>
      <c r="L5" s="237"/>
      <c r="M5" s="237"/>
      <c r="N5" s="237"/>
      <c r="O5" s="237"/>
      <c r="P5" s="237"/>
      <c r="Q5" s="237"/>
    </row>
    <row r="6" spans="1:17" s="243" customFormat="1" ht="17.649999999999999" customHeight="1">
      <c r="A6" s="551"/>
      <c r="B6" s="239" t="s">
        <v>413</v>
      </c>
      <c r="C6" s="240" t="s">
        <v>416</v>
      </c>
      <c r="D6" s="241" t="s">
        <v>41</v>
      </c>
      <c r="E6" s="242" t="s">
        <v>1315</v>
      </c>
      <c r="F6" s="240" t="s">
        <v>1316</v>
      </c>
      <c r="G6" s="241" t="s">
        <v>41</v>
      </c>
      <c r="H6" s="242" t="s">
        <v>1317</v>
      </c>
      <c r="I6" s="240" t="s">
        <v>1318</v>
      </c>
      <c r="J6" s="241" t="s">
        <v>41</v>
      </c>
      <c r="K6" s="557"/>
    </row>
    <row r="7" spans="1:17" s="243" customFormat="1" ht="23.25" customHeight="1">
      <c r="A7" s="552"/>
      <c r="B7" s="244">
        <v>2016</v>
      </c>
      <c r="C7" s="244">
        <v>2017</v>
      </c>
      <c r="D7" s="245" t="s">
        <v>1319</v>
      </c>
      <c r="E7" s="244">
        <v>2016</v>
      </c>
      <c r="F7" s="244">
        <v>2017</v>
      </c>
      <c r="G7" s="245" t="s">
        <v>1319</v>
      </c>
      <c r="H7" s="244">
        <v>2016</v>
      </c>
      <c r="I7" s="244">
        <v>2017</v>
      </c>
      <c r="J7" s="245" t="s">
        <v>1319</v>
      </c>
      <c r="K7" s="558"/>
    </row>
    <row r="8" spans="1:17" s="243" customFormat="1" ht="17.649999999999999" customHeight="1">
      <c r="A8" s="250" t="s">
        <v>1755</v>
      </c>
      <c r="B8" s="246">
        <v>94.014162566601826</v>
      </c>
      <c r="C8" s="247">
        <v>94.601301723591916</v>
      </c>
      <c r="D8" s="248">
        <f t="shared" ref="D8:D13" si="0">C8/B8*100-100</f>
        <v>0.62452203046976251</v>
      </c>
      <c r="E8" s="247">
        <v>97.208774337986767</v>
      </c>
      <c r="F8" s="247">
        <v>98.16686407141593</v>
      </c>
      <c r="G8" s="248">
        <f>F8/E8*100-100</f>
        <v>0.98560005509169457</v>
      </c>
      <c r="H8" s="247">
        <v>94.229014761588971</v>
      </c>
      <c r="I8" s="247">
        <v>94.851125001280721</v>
      </c>
      <c r="J8" s="249">
        <f t="shared" ref="J8:J13" si="1">I8/H8*100-100</f>
        <v>0.66021091408603638</v>
      </c>
      <c r="K8" s="256" t="s">
        <v>1758</v>
      </c>
    </row>
    <row r="9" spans="1:17" s="243" customFormat="1" ht="17.649999999999999" customHeight="1">
      <c r="A9" s="250" t="s">
        <v>1324</v>
      </c>
      <c r="B9" s="251">
        <v>91.185089360460722</v>
      </c>
      <c r="C9" s="252">
        <v>90.744720927495436</v>
      </c>
      <c r="D9" s="253">
        <f t="shared" si="0"/>
        <v>-0.48293908143740794</v>
      </c>
      <c r="E9" s="252">
        <v>100</v>
      </c>
      <c r="F9" s="252">
        <v>100</v>
      </c>
      <c r="G9" s="253">
        <f>F9/E9*100-100</f>
        <v>0</v>
      </c>
      <c r="H9" s="252">
        <v>93.267696268619304</v>
      </c>
      <c r="I9" s="252">
        <v>92.97121797400581</v>
      </c>
      <c r="J9" s="254">
        <f t="shared" si="1"/>
        <v>-0.31787886532504217</v>
      </c>
      <c r="K9" s="256" t="s">
        <v>1759</v>
      </c>
    </row>
    <row r="10" spans="1:17" s="243" customFormat="1" ht="17.649999999999999" customHeight="1">
      <c r="A10" s="250" t="s">
        <v>1326</v>
      </c>
      <c r="B10" s="251">
        <v>99.801246092388524</v>
      </c>
      <c r="C10" s="252">
        <v>99.598020281601379</v>
      </c>
      <c r="D10" s="253">
        <f t="shared" si="0"/>
        <v>-0.20363053443142576</v>
      </c>
      <c r="E10" s="252">
        <v>101.05622843164851</v>
      </c>
      <c r="F10" s="252">
        <v>100.78585050721713</v>
      </c>
      <c r="G10" s="253">
        <f>F10/E10*100-100</f>
        <v>-0.2675519645127622</v>
      </c>
      <c r="H10" s="252">
        <v>99.988968898525115</v>
      </c>
      <c r="I10" s="252">
        <v>99.787335460886382</v>
      </c>
      <c r="J10" s="254">
        <f t="shared" si="1"/>
        <v>-0.20165568248170018</v>
      </c>
      <c r="K10" s="256" t="s">
        <v>1760</v>
      </c>
    </row>
    <row r="11" spans="1:17" s="243" customFormat="1" ht="36" customHeight="1">
      <c r="A11" s="391" t="s">
        <v>1756</v>
      </c>
      <c r="B11" s="251">
        <v>118.95768126191427</v>
      </c>
      <c r="C11" s="252">
        <v>126.24771597808386</v>
      </c>
      <c r="D11" s="253">
        <f t="shared" si="0"/>
        <v>6.1282589226994162</v>
      </c>
      <c r="E11" s="252" t="s">
        <v>368</v>
      </c>
      <c r="F11" s="252" t="s">
        <v>368</v>
      </c>
      <c r="G11" s="253" t="s">
        <v>368</v>
      </c>
      <c r="H11" s="252">
        <v>118.95768126191427</v>
      </c>
      <c r="I11" s="252">
        <v>126.2477159780838</v>
      </c>
      <c r="J11" s="254">
        <f t="shared" si="1"/>
        <v>6.1282589226993736</v>
      </c>
      <c r="K11" s="390" t="s">
        <v>1761</v>
      </c>
    </row>
    <row r="12" spans="1:17" s="243" customFormat="1" ht="37.5" customHeight="1">
      <c r="A12" s="391" t="s">
        <v>1757</v>
      </c>
      <c r="B12" s="251">
        <v>106.40117746332102</v>
      </c>
      <c r="C12" s="252">
        <v>114.54370344023629</v>
      </c>
      <c r="D12" s="253">
        <f t="shared" si="0"/>
        <v>7.6526652909665245</v>
      </c>
      <c r="E12" s="252" t="s">
        <v>368</v>
      </c>
      <c r="F12" s="252" t="s">
        <v>368</v>
      </c>
      <c r="G12" s="253" t="s">
        <v>368</v>
      </c>
      <c r="H12" s="252">
        <v>106.40117746332102</v>
      </c>
      <c r="I12" s="252">
        <v>114.54370344023629</v>
      </c>
      <c r="J12" s="253">
        <f t="shared" si="1"/>
        <v>7.6526652909665245</v>
      </c>
      <c r="K12" s="390" t="s">
        <v>1762</v>
      </c>
    </row>
    <row r="13" spans="1:17" s="262" customFormat="1" ht="17.649999999999999" customHeight="1">
      <c r="A13" s="392" t="s">
        <v>1328</v>
      </c>
      <c r="B13" s="257">
        <v>100.25913857480701</v>
      </c>
      <c r="C13" s="258">
        <v>101.23749755594058</v>
      </c>
      <c r="D13" s="259">
        <f t="shared" si="0"/>
        <v>0.97583022858667334</v>
      </c>
      <c r="E13" s="258">
        <v>100.31541918215011</v>
      </c>
      <c r="F13" s="258">
        <v>100.27822235858073</v>
      </c>
      <c r="G13" s="259">
        <f>F13/E13*100-100</f>
        <v>-3.7079866557533592E-2</v>
      </c>
      <c r="H13" s="258">
        <v>100.2703086945436</v>
      </c>
      <c r="I13" s="258">
        <v>101.15046805042138</v>
      </c>
      <c r="J13" s="260">
        <f t="shared" si="1"/>
        <v>0.87778662231812632</v>
      </c>
      <c r="K13" s="261" t="s">
        <v>2149</v>
      </c>
    </row>
    <row r="14" spans="1:17" ht="16.5" customHeight="1">
      <c r="A14" s="546" t="s">
        <v>1764</v>
      </c>
      <c r="B14" s="546"/>
      <c r="C14" s="546"/>
      <c r="D14" s="546"/>
      <c r="E14" s="546"/>
      <c r="F14" s="546"/>
      <c r="G14" s="547" t="s">
        <v>1763</v>
      </c>
      <c r="H14" s="547"/>
      <c r="I14" s="547"/>
      <c r="J14" s="547"/>
      <c r="K14" s="547"/>
    </row>
    <row r="15" spans="1:17" ht="9" customHeight="1"/>
    <row r="16" spans="1:17" ht="18.399999999999999" customHeight="1">
      <c r="A16" s="548" t="s">
        <v>1862</v>
      </c>
      <c r="B16" s="548"/>
      <c r="C16" s="548"/>
      <c r="D16" s="548"/>
      <c r="E16" s="548"/>
      <c r="F16" s="548"/>
      <c r="G16" s="548"/>
      <c r="H16" s="548"/>
      <c r="I16" s="548"/>
      <c r="J16" s="548"/>
      <c r="K16" s="548"/>
    </row>
    <row r="17" spans="1:11" ht="18.399999999999999" customHeight="1">
      <c r="A17" s="463" t="s">
        <v>2148</v>
      </c>
      <c r="B17" s="463"/>
      <c r="C17" s="463"/>
      <c r="D17" s="463"/>
      <c r="E17" s="463"/>
      <c r="F17" s="463"/>
      <c r="G17" s="463"/>
      <c r="H17" s="463"/>
      <c r="I17" s="463"/>
      <c r="J17" s="463"/>
      <c r="K17" s="463"/>
    </row>
    <row r="18" spans="1:11" ht="18.399999999999999" customHeight="1">
      <c r="A18" s="549" t="s">
        <v>1329</v>
      </c>
      <c r="B18" s="549"/>
      <c r="C18" s="549"/>
      <c r="D18" s="549"/>
      <c r="E18" s="549"/>
      <c r="F18" s="549"/>
      <c r="G18" s="549"/>
      <c r="H18" s="549"/>
      <c r="I18" s="549"/>
      <c r="J18" s="549"/>
      <c r="K18" s="549"/>
    </row>
    <row r="19" spans="1:11" ht="4.9000000000000004" customHeight="1">
      <c r="A19" s="264"/>
      <c r="B19" s="265"/>
      <c r="C19" s="265"/>
      <c r="D19" s="265"/>
      <c r="E19" s="265"/>
      <c r="F19" s="265"/>
      <c r="G19" s="265"/>
      <c r="H19" s="266"/>
      <c r="I19" s="266"/>
      <c r="J19" s="266"/>
      <c r="K19" s="267"/>
    </row>
    <row r="20" spans="1:11" ht="17.649999999999999" customHeight="1">
      <c r="A20" s="550" t="s">
        <v>1311</v>
      </c>
      <c r="B20" s="553" t="s">
        <v>1330</v>
      </c>
      <c r="C20" s="554"/>
      <c r="D20" s="554"/>
      <c r="E20" s="554"/>
      <c r="F20" s="528" t="s">
        <v>1331</v>
      </c>
      <c r="G20" s="528"/>
      <c r="H20" s="528"/>
      <c r="I20" s="528"/>
      <c r="J20" s="555"/>
      <c r="K20" s="556" t="s">
        <v>1314</v>
      </c>
    </row>
    <row r="21" spans="1:11" ht="17.649999999999999" customHeight="1">
      <c r="A21" s="551"/>
      <c r="B21" s="239" t="s">
        <v>413</v>
      </c>
      <c r="C21" s="240" t="s">
        <v>416</v>
      </c>
      <c r="D21" s="241" t="s">
        <v>41</v>
      </c>
      <c r="E21" s="242" t="s">
        <v>1332</v>
      </c>
      <c r="F21" s="240" t="s">
        <v>1333</v>
      </c>
      <c r="G21" s="241" t="s">
        <v>41</v>
      </c>
      <c r="H21" s="242" t="s">
        <v>1317</v>
      </c>
      <c r="I21" s="240" t="s">
        <v>1318</v>
      </c>
      <c r="J21" s="241" t="s">
        <v>41</v>
      </c>
      <c r="K21" s="557"/>
    </row>
    <row r="22" spans="1:11" ht="26.25" customHeight="1">
      <c r="A22" s="552"/>
      <c r="B22" s="244">
        <v>2016</v>
      </c>
      <c r="C22" s="244">
        <v>2017</v>
      </c>
      <c r="D22" s="245" t="s">
        <v>1319</v>
      </c>
      <c r="E22" s="244">
        <v>2016</v>
      </c>
      <c r="F22" s="244">
        <v>2017</v>
      </c>
      <c r="G22" s="245" t="s">
        <v>1319</v>
      </c>
      <c r="H22" s="244">
        <v>2016</v>
      </c>
      <c r="I22" s="244">
        <v>2017</v>
      </c>
      <c r="J22" s="245" t="s">
        <v>1319</v>
      </c>
      <c r="K22" s="558"/>
    </row>
    <row r="23" spans="1:11" ht="17.649999999999999" customHeight="1">
      <c r="A23" s="268" t="s">
        <v>1320</v>
      </c>
      <c r="B23" s="269">
        <v>134.05824807601459</v>
      </c>
      <c r="C23" s="253">
        <v>131.08504213022101</v>
      </c>
      <c r="D23" s="253">
        <f>C23/B23*100-100</f>
        <v>-2.2178463380393367</v>
      </c>
      <c r="E23" s="253">
        <v>139.7325959493827</v>
      </c>
      <c r="F23" s="253">
        <v>141.90156193215861</v>
      </c>
      <c r="G23" s="253">
        <f>F23/E23*100-100</f>
        <v>1.5522262132463283</v>
      </c>
      <c r="H23" s="253">
        <v>136.19019248970579</v>
      </c>
      <c r="I23" s="253">
        <v>133.22717308133568</v>
      </c>
      <c r="J23" s="249">
        <f>I23/H23*100-100</f>
        <v>-2.1756481536613421</v>
      </c>
      <c r="K23" s="270" t="s">
        <v>1321</v>
      </c>
    </row>
    <row r="24" spans="1:11" ht="17.649999999999999" customHeight="1">
      <c r="A24" s="271" t="s">
        <v>1322</v>
      </c>
      <c r="B24" s="272">
        <v>109.10021494533439</v>
      </c>
      <c r="C24" s="253">
        <v>87.845114780339827</v>
      </c>
      <c r="D24" s="253">
        <f>C24/B24*100-100</f>
        <v>-19.482179916551601</v>
      </c>
      <c r="E24" s="253">
        <v>113.44476616170462</v>
      </c>
      <c r="F24" s="253">
        <v>83.974505254517382</v>
      </c>
      <c r="G24" s="253">
        <f>F24/E24*100-100</f>
        <v>-25.977629382372925</v>
      </c>
      <c r="H24" s="253">
        <v>111.2500737872235</v>
      </c>
      <c r="I24" s="253">
        <v>85.88687971962301</v>
      </c>
      <c r="J24" s="254">
        <f>I24/H24*100-100</f>
        <v>-22.798361568829193</v>
      </c>
      <c r="K24" s="273" t="s">
        <v>1323</v>
      </c>
    </row>
    <row r="25" spans="1:11" ht="17.649999999999999" customHeight="1">
      <c r="A25" s="271" t="s">
        <v>1324</v>
      </c>
      <c r="B25" s="272">
        <v>92.471771763331574</v>
      </c>
      <c r="C25" s="253">
        <v>92.345091970849509</v>
      </c>
      <c r="D25" s="253">
        <f>C25/B25*100-100</f>
        <v>-0.13699293315832506</v>
      </c>
      <c r="E25" s="253">
        <v>117.25180882213704</v>
      </c>
      <c r="F25" s="253">
        <v>124.50318341606896</v>
      </c>
      <c r="G25" s="253">
        <f>F25/E25*100-100</f>
        <v>6.1844458237158477</v>
      </c>
      <c r="H25" s="253">
        <v>104.12459164766253</v>
      </c>
      <c r="I25" s="253">
        <v>107.21334418222028</v>
      </c>
      <c r="J25" s="254">
        <f>I25/H25*100-100</f>
        <v>2.9664006222559749</v>
      </c>
      <c r="K25" s="274" t="s">
        <v>1803</v>
      </c>
    </row>
    <row r="26" spans="1:11" ht="17.649999999999999" customHeight="1">
      <c r="A26" s="271" t="s">
        <v>1326</v>
      </c>
      <c r="B26" s="272">
        <v>124.87625464659209</v>
      </c>
      <c r="C26" s="253">
        <v>123.52316907864889</v>
      </c>
      <c r="D26" s="253">
        <f>C26/B26*100-100</f>
        <v>-1.0835411197849538</v>
      </c>
      <c r="E26" s="253">
        <v>119.83625986458426</v>
      </c>
      <c r="F26" s="253">
        <v>119.77996237034139</v>
      </c>
      <c r="G26" s="253">
        <f>F26/E26*100-100</f>
        <v>-4.6978680998961408E-2</v>
      </c>
      <c r="H26" s="253">
        <v>121.65137227347478</v>
      </c>
      <c r="I26" s="253">
        <v>120.77583808359309</v>
      </c>
      <c r="J26" s="254">
        <f>I26/H26*100-100</f>
        <v>-0.71970761489930624</v>
      </c>
      <c r="K26" s="274" t="s">
        <v>1327</v>
      </c>
    </row>
    <row r="27" spans="1:11" ht="17.649999999999999" customHeight="1">
      <c r="A27" s="275" t="s">
        <v>1334</v>
      </c>
      <c r="B27" s="276">
        <v>128.0756609037503</v>
      </c>
      <c r="C27" s="277">
        <v>126.05126794791336</v>
      </c>
      <c r="D27" s="259">
        <f>C27/B27*100-100</f>
        <v>-1.5806226893947439</v>
      </c>
      <c r="E27" s="277">
        <v>122.2742112805827</v>
      </c>
      <c r="F27" s="277">
        <v>122.52705395250412</v>
      </c>
      <c r="G27" s="259">
        <f>F27/E27*100-100</f>
        <v>0.20678331863553012</v>
      </c>
      <c r="H27" s="277">
        <v>125.62935333678419</v>
      </c>
      <c r="I27" s="277">
        <v>124.15914547658608</v>
      </c>
      <c r="J27" s="260">
        <f>I27/H27*100-100</f>
        <v>-1.170274160575218</v>
      </c>
      <c r="K27" s="278" t="s">
        <v>2150</v>
      </c>
    </row>
    <row r="28" spans="1:11" ht="16.5" customHeight="1">
      <c r="A28" s="279"/>
      <c r="B28" s="280"/>
      <c r="C28" s="280"/>
      <c r="D28" s="280"/>
      <c r="E28" s="280"/>
      <c r="F28" s="280"/>
      <c r="G28" s="280"/>
      <c r="H28" s="280"/>
      <c r="I28" s="280"/>
      <c r="J28" s="280"/>
      <c r="K28" s="280"/>
    </row>
  </sheetData>
  <mergeCells count="16">
    <mergeCell ref="A16:K16"/>
    <mergeCell ref="A17:K17"/>
    <mergeCell ref="A18:K18"/>
    <mergeCell ref="A20:A22"/>
    <mergeCell ref="B20:E20"/>
    <mergeCell ref="F20:J20"/>
    <mergeCell ref="K20:K22"/>
    <mergeCell ref="A14:F14"/>
    <mergeCell ref="G14:K14"/>
    <mergeCell ref="A1:K1"/>
    <mergeCell ref="A2:K2"/>
    <mergeCell ref="A3:K3"/>
    <mergeCell ref="A5:A7"/>
    <mergeCell ref="B5:E5"/>
    <mergeCell ref="F5:J5"/>
    <mergeCell ref="K5:K7"/>
  </mergeCells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7" firstPageNumber="98" orientation="landscape" useFirstPageNumber="1" r:id="rId1"/>
  <headerFooter alignWithMargins="0">
    <oddHeader>&amp;L&amp;8PCBS: Prices and Price Indices Annual Bulletin, 2017&amp;R&amp;1&amp;K00+000ء&amp;8&amp;K01+000 PCBS&amp;K000000: الأسعار والأرقام القياسية النشرة السنوية، 2017</oddHeader>
    <oddFooter>&amp;C&amp;"Arabic Transparent,Regular"&amp;P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U826"/>
  <sheetViews>
    <sheetView rightToLeft="1" view="pageBreakPreview" topLeftCell="E116" zoomScaleNormal="100" zoomScaleSheetLayoutView="100" workbookViewId="0">
      <selection activeCell="E1" sqref="E1:L133"/>
    </sheetView>
  </sheetViews>
  <sheetFormatPr defaultRowHeight="16.5" customHeight="1"/>
  <cols>
    <col min="1" max="3" width="0" hidden="1" customWidth="1"/>
    <col min="4" max="4" width="13" hidden="1" customWidth="1"/>
    <col min="5" max="5" width="37.7109375" style="235" customWidth="1"/>
    <col min="6" max="6" width="7.85546875" customWidth="1"/>
    <col min="7" max="7" width="8.28515625" style="311" customWidth="1"/>
    <col min="8" max="8" width="8.28515625" customWidth="1"/>
    <col min="9" max="9" width="8.140625" style="311" customWidth="1"/>
    <col min="10" max="10" width="8.42578125" customWidth="1"/>
    <col min="11" max="11" width="8" style="311" customWidth="1"/>
    <col min="12" max="12" width="54.28515625" customWidth="1"/>
  </cols>
  <sheetData>
    <row r="1" spans="1:21" ht="19.149999999999999" customHeight="1">
      <c r="E1" s="559" t="s">
        <v>1863</v>
      </c>
      <c r="F1" s="559"/>
      <c r="G1" s="559"/>
      <c r="H1" s="559"/>
      <c r="I1" s="559"/>
      <c r="J1" s="559"/>
      <c r="K1" s="559"/>
      <c r="L1" s="559"/>
      <c r="M1" s="560"/>
      <c r="N1" s="560"/>
      <c r="O1" s="560"/>
      <c r="P1" s="560"/>
      <c r="Q1" s="560"/>
      <c r="R1" s="560"/>
      <c r="S1" s="560"/>
      <c r="T1" s="560"/>
      <c r="U1" s="560"/>
    </row>
    <row r="2" spans="1:21" ht="19.149999999999999" customHeight="1">
      <c r="E2" s="561" t="s">
        <v>2151</v>
      </c>
      <c r="F2" s="561"/>
      <c r="G2" s="561"/>
      <c r="H2" s="561"/>
      <c r="I2" s="561"/>
      <c r="J2" s="561"/>
      <c r="K2" s="561"/>
      <c r="L2" s="561"/>
      <c r="M2" s="562"/>
      <c r="N2" s="562"/>
      <c r="O2" s="562"/>
      <c r="P2" s="562"/>
      <c r="Q2" s="562"/>
      <c r="R2" s="562"/>
      <c r="S2" s="562"/>
      <c r="T2" s="562"/>
      <c r="U2" s="562"/>
    </row>
    <row r="3" spans="1:21" ht="19.149999999999999" customHeight="1">
      <c r="E3" s="563" t="s">
        <v>1804</v>
      </c>
      <c r="F3" s="563"/>
      <c r="G3" s="563"/>
      <c r="H3" s="563"/>
      <c r="I3" s="563"/>
      <c r="J3" s="563"/>
      <c r="K3" s="563"/>
      <c r="L3" s="563"/>
      <c r="M3" s="563"/>
      <c r="N3" s="563"/>
      <c r="O3" s="563"/>
      <c r="P3" s="563"/>
      <c r="Q3" s="563"/>
      <c r="R3" s="563"/>
      <c r="S3" s="563"/>
      <c r="T3" s="563"/>
      <c r="U3" s="563"/>
    </row>
    <row r="4" spans="1:21" ht="4.9000000000000004" customHeight="1"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</row>
    <row r="5" spans="1:21" s="284" customFormat="1" ht="16.899999999999999" customHeight="1">
      <c r="E5" s="550" t="s">
        <v>1335</v>
      </c>
      <c r="F5" s="564" t="s">
        <v>1336</v>
      </c>
      <c r="G5" s="565"/>
      <c r="H5" s="565"/>
      <c r="I5" s="566"/>
      <c r="J5" s="566"/>
      <c r="K5" s="567"/>
      <c r="L5" s="556" t="s">
        <v>1337</v>
      </c>
    </row>
    <row r="6" spans="1:21" s="284" customFormat="1" ht="16.899999999999999" customHeight="1">
      <c r="E6" s="551"/>
      <c r="F6" s="285" t="s">
        <v>413</v>
      </c>
      <c r="G6" s="287" t="s">
        <v>416</v>
      </c>
      <c r="H6" s="285" t="s">
        <v>1315</v>
      </c>
      <c r="I6" s="288" t="s">
        <v>1338</v>
      </c>
      <c r="J6" s="242" t="s">
        <v>1317</v>
      </c>
      <c r="K6" s="289" t="s">
        <v>1318</v>
      </c>
      <c r="L6" s="557"/>
    </row>
    <row r="7" spans="1:21" s="284" customFormat="1" ht="16.899999999999999" customHeight="1">
      <c r="E7" s="552"/>
      <c r="F7" s="406">
        <v>2016</v>
      </c>
      <c r="G7" s="406">
        <v>2017</v>
      </c>
      <c r="H7" s="406">
        <v>2016</v>
      </c>
      <c r="I7" s="406">
        <v>2017</v>
      </c>
      <c r="J7" s="406">
        <v>2016</v>
      </c>
      <c r="K7" s="406">
        <v>2017</v>
      </c>
      <c r="L7" s="558"/>
    </row>
    <row r="8" spans="1:21" s="293" customFormat="1" ht="16.5" customHeight="1">
      <c r="A8" s="293">
        <v>1</v>
      </c>
      <c r="C8" s="293">
        <v>999</v>
      </c>
      <c r="D8" s="293">
        <v>999</v>
      </c>
      <c r="E8" s="427" t="s">
        <v>1865</v>
      </c>
      <c r="F8" s="446">
        <f>'[3]2017-2016'!G3</f>
        <v>100.25913857480701</v>
      </c>
      <c r="G8" s="447">
        <f>'[3]2017-2016'!H3</f>
        <v>101.23749755594058</v>
      </c>
      <c r="H8" s="447">
        <f>'[3]2017-2016'!J3</f>
        <v>100.31541918215011</v>
      </c>
      <c r="I8" s="447">
        <f>'[3]2017-2016'!K3</f>
        <v>100.27822235858073</v>
      </c>
      <c r="J8" s="447">
        <f>'[3]2017-2016'!M3</f>
        <v>100.2703086945436</v>
      </c>
      <c r="K8" s="448">
        <f>'[3]2017-2016'!N3</f>
        <v>101.15046805042138</v>
      </c>
      <c r="L8" s="432" t="s">
        <v>2149</v>
      </c>
    </row>
    <row r="9" spans="1:21" s="412" customFormat="1" ht="16.5" customHeight="1">
      <c r="A9" s="412">
        <v>1</v>
      </c>
      <c r="B9" s="412" t="s">
        <v>2013</v>
      </c>
      <c r="C9" s="412" t="s">
        <v>2014</v>
      </c>
      <c r="D9" s="412" t="s">
        <v>2015</v>
      </c>
      <c r="E9" s="428" t="s">
        <v>1755</v>
      </c>
      <c r="F9" s="449">
        <f>'[3]2017-2016'!G4</f>
        <v>94.014162566601826</v>
      </c>
      <c r="G9" s="411">
        <f>'[3]2017-2016'!H4</f>
        <v>94.601301723591916</v>
      </c>
      <c r="H9" s="411">
        <f>'[3]2017-2016'!J4</f>
        <v>97.208774337986767</v>
      </c>
      <c r="I9" s="411">
        <f>'[3]2017-2016'!K4</f>
        <v>98.16686407141593</v>
      </c>
      <c r="J9" s="411">
        <f>'[3]2017-2016'!M4</f>
        <v>94.229014761588971</v>
      </c>
      <c r="K9" s="450">
        <f>'[3]2017-2016'!N4</f>
        <v>94.851125001280721</v>
      </c>
      <c r="L9" s="433" t="s">
        <v>1758</v>
      </c>
    </row>
    <row r="10" spans="1:21" s="293" customFormat="1" ht="34.5" customHeight="1">
      <c r="A10" s="293">
        <v>2</v>
      </c>
      <c r="C10" s="293" t="s">
        <v>1627</v>
      </c>
      <c r="D10" s="293" t="s">
        <v>1627</v>
      </c>
      <c r="E10" s="429" t="s">
        <v>1866</v>
      </c>
      <c r="F10" s="449">
        <f>'[3]2017-2016'!G5</f>
        <v>92.352887216803708</v>
      </c>
      <c r="G10" s="411">
        <f>'[3]2017-2016'!H5</f>
        <v>94.156690210407604</v>
      </c>
      <c r="H10" s="411">
        <f>'[3]2017-2016'!J5</f>
        <v>97.208774337986767</v>
      </c>
      <c r="I10" s="411">
        <f>'[3]2017-2016'!K5</f>
        <v>98.16686407141593</v>
      </c>
      <c r="J10" s="411">
        <f>'[3]2017-2016'!M5</f>
        <v>92.724240683209402</v>
      </c>
      <c r="K10" s="450">
        <f>'[3]2017-2016'!N5</f>
        <v>94.473969498092984</v>
      </c>
      <c r="L10" s="434" t="s">
        <v>1931</v>
      </c>
    </row>
    <row r="11" spans="1:21" s="293" customFormat="1" ht="16.5" customHeight="1">
      <c r="A11" s="293">
        <v>3</v>
      </c>
      <c r="C11" s="293" t="s">
        <v>89</v>
      </c>
      <c r="D11" s="293" t="s">
        <v>89</v>
      </c>
      <c r="E11" s="429" t="s">
        <v>1867</v>
      </c>
      <c r="F11" s="449">
        <f>'[3]2017-2016'!G6</f>
        <v>81.660594391848733</v>
      </c>
      <c r="G11" s="411">
        <f>'[3]2017-2016'!H6</f>
        <v>82.820386273211426</v>
      </c>
      <c r="H11" s="411">
        <f>'[3]2017-2016'!J6</f>
        <v>96.087468140737599</v>
      </c>
      <c r="I11" s="411">
        <f>'[3]2017-2016'!K6</f>
        <v>96.34888948485127</v>
      </c>
      <c r="J11" s="411">
        <f>'[3]2017-2016'!M6</f>
        <v>83.796857597963808</v>
      </c>
      <c r="K11" s="450">
        <f>'[3]2017-2016'!N6</f>
        <v>84.834653552350744</v>
      </c>
      <c r="L11" s="434" t="s">
        <v>1932</v>
      </c>
    </row>
    <row r="12" spans="1:21" s="284" customFormat="1" ht="16.5" customHeight="1">
      <c r="A12" s="284">
        <v>4</v>
      </c>
      <c r="C12" s="284" t="s">
        <v>1628</v>
      </c>
      <c r="D12" s="284" t="s">
        <v>1628</v>
      </c>
      <c r="E12" s="430" t="s">
        <v>1868</v>
      </c>
      <c r="F12" s="251">
        <f>'[3]2017-2016'!G7</f>
        <v>95.716331782043014</v>
      </c>
      <c r="G12" s="252">
        <f>'[3]2017-2016'!H7</f>
        <v>94.329079000740421</v>
      </c>
      <c r="H12" s="252">
        <f>'[3]2017-2016'!J7</f>
        <v>101.74957706635674</v>
      </c>
      <c r="I12" s="252">
        <f>'[3]2017-2016'!K7</f>
        <v>102.57210783911931</v>
      </c>
      <c r="J12" s="252">
        <f>'[3]2017-2016'!M7</f>
        <v>99.031194427384079</v>
      </c>
      <c r="K12" s="407">
        <f>'[3]2017-2016'!N7</f>
        <v>98.865955914938397</v>
      </c>
      <c r="L12" s="435" t="s">
        <v>1933</v>
      </c>
    </row>
    <row r="13" spans="1:21" s="284" customFormat="1" ht="16.5" customHeight="1">
      <c r="A13" s="284">
        <v>4</v>
      </c>
      <c r="C13" s="284" t="s">
        <v>1632</v>
      </c>
      <c r="D13" s="284" t="s">
        <v>1632</v>
      </c>
      <c r="E13" s="430" t="s">
        <v>1869</v>
      </c>
      <c r="F13" s="251">
        <f>'[3]2017-2016'!G8</f>
        <v>80.289293469105786</v>
      </c>
      <c r="G13" s="252">
        <f>'[3]2017-2016'!H8</f>
        <v>81.697579228748907</v>
      </c>
      <c r="H13" s="252">
        <f>'[3]2017-2016'!J8</f>
        <v>86.225755340875438</v>
      </c>
      <c r="I13" s="252">
        <f>'[3]2017-2016'!K8</f>
        <v>85.509890640633287</v>
      </c>
      <c r="J13" s="252">
        <f>'[3]2017-2016'!M8</f>
        <v>80.670201917172719</v>
      </c>
      <c r="K13" s="407">
        <f>'[3]2017-2016'!N8</f>
        <v>81.953659061688597</v>
      </c>
      <c r="L13" s="435" t="s">
        <v>1934</v>
      </c>
    </row>
    <row r="14" spans="1:21" s="293" customFormat="1" ht="16.5" customHeight="1">
      <c r="A14" s="293">
        <v>3</v>
      </c>
      <c r="C14" s="293" t="s">
        <v>152</v>
      </c>
      <c r="D14" s="293" t="s">
        <v>152</v>
      </c>
      <c r="E14" s="429" t="s">
        <v>1870</v>
      </c>
      <c r="F14" s="449">
        <f>'[3]2017-2016'!G9</f>
        <v>103.51712637338245</v>
      </c>
      <c r="G14" s="411">
        <f>'[3]2017-2016'!H9</f>
        <v>111.90901090226714</v>
      </c>
      <c r="H14" s="411">
        <f>'[3]2017-2016'!J9</f>
        <v>105.08868337851847</v>
      </c>
      <c r="I14" s="411">
        <f>'[3]2017-2016'!K9</f>
        <v>110.94256656487525</v>
      </c>
      <c r="J14" s="411">
        <f>'[3]2017-2016'!M9</f>
        <v>103.64760632034854</v>
      </c>
      <c r="K14" s="450">
        <f>'[3]2017-2016'!N9</f>
        <v>111.91708699765552</v>
      </c>
      <c r="L14" s="434" t="s">
        <v>1935</v>
      </c>
    </row>
    <row r="15" spans="1:21" s="284" customFormat="1" ht="16.5" customHeight="1">
      <c r="A15" s="284">
        <v>4</v>
      </c>
      <c r="C15" s="284" t="s">
        <v>1658</v>
      </c>
      <c r="D15" s="284" t="s">
        <v>1658</v>
      </c>
      <c r="E15" s="430" t="s">
        <v>1871</v>
      </c>
      <c r="F15" s="251">
        <f>'[3]2017-2016'!G10</f>
        <v>100.97715480884654</v>
      </c>
      <c r="G15" s="252">
        <f>'[3]2017-2016'!H10</f>
        <v>107.25362545847457</v>
      </c>
      <c r="H15" s="252">
        <f>'[3]2017-2016'!J10</f>
        <v>102.25018417144865</v>
      </c>
      <c r="I15" s="252">
        <f>'[3]2017-2016'!K10</f>
        <v>106.54093639492807</v>
      </c>
      <c r="J15" s="252">
        <f>'[3]2017-2016'!M10</f>
        <v>101.09209474438519</v>
      </c>
      <c r="K15" s="407">
        <f>'[3]2017-2016'!N10</f>
        <v>107.2996556964986</v>
      </c>
      <c r="L15" s="435" t="s">
        <v>1935</v>
      </c>
    </row>
    <row r="16" spans="1:21" s="284" customFormat="1" ht="16.5" customHeight="1">
      <c r="A16" s="284">
        <v>4</v>
      </c>
      <c r="C16" s="284" t="s">
        <v>1662</v>
      </c>
      <c r="D16" s="284" t="s">
        <v>1662</v>
      </c>
      <c r="E16" s="430" t="s">
        <v>1872</v>
      </c>
      <c r="F16" s="251">
        <f>'[3]2017-2016'!G11</f>
        <v>106.95157022111734</v>
      </c>
      <c r="G16" s="252">
        <f>'[3]2017-2016'!H11</f>
        <v>108.34899169585667</v>
      </c>
      <c r="H16" s="252">
        <f>'[3]2017-2016'!J11</f>
        <v>111.19299324731041</v>
      </c>
      <c r="I16" s="252">
        <f>'[3]2017-2016'!K11</f>
        <v>105.18634664182883</v>
      </c>
      <c r="J16" s="252">
        <f>'[3]2017-2016'!M11</f>
        <v>107.27817039578598</v>
      </c>
      <c r="K16" s="407">
        <f>'[3]2017-2016'!N11</f>
        <v>108.24709896327911</v>
      </c>
      <c r="L16" s="435" t="s">
        <v>1936</v>
      </c>
    </row>
    <row r="17" spans="1:12" s="443" customFormat="1" ht="16.5" customHeight="1">
      <c r="A17" s="443">
        <v>4</v>
      </c>
      <c r="C17" s="443" t="s">
        <v>2016</v>
      </c>
      <c r="D17" s="443" t="s">
        <v>2016</v>
      </c>
      <c r="E17" s="444" t="s">
        <v>1873</v>
      </c>
      <c r="F17" s="251">
        <f>'[3]2017-2016'!G12</f>
        <v>116.57252930644579</v>
      </c>
      <c r="G17" s="252">
        <f>'[3]2017-2016'!H12</f>
        <v>130.35264287056776</v>
      </c>
      <c r="H17" s="252">
        <f>'[3]2017-2016'!J12</f>
        <v>116.33215499228317</v>
      </c>
      <c r="I17" s="252">
        <f>'[3]2017-2016'!K12</f>
        <v>122.39264521421698</v>
      </c>
      <c r="J17" s="252">
        <f>'[3]2017-2016'!M12</f>
        <v>116.57725594877087</v>
      </c>
      <c r="K17" s="407">
        <f>'[3]2017-2016'!N12</f>
        <v>129.90381095768555</v>
      </c>
      <c r="L17" s="445" t="s">
        <v>1937</v>
      </c>
    </row>
    <row r="18" spans="1:12" s="443" customFormat="1" ht="16.5" customHeight="1">
      <c r="A18" s="443">
        <v>4</v>
      </c>
      <c r="C18" s="443" t="s">
        <v>2017</v>
      </c>
      <c r="D18" s="443" t="s">
        <v>2017</v>
      </c>
      <c r="E18" s="444" t="s">
        <v>1874</v>
      </c>
      <c r="F18" s="251">
        <f>'[3]2017-2016'!G13</f>
        <v>94.940503884403199</v>
      </c>
      <c r="G18" s="252">
        <f>'[3]2017-2016'!H13</f>
        <v>101.46326735991408</v>
      </c>
      <c r="H18" s="252">
        <f>'[3]2017-2016'!J13</f>
        <v>95.935607766171415</v>
      </c>
      <c r="I18" s="252">
        <f>'[3]2017-2016'!K13</f>
        <v>106.57773627230645</v>
      </c>
      <c r="J18" s="252">
        <f>'[3]2017-2016'!M13</f>
        <v>95.033038830856853</v>
      </c>
      <c r="K18" s="407">
        <f>'[3]2017-2016'!N13</f>
        <v>101.85525750322377</v>
      </c>
      <c r="L18" s="445" t="s">
        <v>1938</v>
      </c>
    </row>
    <row r="19" spans="1:12" s="284" customFormat="1" ht="16.5" customHeight="1">
      <c r="A19" s="284">
        <v>4</v>
      </c>
      <c r="C19" s="284" t="s">
        <v>2018</v>
      </c>
      <c r="D19" s="284" t="s">
        <v>2018</v>
      </c>
      <c r="E19" s="430" t="s">
        <v>1875</v>
      </c>
      <c r="F19" s="251">
        <f>'[3]2017-2016'!G14</f>
        <v>97.890284313020857</v>
      </c>
      <c r="G19" s="252">
        <f>'[3]2017-2016'!H14</f>
        <v>112.2106399240928</v>
      </c>
      <c r="H19" s="252">
        <f>'[3]2017-2016'!J14</f>
        <v>100.03867839680935</v>
      </c>
      <c r="I19" s="252">
        <f>'[3]2017-2016'!K14</f>
        <v>107.30253407460189</v>
      </c>
      <c r="J19" s="252">
        <f>'[3]2017-2016'!M14</f>
        <v>98.060789776247631</v>
      </c>
      <c r="K19" s="407">
        <f>'[3]2017-2016'!N14</f>
        <v>111.97728602035647</v>
      </c>
      <c r="L19" s="435" t="s">
        <v>2114</v>
      </c>
    </row>
    <row r="20" spans="1:12" s="284" customFormat="1" ht="16.5" customHeight="1">
      <c r="A20" s="284">
        <v>4</v>
      </c>
      <c r="C20" s="284" t="s">
        <v>2019</v>
      </c>
      <c r="D20" s="284" t="s">
        <v>2019</v>
      </c>
      <c r="E20" s="430" t="s">
        <v>1876</v>
      </c>
      <c r="F20" s="251">
        <f>'[3]2017-2016'!G15</f>
        <v>107.10473732229559</v>
      </c>
      <c r="G20" s="252">
        <f>'[3]2017-2016'!H15</f>
        <v>122.40489039891975</v>
      </c>
      <c r="H20" s="252">
        <f>'[3]2017-2016'!J15</f>
        <v>111.40231525906957</v>
      </c>
      <c r="I20" s="252">
        <f>'[3]2017-2016'!K15</f>
        <v>130.13559041858872</v>
      </c>
      <c r="J20" s="252">
        <f>'[3]2017-2016'!M15</f>
        <v>107.3950219365655</v>
      </c>
      <c r="K20" s="407">
        <f>'[3]2017-2016'!N15</f>
        <v>122.93923810428365</v>
      </c>
      <c r="L20" s="435" t="s">
        <v>1939</v>
      </c>
    </row>
    <row r="21" spans="1:12" s="284" customFormat="1" ht="16.5" customHeight="1">
      <c r="A21" s="284">
        <v>4</v>
      </c>
      <c r="C21" s="284" t="s">
        <v>2020</v>
      </c>
      <c r="D21" s="284" t="s">
        <v>2020</v>
      </c>
      <c r="E21" s="430" t="s">
        <v>2102</v>
      </c>
      <c r="F21" s="251">
        <f>'[3]2017-2016'!G16</f>
        <v>95.229401895444411</v>
      </c>
      <c r="G21" s="252">
        <f>'[3]2017-2016'!H16</f>
        <v>86.299988815777311</v>
      </c>
      <c r="H21" s="252">
        <f>'[3]2017-2016'!J16</f>
        <v>97.151731649047449</v>
      </c>
      <c r="I21" s="252">
        <f>'[3]2017-2016'!K16</f>
        <v>93.27851862977181</v>
      </c>
      <c r="J21" s="252">
        <f>'[3]2017-2016'!M16</f>
        <v>95.363616480924122</v>
      </c>
      <c r="K21" s="407">
        <f>'[3]2017-2016'!N16</f>
        <v>86.785168782848189</v>
      </c>
      <c r="L21" s="435" t="s">
        <v>1940</v>
      </c>
    </row>
    <row r="22" spans="1:12" s="293" customFormat="1" ht="16.5" customHeight="1">
      <c r="A22" s="293">
        <v>3</v>
      </c>
      <c r="C22" s="293" t="s">
        <v>2021</v>
      </c>
      <c r="D22" s="293" t="s">
        <v>2021</v>
      </c>
      <c r="E22" s="429" t="s">
        <v>2109</v>
      </c>
      <c r="F22" s="449">
        <f>'[3]2017-2016'!G17</f>
        <v>98.851842553984525</v>
      </c>
      <c r="G22" s="411">
        <f>'[3]2017-2016'!H17</f>
        <v>99.112904461103099</v>
      </c>
      <c r="H22" s="411" t="s">
        <v>368</v>
      </c>
      <c r="I22" s="411" t="s">
        <v>368</v>
      </c>
      <c r="J22" s="411">
        <f>'[3]2017-2016'!M17</f>
        <v>98.851842553984554</v>
      </c>
      <c r="K22" s="450">
        <f>'[3]2017-2016'!N17</f>
        <v>99.112904461103099</v>
      </c>
      <c r="L22" s="434" t="s">
        <v>1941</v>
      </c>
    </row>
    <row r="23" spans="1:12" s="284" customFormat="1" ht="16.5" customHeight="1">
      <c r="A23" s="284">
        <v>4</v>
      </c>
      <c r="C23" s="284" t="s">
        <v>2022</v>
      </c>
      <c r="D23" s="284" t="s">
        <v>2022</v>
      </c>
      <c r="E23" s="430" t="s">
        <v>1877</v>
      </c>
      <c r="F23" s="251">
        <f>'[3]2017-2016'!G18</f>
        <v>94.037812082000087</v>
      </c>
      <c r="G23" s="252">
        <f>'[3]2017-2016'!H18</f>
        <v>91.692831129242037</v>
      </c>
      <c r="H23" s="252" t="s">
        <v>368</v>
      </c>
      <c r="I23" s="252" t="s">
        <v>368</v>
      </c>
      <c r="J23" s="252">
        <f>'[3]2017-2016'!M18</f>
        <v>94.037812082000173</v>
      </c>
      <c r="K23" s="407">
        <f>'[3]2017-2016'!N18</f>
        <v>91.692831129242109</v>
      </c>
      <c r="L23" s="435" t="s">
        <v>1942</v>
      </c>
    </row>
    <row r="24" spans="1:12" s="284" customFormat="1" ht="16.5" customHeight="1">
      <c r="A24" s="284">
        <v>4</v>
      </c>
      <c r="C24" s="284" t="s">
        <v>2023</v>
      </c>
      <c r="D24" s="284" t="s">
        <v>2023</v>
      </c>
      <c r="E24" s="430" t="s">
        <v>1878</v>
      </c>
      <c r="F24" s="251">
        <f>'[3]2017-2016'!G19</f>
        <v>103.31848714827947</v>
      </c>
      <c r="G24" s="252">
        <f>'[3]2017-2016'!H19</f>
        <v>98.279278852980156</v>
      </c>
      <c r="H24" s="252" t="s">
        <v>368</v>
      </c>
      <c r="I24" s="252" t="s">
        <v>368</v>
      </c>
      <c r="J24" s="252">
        <f>'[3]2017-2016'!M19</f>
        <v>103.31848714827947</v>
      </c>
      <c r="K24" s="407">
        <f>'[3]2017-2016'!N19</f>
        <v>98.279278852980141</v>
      </c>
      <c r="L24" s="435" t="s">
        <v>1943</v>
      </c>
    </row>
    <row r="25" spans="1:12" s="284" customFormat="1" ht="16.5" customHeight="1">
      <c r="A25" s="284">
        <v>4</v>
      </c>
      <c r="C25" s="284" t="s">
        <v>2024</v>
      </c>
      <c r="D25" s="284" t="s">
        <v>2024</v>
      </c>
      <c r="E25" s="430" t="s">
        <v>1879</v>
      </c>
      <c r="F25" s="251">
        <f>'[3]2017-2016'!G20</f>
        <v>95.683270359413186</v>
      </c>
      <c r="G25" s="252">
        <f>'[3]2017-2016'!H20</f>
        <v>100.93323352291443</v>
      </c>
      <c r="H25" s="252" t="s">
        <v>368</v>
      </c>
      <c r="I25" s="252" t="s">
        <v>368</v>
      </c>
      <c r="J25" s="252">
        <f>'[3]2017-2016'!M20</f>
        <v>95.6832703594132</v>
      </c>
      <c r="K25" s="407">
        <f>'[3]2017-2016'!N20</f>
        <v>100.93323352291445</v>
      </c>
      <c r="L25" s="435" t="s">
        <v>1944</v>
      </c>
    </row>
    <row r="26" spans="1:12" s="284" customFormat="1" ht="16.5" customHeight="1">
      <c r="A26" s="284">
        <v>4</v>
      </c>
      <c r="C26" s="284" t="s">
        <v>2025</v>
      </c>
      <c r="D26" s="284" t="s">
        <v>2025</v>
      </c>
      <c r="E26" s="430" t="s">
        <v>1880</v>
      </c>
      <c r="F26" s="251">
        <f>'[3]2017-2016'!G21</f>
        <v>106.32640307009694</v>
      </c>
      <c r="G26" s="252">
        <f>'[3]2017-2016'!H21</f>
        <v>109.0338763403562</v>
      </c>
      <c r="H26" s="252" t="s">
        <v>368</v>
      </c>
      <c r="I26" s="252" t="s">
        <v>368</v>
      </c>
      <c r="J26" s="252">
        <f>'[3]2017-2016'!M21</f>
        <v>106.32640307009693</v>
      </c>
      <c r="K26" s="407">
        <f>'[3]2017-2016'!N21</f>
        <v>109.03387634035614</v>
      </c>
      <c r="L26" s="435" t="s">
        <v>1945</v>
      </c>
    </row>
    <row r="27" spans="1:12" s="293" customFormat="1" ht="16.5" customHeight="1">
      <c r="A27" s="293">
        <v>2</v>
      </c>
      <c r="C27" s="293" t="s">
        <v>1671</v>
      </c>
      <c r="D27" s="293" t="s">
        <v>1671</v>
      </c>
      <c r="E27" s="429" t="s">
        <v>1881</v>
      </c>
      <c r="F27" s="449">
        <f>'[3]2017-2016'!G22</f>
        <v>105.52229377704678</v>
      </c>
      <c r="G27" s="411">
        <f>'[3]2017-2016'!H22</f>
        <v>97.681253299362623</v>
      </c>
      <c r="H27" s="411" t="s">
        <v>368</v>
      </c>
      <c r="I27" s="411" t="s">
        <v>368</v>
      </c>
      <c r="J27" s="411">
        <f>'[3]2017-2016'!M22</f>
        <v>105.52229377704678</v>
      </c>
      <c r="K27" s="450">
        <f>'[3]2017-2016'!N22</f>
        <v>97.681253299362567</v>
      </c>
      <c r="L27" s="434" t="s">
        <v>1946</v>
      </c>
    </row>
    <row r="28" spans="1:12" s="284" customFormat="1" ht="15.95" customHeight="1">
      <c r="A28" s="284">
        <v>3</v>
      </c>
      <c r="C28" s="284" t="s">
        <v>1672</v>
      </c>
      <c r="D28" s="284" t="s">
        <v>1672</v>
      </c>
      <c r="E28" s="430" t="s">
        <v>1322</v>
      </c>
      <c r="F28" s="251">
        <f>'[3]2017-2016'!G23</f>
        <v>105.52229377704678</v>
      </c>
      <c r="G28" s="252">
        <f>'[3]2017-2016'!H23</f>
        <v>97.681253299362623</v>
      </c>
      <c r="H28" s="252" t="s">
        <v>368</v>
      </c>
      <c r="I28" s="252" t="s">
        <v>368</v>
      </c>
      <c r="J28" s="252">
        <f>'[3]2017-2016'!M23</f>
        <v>105.52229377704678</v>
      </c>
      <c r="K28" s="407">
        <f>'[3]2017-2016'!N23</f>
        <v>97.681253299362567</v>
      </c>
      <c r="L28" s="435" t="s">
        <v>1947</v>
      </c>
    </row>
    <row r="29" spans="1:12" s="284" customFormat="1" ht="15.95" customHeight="1">
      <c r="A29" s="284">
        <v>4</v>
      </c>
      <c r="C29" s="284" t="s">
        <v>1673</v>
      </c>
      <c r="D29" s="284" t="s">
        <v>1673</v>
      </c>
      <c r="E29" s="431" t="s">
        <v>1882</v>
      </c>
      <c r="F29" s="408">
        <f>'[3]2017-2016'!G24</f>
        <v>105.52229377704678</v>
      </c>
      <c r="G29" s="409">
        <f>'[3]2017-2016'!H24</f>
        <v>97.681253299362623</v>
      </c>
      <c r="H29" s="409" t="s">
        <v>368</v>
      </c>
      <c r="I29" s="409" t="s">
        <v>368</v>
      </c>
      <c r="J29" s="409">
        <f>'[3]2017-2016'!M24</f>
        <v>105.52229377704678</v>
      </c>
      <c r="K29" s="410">
        <f>'[3]2017-2016'!N24</f>
        <v>97.681253299362567</v>
      </c>
      <c r="L29" s="436" t="s">
        <v>1948</v>
      </c>
    </row>
    <row r="30" spans="1:12" s="284" customFormat="1" ht="19.149999999999999" customHeight="1">
      <c r="E30" s="559" t="s">
        <v>1864</v>
      </c>
      <c r="F30" s="559"/>
      <c r="G30" s="559"/>
      <c r="H30" s="559"/>
      <c r="I30" s="559"/>
      <c r="J30" s="559"/>
      <c r="K30" s="559"/>
      <c r="L30" s="559"/>
    </row>
    <row r="31" spans="1:12" s="284" customFormat="1" ht="19.149999999999999" customHeight="1">
      <c r="E31" s="561" t="s">
        <v>2152</v>
      </c>
      <c r="F31" s="561"/>
      <c r="G31" s="561"/>
      <c r="H31" s="561"/>
      <c r="I31" s="561"/>
      <c r="J31" s="561"/>
      <c r="K31" s="561"/>
      <c r="L31" s="561"/>
    </row>
    <row r="32" spans="1:12" s="284" customFormat="1" ht="19.149999999999999" customHeight="1">
      <c r="E32" s="563" t="s">
        <v>1804</v>
      </c>
      <c r="F32" s="563"/>
      <c r="G32" s="563"/>
      <c r="H32" s="563"/>
      <c r="I32" s="563"/>
      <c r="J32" s="563"/>
      <c r="K32" s="563"/>
      <c r="L32" s="563"/>
    </row>
    <row r="33" spans="1:12" s="284" customFormat="1" ht="4.9000000000000004" customHeight="1">
      <c r="E33" s="283"/>
      <c r="F33" s="283"/>
      <c r="G33" s="283"/>
      <c r="H33" s="283"/>
      <c r="I33" s="283"/>
      <c r="J33" s="283"/>
      <c r="K33" s="283"/>
      <c r="L33" s="283"/>
    </row>
    <row r="34" spans="1:12" s="284" customFormat="1" ht="16.899999999999999" customHeight="1">
      <c r="E34" s="550" t="s">
        <v>1335</v>
      </c>
      <c r="F34" s="564" t="s">
        <v>1336</v>
      </c>
      <c r="G34" s="565"/>
      <c r="H34" s="565"/>
      <c r="I34" s="566"/>
      <c r="J34" s="566"/>
      <c r="K34" s="567"/>
      <c r="L34" s="556" t="s">
        <v>1337</v>
      </c>
    </row>
    <row r="35" spans="1:12" s="284" customFormat="1" ht="16.899999999999999" customHeight="1">
      <c r="E35" s="551"/>
      <c r="F35" s="285" t="s">
        <v>413</v>
      </c>
      <c r="G35" s="287" t="s">
        <v>416</v>
      </c>
      <c r="H35" s="285" t="s">
        <v>1315</v>
      </c>
      <c r="I35" s="288" t="s">
        <v>1338</v>
      </c>
      <c r="J35" s="242" t="s">
        <v>1317</v>
      </c>
      <c r="K35" s="289" t="s">
        <v>1318</v>
      </c>
      <c r="L35" s="557"/>
    </row>
    <row r="36" spans="1:12" s="284" customFormat="1" ht="16.899999999999999" customHeight="1">
      <c r="E36" s="552"/>
      <c r="F36" s="440">
        <v>2016</v>
      </c>
      <c r="G36" s="440">
        <v>2017</v>
      </c>
      <c r="H36" s="440">
        <v>2016</v>
      </c>
      <c r="I36" s="440">
        <v>2017</v>
      </c>
      <c r="J36" s="440">
        <v>2016</v>
      </c>
      <c r="K36" s="440">
        <v>2017</v>
      </c>
      <c r="L36" s="558"/>
    </row>
    <row r="37" spans="1:12" s="293" customFormat="1" ht="15.95" customHeight="1">
      <c r="A37" s="293">
        <v>1</v>
      </c>
      <c r="B37" s="293" t="s">
        <v>2026</v>
      </c>
      <c r="C37" s="293" t="s">
        <v>2027</v>
      </c>
      <c r="D37" s="293" t="s">
        <v>2028</v>
      </c>
      <c r="E37" s="429" t="s">
        <v>1324</v>
      </c>
      <c r="F37" s="449">
        <f>'[3]2017-2016'!G25</f>
        <v>91.185089360460722</v>
      </c>
      <c r="G37" s="411">
        <f>'[3]2017-2016'!H25</f>
        <v>90.744720927495436</v>
      </c>
      <c r="H37" s="411">
        <f>'[3]2017-2016'!J25</f>
        <v>100</v>
      </c>
      <c r="I37" s="411">
        <f>'[3]2017-2016'!K25</f>
        <v>100</v>
      </c>
      <c r="J37" s="411">
        <f>'[3]2017-2016'!M25</f>
        <v>93.267696268619304</v>
      </c>
      <c r="K37" s="450">
        <f>'[3]2017-2016'!N25</f>
        <v>92.97121797400581</v>
      </c>
      <c r="L37" s="434" t="s">
        <v>1759</v>
      </c>
    </row>
    <row r="38" spans="1:12" s="293" customFormat="1" ht="15.95" customHeight="1">
      <c r="A38" s="293">
        <v>2</v>
      </c>
      <c r="C38" s="293" t="s">
        <v>1735</v>
      </c>
      <c r="D38" s="293" t="s">
        <v>1735</v>
      </c>
      <c r="E38" s="429" t="s">
        <v>2101</v>
      </c>
      <c r="F38" s="449">
        <f>'[3]2017-2016'!G26</f>
        <v>91.185089360460722</v>
      </c>
      <c r="G38" s="411">
        <f>'[3]2017-2016'!H26</f>
        <v>90.744720927495436</v>
      </c>
      <c r="H38" s="411">
        <f>'[3]2017-2016'!J26</f>
        <v>100</v>
      </c>
      <c r="I38" s="411">
        <f>'[3]2017-2016'!K26</f>
        <v>100</v>
      </c>
      <c r="J38" s="411">
        <f>'[3]2017-2016'!M26</f>
        <v>93.267696268619304</v>
      </c>
      <c r="K38" s="450">
        <f>'[3]2017-2016'!N26</f>
        <v>92.97121797400581</v>
      </c>
      <c r="L38" s="434" t="s">
        <v>1949</v>
      </c>
    </row>
    <row r="39" spans="1:12" s="284" customFormat="1" ht="15.95" customHeight="1">
      <c r="A39" s="284">
        <v>3</v>
      </c>
      <c r="C39" s="284" t="s">
        <v>1736</v>
      </c>
      <c r="D39" s="284" t="s">
        <v>1736</v>
      </c>
      <c r="E39" s="430" t="s">
        <v>1883</v>
      </c>
      <c r="F39" s="251">
        <f>'[3]2017-2016'!G27</f>
        <v>91.185089360460722</v>
      </c>
      <c r="G39" s="252">
        <f>'[3]2017-2016'!H27</f>
        <v>90.744720927495436</v>
      </c>
      <c r="H39" s="252">
        <f>'[3]2017-2016'!J27</f>
        <v>100</v>
      </c>
      <c r="I39" s="252">
        <f>'[3]2017-2016'!K27</f>
        <v>100</v>
      </c>
      <c r="J39" s="252">
        <f>'[3]2017-2016'!M27</f>
        <v>93.267696268619304</v>
      </c>
      <c r="K39" s="407">
        <f>'[3]2017-2016'!N27</f>
        <v>92.97121797400581</v>
      </c>
      <c r="L39" s="435" t="s">
        <v>1950</v>
      </c>
    </row>
    <row r="40" spans="1:12" s="284" customFormat="1" ht="15.95" customHeight="1">
      <c r="A40" s="284">
        <v>4</v>
      </c>
      <c r="C40" s="284" t="s">
        <v>2029</v>
      </c>
      <c r="D40" s="284" t="s">
        <v>2029</v>
      </c>
      <c r="E40" s="430" t="s">
        <v>1883</v>
      </c>
      <c r="F40" s="251">
        <f>'[3]2017-2016'!G28</f>
        <v>91.185089360460722</v>
      </c>
      <c r="G40" s="252">
        <f>'[3]2017-2016'!H28</f>
        <v>90.744720927495436</v>
      </c>
      <c r="H40" s="252">
        <f>'[3]2017-2016'!J28</f>
        <v>100</v>
      </c>
      <c r="I40" s="252">
        <f>'[3]2017-2016'!K28</f>
        <v>100</v>
      </c>
      <c r="J40" s="252">
        <f>'[3]2017-2016'!M28</f>
        <v>93.267696268619304</v>
      </c>
      <c r="K40" s="407">
        <f>'[3]2017-2016'!N28</f>
        <v>92.97121797400581</v>
      </c>
      <c r="L40" s="435" t="s">
        <v>1950</v>
      </c>
    </row>
    <row r="41" spans="1:12" s="293" customFormat="1" ht="15.95" customHeight="1">
      <c r="A41" s="293">
        <v>4</v>
      </c>
      <c r="C41" s="293" t="s">
        <v>2030</v>
      </c>
      <c r="D41" s="293" t="s">
        <v>2030</v>
      </c>
      <c r="E41" s="429" t="s">
        <v>1884</v>
      </c>
      <c r="F41" s="449">
        <f>'[3]2017-2016'!G29</f>
        <v>90.277105721025748</v>
      </c>
      <c r="G41" s="411">
        <f>'[3]2017-2016'!H29</f>
        <v>90.598980393896909</v>
      </c>
      <c r="H41" s="411">
        <f>'[3]2017-2016'!J29</f>
        <v>100</v>
      </c>
      <c r="I41" s="411">
        <f>'[3]2017-2016'!K29</f>
        <v>100</v>
      </c>
      <c r="J41" s="411">
        <f>'[3]2017-2016'!M29</f>
        <v>93.903428551605771</v>
      </c>
      <c r="K41" s="450">
        <f>'[3]2017-2016'!N29</f>
        <v>94.163812342990383</v>
      </c>
      <c r="L41" s="434" t="s">
        <v>1951</v>
      </c>
    </row>
    <row r="42" spans="1:12" s="284" customFormat="1" ht="15.95" customHeight="1">
      <c r="A42" s="284">
        <v>4</v>
      </c>
      <c r="C42" s="284" t="s">
        <v>2030</v>
      </c>
      <c r="D42" s="284" t="s">
        <v>2030</v>
      </c>
      <c r="E42" s="430" t="s">
        <v>1884</v>
      </c>
      <c r="F42" s="251">
        <f>'[3]2017-2016'!G30</f>
        <v>90.277105721025748</v>
      </c>
      <c r="G42" s="252">
        <f>'[3]2017-2016'!H30</f>
        <v>90.598980393896909</v>
      </c>
      <c r="H42" s="252">
        <f>'[3]2017-2016'!J30</f>
        <v>100</v>
      </c>
      <c r="I42" s="252">
        <f>'[3]2017-2016'!K30</f>
        <v>100</v>
      </c>
      <c r="J42" s="252">
        <f>'[3]2017-2016'!M30</f>
        <v>93.903428551605771</v>
      </c>
      <c r="K42" s="407">
        <f>'[3]2017-2016'!N30</f>
        <v>94.163812342990383</v>
      </c>
      <c r="L42" s="435" t="s">
        <v>1951</v>
      </c>
    </row>
    <row r="43" spans="1:12" s="293" customFormat="1" ht="15.95" customHeight="1">
      <c r="A43" s="293">
        <v>4</v>
      </c>
      <c r="C43" s="293" t="s">
        <v>2031</v>
      </c>
      <c r="D43" s="293" t="s">
        <v>2031</v>
      </c>
      <c r="E43" s="429" t="s">
        <v>1885</v>
      </c>
      <c r="F43" s="449">
        <f>'[3]2017-2016'!G31</f>
        <v>92.164495369340727</v>
      </c>
      <c r="G43" s="411">
        <f>'[3]2017-2016'!H31</f>
        <v>90.901925471877533</v>
      </c>
      <c r="H43" s="411" t="s">
        <v>368</v>
      </c>
      <c r="I43" s="411" t="s">
        <v>368</v>
      </c>
      <c r="J43" s="411">
        <f>'[3]2017-2016'!M31</f>
        <v>92.164495369340727</v>
      </c>
      <c r="K43" s="450">
        <f>'[3]2017-2016'!N31</f>
        <v>90.901925471877519</v>
      </c>
      <c r="L43" s="434" t="s">
        <v>1952</v>
      </c>
    </row>
    <row r="44" spans="1:12" s="284" customFormat="1" ht="15.95" customHeight="1">
      <c r="A44" s="424">
        <v>4</v>
      </c>
      <c r="B44" s="424"/>
      <c r="C44" s="424" t="s">
        <v>2031</v>
      </c>
      <c r="D44" s="424" t="s">
        <v>2031</v>
      </c>
      <c r="E44" s="430" t="s">
        <v>1885</v>
      </c>
      <c r="F44" s="251">
        <f>'[3]2017-2016'!G32</f>
        <v>92.164495369340727</v>
      </c>
      <c r="G44" s="252">
        <f>'[3]2017-2016'!H32</f>
        <v>90.901925471877533</v>
      </c>
      <c r="H44" s="411" t="s">
        <v>368</v>
      </c>
      <c r="I44" s="411" t="s">
        <v>368</v>
      </c>
      <c r="J44" s="252">
        <f>'[3]2017-2016'!M32</f>
        <v>92.164495369340727</v>
      </c>
      <c r="K44" s="407">
        <f>'[3]2017-2016'!N32</f>
        <v>90.901925471877519</v>
      </c>
      <c r="L44" s="435" t="s">
        <v>1952</v>
      </c>
    </row>
    <row r="45" spans="1:12" s="293" customFormat="1" ht="15.95" customHeight="1">
      <c r="A45" s="425">
        <v>1</v>
      </c>
      <c r="B45" s="425" t="s">
        <v>2032</v>
      </c>
      <c r="C45" s="425" t="s">
        <v>2033</v>
      </c>
      <c r="D45" s="425" t="s">
        <v>2034</v>
      </c>
      <c r="E45" s="429" t="s">
        <v>1326</v>
      </c>
      <c r="F45" s="449">
        <f>'[3]2017-2016'!G34</f>
        <v>99.801246092388524</v>
      </c>
      <c r="G45" s="411">
        <f>'[3]2017-2016'!H34</f>
        <v>99.598020281601379</v>
      </c>
      <c r="H45" s="411">
        <f>'[3]2017-2016'!J34</f>
        <v>101.05622843164851</v>
      </c>
      <c r="I45" s="411">
        <f>'[3]2017-2016'!K34</f>
        <v>100.78585050721713</v>
      </c>
      <c r="J45" s="411">
        <f>'[3]2017-2016'!M34</f>
        <v>99.988968898525115</v>
      </c>
      <c r="K45" s="450">
        <f>'[3]2017-2016'!N34</f>
        <v>99.787335460886382</v>
      </c>
      <c r="L45" s="434" t="s">
        <v>1760</v>
      </c>
    </row>
    <row r="46" spans="1:12" s="293" customFormat="1" ht="15.95" customHeight="1">
      <c r="A46" s="425">
        <v>2</v>
      </c>
      <c r="B46" s="425"/>
      <c r="C46" s="425">
        <v>10</v>
      </c>
      <c r="D46" s="425">
        <v>10</v>
      </c>
      <c r="E46" s="429" t="s">
        <v>1767</v>
      </c>
      <c r="F46" s="449">
        <f>'[3]2017-2016'!G36</f>
        <v>100.07748805856654</v>
      </c>
      <c r="G46" s="411">
        <f>'[3]2017-2016'!H36</f>
        <v>99.016335495028372</v>
      </c>
      <c r="H46" s="411">
        <f>'[3]2017-2016'!J36</f>
        <v>102.47849569381471</v>
      </c>
      <c r="I46" s="411">
        <f>'[3]2017-2016'!K36</f>
        <v>96.722422945767008</v>
      </c>
      <c r="J46" s="411">
        <f>'[3]2017-2016'!M36</f>
        <v>100.22360927261803</v>
      </c>
      <c r="K46" s="450">
        <f>'[3]2017-2016'!N36</f>
        <v>98.904734394638197</v>
      </c>
      <c r="L46" s="434" t="s">
        <v>1953</v>
      </c>
    </row>
    <row r="47" spans="1:12" s="293" customFormat="1" ht="15.95" customHeight="1">
      <c r="A47" s="425">
        <v>3</v>
      </c>
      <c r="B47" s="425"/>
      <c r="C47" s="425">
        <v>101</v>
      </c>
      <c r="D47" s="425">
        <v>101</v>
      </c>
      <c r="E47" s="429" t="s">
        <v>1886</v>
      </c>
      <c r="F47" s="449">
        <f>'[3]2017-2016'!G37</f>
        <v>106.06542290748568</v>
      </c>
      <c r="G47" s="411">
        <f>'[3]2017-2016'!H37</f>
        <v>104.39724361989975</v>
      </c>
      <c r="H47" s="411">
        <f>'[3]2017-2016'!J37</f>
        <v>118.73662988272422</v>
      </c>
      <c r="I47" s="411">
        <f>'[3]2017-2016'!K37</f>
        <v>118.2238407048844</v>
      </c>
      <c r="J47" s="411">
        <f>'[3]2017-2016'!M37</f>
        <v>108.52297187978586</v>
      </c>
      <c r="K47" s="450">
        <f>'[3]2017-2016'!N37</f>
        <v>107.04696816407888</v>
      </c>
      <c r="L47" s="434" t="s">
        <v>1954</v>
      </c>
    </row>
    <row r="48" spans="1:12" s="284" customFormat="1" ht="15.95" customHeight="1">
      <c r="A48" s="424">
        <v>4</v>
      </c>
      <c r="B48" s="424"/>
      <c r="C48" s="424" t="s">
        <v>2035</v>
      </c>
      <c r="D48" s="424" t="s">
        <v>2035</v>
      </c>
      <c r="E48" s="430" t="s">
        <v>1886</v>
      </c>
      <c r="F48" s="251">
        <f>'[3]2017-2016'!G38</f>
        <v>106.06542290748568</v>
      </c>
      <c r="G48" s="252">
        <f>'[3]2017-2016'!H38</f>
        <v>104.39724361989975</v>
      </c>
      <c r="H48" s="252">
        <f>'[3]2017-2016'!J38</f>
        <v>118.73662988272422</v>
      </c>
      <c r="I48" s="252">
        <f>'[3]2017-2016'!K38</f>
        <v>118.2238407048844</v>
      </c>
      <c r="J48" s="252">
        <f>'[3]2017-2016'!M38</f>
        <v>108.52297187978586</v>
      </c>
      <c r="K48" s="407">
        <f>'[3]2017-2016'!N38</f>
        <v>107.04696816407888</v>
      </c>
      <c r="L48" s="435" t="s">
        <v>1954</v>
      </c>
    </row>
    <row r="49" spans="1:12" s="293" customFormat="1" ht="15.95" customHeight="1">
      <c r="A49" s="425">
        <v>3</v>
      </c>
      <c r="B49" s="425"/>
      <c r="C49" s="425" t="s">
        <v>2036</v>
      </c>
      <c r="D49" s="425" t="s">
        <v>2036</v>
      </c>
      <c r="E49" s="429" t="s">
        <v>1887</v>
      </c>
      <c r="F49" s="449">
        <f>'[3]2017-2016'!G39</f>
        <v>101.35290352253759</v>
      </c>
      <c r="G49" s="411">
        <f>'[3]2017-2016'!H39</f>
        <v>102.35911077223197</v>
      </c>
      <c r="H49" s="411">
        <f>'[3]2017-2016'!J39</f>
        <v>99</v>
      </c>
      <c r="I49" s="411">
        <f>'[3]2017-2016'!K39</f>
        <v>84</v>
      </c>
      <c r="J49" s="411">
        <f>'[3]2017-2016'!M39</f>
        <v>100.98659574437903</v>
      </c>
      <c r="K49" s="450">
        <f>'[3]2017-2016'!N39</f>
        <v>99.389819786491969</v>
      </c>
      <c r="L49" s="434" t="s">
        <v>1955</v>
      </c>
    </row>
    <row r="50" spans="1:12" s="284" customFormat="1" ht="15.95" customHeight="1">
      <c r="A50" s="424">
        <v>4</v>
      </c>
      <c r="B50" s="424"/>
      <c r="C50" s="424" t="s">
        <v>2037</v>
      </c>
      <c r="D50" s="424" t="s">
        <v>2037</v>
      </c>
      <c r="E50" s="430" t="s">
        <v>2103</v>
      </c>
      <c r="F50" s="251">
        <f>'[3]2017-2016'!G40</f>
        <v>101.35290352253759</v>
      </c>
      <c r="G50" s="252">
        <f>'[3]2017-2016'!H40</f>
        <v>102.35911077223197</v>
      </c>
      <c r="H50" s="252">
        <f>'[3]2017-2016'!J40</f>
        <v>99</v>
      </c>
      <c r="I50" s="252">
        <f>'[3]2017-2016'!K40</f>
        <v>84</v>
      </c>
      <c r="J50" s="252">
        <f>'[3]2017-2016'!M40</f>
        <v>100.98659574437903</v>
      </c>
      <c r="K50" s="407">
        <f>'[3]2017-2016'!N40</f>
        <v>99.389819786491969</v>
      </c>
      <c r="L50" s="435" t="s">
        <v>1956</v>
      </c>
    </row>
    <row r="51" spans="1:12" s="293" customFormat="1" ht="15.95" customHeight="1">
      <c r="A51" s="425">
        <v>3</v>
      </c>
      <c r="B51" s="425"/>
      <c r="C51" s="425" t="s">
        <v>2038</v>
      </c>
      <c r="D51" s="425" t="s">
        <v>2038</v>
      </c>
      <c r="E51" s="429" t="s">
        <v>1888</v>
      </c>
      <c r="F51" s="449">
        <f>'[3]2017-2016'!G41</f>
        <v>99.885540168033046</v>
      </c>
      <c r="G51" s="411">
        <f>'[3]2017-2016'!H41</f>
        <v>100.06868916799387</v>
      </c>
      <c r="H51" s="411">
        <f>'[3]2017-2016'!J41</f>
        <v>100.58915905210932</v>
      </c>
      <c r="I51" s="411">
        <f>'[3]2017-2016'!K41</f>
        <v>96.912258996577606</v>
      </c>
      <c r="J51" s="411">
        <f>'[3]2017-2016'!M41</f>
        <v>100.50885096814045</v>
      </c>
      <c r="K51" s="450">
        <f>'[3]2017-2016'!N41</f>
        <v>97.400398633402688</v>
      </c>
      <c r="L51" s="434" t="s">
        <v>1957</v>
      </c>
    </row>
    <row r="52" spans="1:12" s="284" customFormat="1" ht="15.95" customHeight="1">
      <c r="A52" s="424">
        <v>4</v>
      </c>
      <c r="B52" s="424"/>
      <c r="C52" s="424" t="s">
        <v>2039</v>
      </c>
      <c r="D52" s="424" t="s">
        <v>2039</v>
      </c>
      <c r="E52" s="430" t="s">
        <v>1888</v>
      </c>
      <c r="F52" s="251">
        <f>'[3]2017-2016'!G42</f>
        <v>99.885540168033046</v>
      </c>
      <c r="G52" s="252">
        <f>'[3]2017-2016'!H42</f>
        <v>100.06868916799387</v>
      </c>
      <c r="H52" s="252">
        <f>'[3]2017-2016'!J42</f>
        <v>100.58915905210932</v>
      </c>
      <c r="I52" s="252">
        <f>'[3]2017-2016'!K42</f>
        <v>96.912258996577606</v>
      </c>
      <c r="J52" s="252">
        <f>'[3]2017-2016'!M42</f>
        <v>100.50885096814045</v>
      </c>
      <c r="K52" s="407">
        <f>'[3]2017-2016'!N42</f>
        <v>97.400398633402688</v>
      </c>
      <c r="L52" s="435" t="s">
        <v>1957</v>
      </c>
    </row>
    <row r="53" spans="1:12" s="293" customFormat="1" ht="15.95" customHeight="1">
      <c r="A53" s="425">
        <v>3</v>
      </c>
      <c r="B53" s="425"/>
      <c r="C53" s="425">
        <v>105</v>
      </c>
      <c r="D53" s="425">
        <v>105</v>
      </c>
      <c r="E53" s="429" t="s">
        <v>1889</v>
      </c>
      <c r="F53" s="449">
        <f>'[3]2017-2016'!G43</f>
        <v>99.898685972886156</v>
      </c>
      <c r="G53" s="411">
        <f>'[3]2017-2016'!H43</f>
        <v>100.18972302689475</v>
      </c>
      <c r="H53" s="411">
        <f>'[3]2017-2016'!J43</f>
        <v>98.894366379426756</v>
      </c>
      <c r="I53" s="411">
        <f>'[3]2017-2016'!K43</f>
        <v>92.999058082404687</v>
      </c>
      <c r="J53" s="411">
        <f>'[3]2017-2016'!M43</f>
        <v>99.874339199933274</v>
      </c>
      <c r="K53" s="450">
        <f>'[3]2017-2016'!N43</f>
        <v>99.967708646522937</v>
      </c>
      <c r="L53" s="434" t="s">
        <v>1958</v>
      </c>
    </row>
    <row r="54" spans="1:12" s="284" customFormat="1" ht="15.95" customHeight="1">
      <c r="A54" s="424">
        <v>4</v>
      </c>
      <c r="B54" s="424"/>
      <c r="C54" s="424" t="s">
        <v>2040</v>
      </c>
      <c r="D54" s="424" t="s">
        <v>2040</v>
      </c>
      <c r="E54" s="430" t="s">
        <v>1889</v>
      </c>
      <c r="F54" s="251">
        <f>'[3]2017-2016'!G44</f>
        <v>99.898685972886156</v>
      </c>
      <c r="G54" s="252">
        <f>'[3]2017-2016'!H44</f>
        <v>100.18972302689475</v>
      </c>
      <c r="H54" s="252">
        <f>'[3]2017-2016'!J44</f>
        <v>98.894366379426756</v>
      </c>
      <c r="I54" s="252">
        <f>'[3]2017-2016'!K44</f>
        <v>92.999058082404687</v>
      </c>
      <c r="J54" s="252">
        <f>'[3]2017-2016'!M44</f>
        <v>99.874339199933274</v>
      </c>
      <c r="K54" s="407">
        <f>'[3]2017-2016'!N44</f>
        <v>99.967708646522937</v>
      </c>
      <c r="L54" s="435" t="s">
        <v>1958</v>
      </c>
    </row>
    <row r="55" spans="1:12" s="293" customFormat="1" ht="15.95" customHeight="1">
      <c r="A55" s="425">
        <v>3</v>
      </c>
      <c r="B55" s="425"/>
      <c r="C55" s="425">
        <v>106</v>
      </c>
      <c r="D55" s="425">
        <v>106</v>
      </c>
      <c r="E55" s="429" t="s">
        <v>1890</v>
      </c>
      <c r="F55" s="449">
        <f>'[3]2017-2016'!G45</f>
        <v>97.745478989852245</v>
      </c>
      <c r="G55" s="411">
        <f>'[3]2017-2016'!H45</f>
        <v>98.090825618684406</v>
      </c>
      <c r="H55" s="411">
        <f>'[3]2017-2016'!J45</f>
        <v>100.00000061288141</v>
      </c>
      <c r="I55" s="411">
        <f>'[3]2017-2016'!K45</f>
        <v>100</v>
      </c>
      <c r="J55" s="411">
        <f>'[3]2017-2016'!M45</f>
        <v>97.817942342660103</v>
      </c>
      <c r="K55" s="450">
        <f>'[3]2017-2016'!N45</f>
        <v>98.159294643483406</v>
      </c>
      <c r="L55" s="434" t="s">
        <v>1959</v>
      </c>
    </row>
    <row r="56" spans="1:12" s="284" customFormat="1" ht="15.95" customHeight="1">
      <c r="A56" s="424">
        <v>4</v>
      </c>
      <c r="B56" s="424"/>
      <c r="C56" s="424" t="s">
        <v>2041</v>
      </c>
      <c r="D56" s="424" t="s">
        <v>2041</v>
      </c>
      <c r="E56" s="430" t="s">
        <v>1891</v>
      </c>
      <c r="F56" s="251">
        <f>'[3]2017-2016'!G46</f>
        <v>97.661127452570852</v>
      </c>
      <c r="G56" s="252">
        <f>'[3]2017-2016'!H46</f>
        <v>98.019427304256212</v>
      </c>
      <c r="H56" s="252">
        <f>'[3]2017-2016'!J46</f>
        <v>100.00000000000001</v>
      </c>
      <c r="I56" s="252">
        <f>'[3]2017-2016'!K46</f>
        <v>100.00000000000001</v>
      </c>
      <c r="J56" s="252">
        <f>'[3]2017-2016'!M46</f>
        <v>97.738164733675262</v>
      </c>
      <c r="K56" s="407">
        <f>'[3]2017-2016'!N46</f>
        <v>98.092044710555456</v>
      </c>
      <c r="L56" s="435" t="s">
        <v>1960</v>
      </c>
    </row>
    <row r="57" spans="1:12" s="284" customFormat="1" ht="15.95" customHeight="1">
      <c r="A57" s="424">
        <v>4</v>
      </c>
      <c r="B57" s="424"/>
      <c r="C57" s="424" t="s">
        <v>2042</v>
      </c>
      <c r="D57" s="424" t="s">
        <v>2042</v>
      </c>
      <c r="E57" s="430" t="s">
        <v>1892</v>
      </c>
      <c r="F57" s="251">
        <f>'[3]2017-2016'!G47</f>
        <v>100.00101954836533</v>
      </c>
      <c r="G57" s="252">
        <f>'[3]2017-2016'!H47</f>
        <v>100.00000000000001</v>
      </c>
      <c r="H57" s="252">
        <f>'[3]2017-2016'!J47</f>
        <v>100.00101954836536</v>
      </c>
      <c r="I57" s="252">
        <f>'[3]2017-2016'!K47</f>
        <v>100.00000000000001</v>
      </c>
      <c r="J57" s="252">
        <f>'[3]2017-2016'!M47</f>
        <v>100.00101954836536</v>
      </c>
      <c r="K57" s="407">
        <f>'[3]2017-2016'!N47</f>
        <v>100.00000000000003</v>
      </c>
      <c r="L57" s="435" t="s">
        <v>1961</v>
      </c>
    </row>
    <row r="58" spans="1:12" s="293" customFormat="1" ht="15.95" customHeight="1">
      <c r="A58" s="425">
        <v>3</v>
      </c>
      <c r="B58" s="425"/>
      <c r="C58" s="425">
        <v>107</v>
      </c>
      <c r="D58" s="425">
        <v>107</v>
      </c>
      <c r="E58" s="429" t="s">
        <v>1893</v>
      </c>
      <c r="F58" s="449">
        <f>'[3]2017-2016'!G48</f>
        <v>101.24641346244097</v>
      </c>
      <c r="G58" s="411">
        <f>'[3]2017-2016'!H48</f>
        <v>99.617945223681915</v>
      </c>
      <c r="H58" s="411">
        <f>'[3]2017-2016'!J48</f>
        <v>100.39077549400692</v>
      </c>
      <c r="I58" s="411">
        <f>'[3]2017-2016'!K48</f>
        <v>98.029884281270171</v>
      </c>
      <c r="J58" s="411">
        <f>'[3]2017-2016'!M48</f>
        <v>101.21733685186757</v>
      </c>
      <c r="K58" s="450">
        <f>'[3]2017-2016'!N48</f>
        <v>99.567761384612922</v>
      </c>
      <c r="L58" s="434" t="s">
        <v>1962</v>
      </c>
    </row>
    <row r="59" spans="1:12" s="284" customFormat="1" ht="15.95" customHeight="1">
      <c r="A59" s="424">
        <v>4</v>
      </c>
      <c r="B59" s="424"/>
      <c r="C59" s="424" t="s">
        <v>2043</v>
      </c>
      <c r="D59" s="424" t="s">
        <v>2043</v>
      </c>
      <c r="E59" s="430" t="s">
        <v>1894</v>
      </c>
      <c r="F59" s="251">
        <f>'[3]2017-2016'!G49</f>
        <v>102.9074278950681</v>
      </c>
      <c r="G59" s="252">
        <f>'[3]2017-2016'!H49</f>
        <v>100.91289594550682</v>
      </c>
      <c r="H59" s="252">
        <f>'[3]2017-2016'!J49</f>
        <v>101.13370069085835</v>
      </c>
      <c r="I59" s="252">
        <f>'[3]2017-2016'!K49</f>
        <v>100.93277007766868</v>
      </c>
      <c r="J59" s="252">
        <f>'[3]2017-2016'!M49</f>
        <v>102.90197459829072</v>
      </c>
      <c r="K59" s="407">
        <f>'[3]2017-2016'!N49</f>
        <v>100.91312525649408</v>
      </c>
      <c r="L59" s="435" t="s">
        <v>1963</v>
      </c>
    </row>
    <row r="60" spans="1:12" s="284" customFormat="1" ht="15.95" customHeight="1">
      <c r="A60" s="424">
        <v>4</v>
      </c>
      <c r="B60" s="424"/>
      <c r="C60" s="424" t="s">
        <v>2044</v>
      </c>
      <c r="D60" s="424" t="s">
        <v>2044</v>
      </c>
      <c r="E60" s="431" t="s">
        <v>1895</v>
      </c>
      <c r="F60" s="408">
        <f>'[3]2017-2016'!G50</f>
        <v>101.09508075027772</v>
      </c>
      <c r="G60" s="409">
        <f>'[3]2017-2016'!H50</f>
        <v>100.97635300261393</v>
      </c>
      <c r="H60" s="409">
        <f>'[3]2017-2016'!J50</f>
        <v>101.96773378682816</v>
      </c>
      <c r="I60" s="409">
        <f>'[3]2017-2016'!K50</f>
        <v>101.70248757931071</v>
      </c>
      <c r="J60" s="409">
        <f>'[3]2017-2016'!M50</f>
        <v>101.65538671248385</v>
      </c>
      <c r="K60" s="410">
        <f>'[3]2017-2016'!N50</f>
        <v>101.44545991054395</v>
      </c>
      <c r="L60" s="436" t="s">
        <v>1964</v>
      </c>
    </row>
    <row r="61" spans="1:12" s="284" customFormat="1" ht="26.25" customHeight="1">
      <c r="A61" s="424">
        <v>4</v>
      </c>
      <c r="B61" s="424"/>
      <c r="C61" s="424" t="s">
        <v>2045</v>
      </c>
      <c r="D61" s="424" t="s">
        <v>2045</v>
      </c>
      <c r="E61" s="455" t="s">
        <v>1896</v>
      </c>
      <c r="F61" s="246">
        <f>'[3]2017-2016'!G51</f>
        <v>100.08952257430228</v>
      </c>
      <c r="G61" s="247">
        <f>'[3]2017-2016'!H51</f>
        <v>100.15267549626017</v>
      </c>
      <c r="H61" s="247">
        <f>'[3]2017-2016'!J51</f>
        <v>100.20378645859149</v>
      </c>
      <c r="I61" s="247">
        <f>'[3]2017-2016'!K51</f>
        <v>100.44545459903242</v>
      </c>
      <c r="J61" s="247">
        <f>'[3]2017-2016'!M51</f>
        <v>100.11208650694255</v>
      </c>
      <c r="K61" s="456">
        <f>'[3]2017-2016'!N51</f>
        <v>100.21176467084607</v>
      </c>
      <c r="L61" s="457" t="s">
        <v>1965</v>
      </c>
    </row>
    <row r="62" spans="1:12" s="284" customFormat="1" ht="15.95" customHeight="1">
      <c r="A62" s="424">
        <v>4</v>
      </c>
      <c r="B62" s="424"/>
      <c r="C62" s="424" t="s">
        <v>2046</v>
      </c>
      <c r="D62" s="424" t="s">
        <v>2046</v>
      </c>
      <c r="E62" s="430" t="s">
        <v>1897</v>
      </c>
      <c r="F62" s="251">
        <f>'[3]2017-2016'!G52</f>
        <v>98.583837423864892</v>
      </c>
      <c r="G62" s="252">
        <f>'[3]2017-2016'!H52</f>
        <v>97.496531163644988</v>
      </c>
      <c r="H62" s="252">
        <f>'[3]2017-2016'!J52</f>
        <v>99.797518574029539</v>
      </c>
      <c r="I62" s="252">
        <f>'[3]2017-2016'!K52</f>
        <v>96.379442056655208</v>
      </c>
      <c r="J62" s="252">
        <f>'[3]2017-2016'!M52</f>
        <v>98.659854205332138</v>
      </c>
      <c r="K62" s="407">
        <f>'[3]2017-2016'!N52</f>
        <v>97.442462474025419</v>
      </c>
      <c r="L62" s="435" t="s">
        <v>1966</v>
      </c>
    </row>
    <row r="63" spans="1:12" s="293" customFormat="1" ht="15.95" customHeight="1">
      <c r="A63" s="425">
        <v>3</v>
      </c>
      <c r="B63" s="425"/>
      <c r="C63" s="425" t="s">
        <v>2047</v>
      </c>
      <c r="D63" s="425" t="s">
        <v>2047</v>
      </c>
      <c r="E63" s="429" t="s">
        <v>1898</v>
      </c>
      <c r="F63" s="449">
        <f>'[3]2017-2016'!G53</f>
        <v>96.796249551890966</v>
      </c>
      <c r="G63" s="411">
        <f>'[3]2017-2016'!H53</f>
        <v>92.228200570338316</v>
      </c>
      <c r="H63" s="411" t="s">
        <v>368</v>
      </c>
      <c r="I63" s="411" t="s">
        <v>368</v>
      </c>
      <c r="J63" s="411">
        <f>'[3]2017-2016'!M53</f>
        <v>96.796249551890995</v>
      </c>
      <c r="K63" s="450">
        <f>'[3]2017-2016'!N53</f>
        <v>92.228200570338387</v>
      </c>
      <c r="L63" s="434" t="s">
        <v>1967</v>
      </c>
    </row>
    <row r="64" spans="1:12" s="284" customFormat="1" ht="15.95" customHeight="1">
      <c r="A64" s="424">
        <v>4</v>
      </c>
      <c r="B64" s="424"/>
      <c r="C64" s="424" t="s">
        <v>2048</v>
      </c>
      <c r="D64" s="424" t="s">
        <v>2048</v>
      </c>
      <c r="E64" s="430" t="s">
        <v>1898</v>
      </c>
      <c r="F64" s="251">
        <f>'[3]2017-2016'!G54</f>
        <v>96.796249551890966</v>
      </c>
      <c r="G64" s="252">
        <f>'[3]2017-2016'!H54</f>
        <v>92.228200570338316</v>
      </c>
      <c r="H64" s="411" t="s">
        <v>368</v>
      </c>
      <c r="I64" s="411" t="s">
        <v>368</v>
      </c>
      <c r="J64" s="252">
        <f>'[3]2017-2016'!M54</f>
        <v>96.796249551890995</v>
      </c>
      <c r="K64" s="407">
        <f>'[3]2017-2016'!N54</f>
        <v>92.228200570338387</v>
      </c>
      <c r="L64" s="435" t="s">
        <v>1967</v>
      </c>
    </row>
    <row r="65" spans="1:12" s="293" customFormat="1" ht="15.95" customHeight="1">
      <c r="A65" s="425">
        <v>2</v>
      </c>
      <c r="B65" s="425"/>
      <c r="C65" s="425">
        <v>11</v>
      </c>
      <c r="D65" s="425">
        <v>11</v>
      </c>
      <c r="E65" s="429" t="s">
        <v>1768</v>
      </c>
      <c r="F65" s="449">
        <f>'[3]2017-2016'!G55</f>
        <v>99.36305956680782</v>
      </c>
      <c r="G65" s="411">
        <f>'[3]2017-2016'!H55</f>
        <v>103.64326895372879</v>
      </c>
      <c r="H65" s="411">
        <f>'[3]2017-2016'!J55</f>
        <v>93.101383881270579</v>
      </c>
      <c r="I65" s="411">
        <f>'[3]2017-2016'!K55</f>
        <v>92.69663282656883</v>
      </c>
      <c r="J65" s="411">
        <f>'[3]2017-2016'!M55</f>
        <v>99.16219965909049</v>
      </c>
      <c r="K65" s="450">
        <f>'[3]2017-2016'!N55</f>
        <v>103.2923099377588</v>
      </c>
      <c r="L65" s="434" t="s">
        <v>1968</v>
      </c>
    </row>
    <row r="66" spans="1:12" s="284" customFormat="1" ht="15.95" customHeight="1">
      <c r="A66" s="424">
        <v>3</v>
      </c>
      <c r="B66" s="424"/>
      <c r="C66" s="424">
        <v>110</v>
      </c>
      <c r="D66" s="424">
        <v>110</v>
      </c>
      <c r="E66" s="430" t="s">
        <v>1768</v>
      </c>
      <c r="F66" s="251">
        <f>'[3]2017-2016'!G56</f>
        <v>99.36305956680782</v>
      </c>
      <c r="G66" s="252">
        <f>'[3]2017-2016'!H56</f>
        <v>103.64326895372879</v>
      </c>
      <c r="H66" s="252">
        <f>'[3]2017-2016'!J56</f>
        <v>93.101383881270579</v>
      </c>
      <c r="I66" s="252">
        <f>'[3]2017-2016'!K56</f>
        <v>92.69663282656883</v>
      </c>
      <c r="J66" s="252">
        <f>'[3]2017-2016'!M56</f>
        <v>99.16219965909049</v>
      </c>
      <c r="K66" s="407">
        <f>'[3]2017-2016'!N56</f>
        <v>103.2923099377588</v>
      </c>
      <c r="L66" s="435" t="s">
        <v>1968</v>
      </c>
    </row>
    <row r="67" spans="1:12" s="309" customFormat="1" ht="15.95" customHeight="1">
      <c r="A67" s="426">
        <v>4</v>
      </c>
      <c r="B67" s="426"/>
      <c r="C67" s="426" t="s">
        <v>2049</v>
      </c>
      <c r="D67" s="426" t="s">
        <v>2049</v>
      </c>
      <c r="E67" s="430" t="s">
        <v>1899</v>
      </c>
      <c r="F67" s="251">
        <f>'[3]2017-2016'!G57</f>
        <v>90.452551836229631</v>
      </c>
      <c r="G67" s="252">
        <f>'[3]2017-2016'!H57</f>
        <v>90.072268307432168</v>
      </c>
      <c r="H67" s="252">
        <f>'[3]2017-2016'!J57</f>
        <v>91.049881910376357</v>
      </c>
      <c r="I67" s="252">
        <f>'[3]2017-2016'!K57</f>
        <v>90.035661442576455</v>
      </c>
      <c r="J67" s="252">
        <f>'[3]2017-2016'!M57</f>
        <v>90.8290031294881</v>
      </c>
      <c r="K67" s="407">
        <f>'[3]2017-2016'!N57</f>
        <v>90.068161442279759</v>
      </c>
      <c r="L67" s="435" t="s">
        <v>1969</v>
      </c>
    </row>
    <row r="68" spans="1:12" s="284" customFormat="1" ht="15.95" customHeight="1">
      <c r="A68" s="424">
        <v>4</v>
      </c>
      <c r="B68" s="424"/>
      <c r="C68" s="424" t="s">
        <v>2050</v>
      </c>
      <c r="D68" s="424" t="s">
        <v>2050</v>
      </c>
      <c r="E68" s="430" t="s">
        <v>1900</v>
      </c>
      <c r="F68" s="251">
        <f>'[3]2017-2016'!G58</f>
        <v>100</v>
      </c>
      <c r="G68" s="252">
        <f>'[3]2017-2016'!H58</f>
        <v>100</v>
      </c>
      <c r="H68" s="252">
        <f>'[3]2017-2016'!J58</f>
        <v>97.772521208080363</v>
      </c>
      <c r="I68" s="252">
        <f>'[3]2017-2016'!K58</f>
        <v>99.999999999999986</v>
      </c>
      <c r="J68" s="252">
        <f>'[3]2017-2016'!M58</f>
        <v>99.005227959288774</v>
      </c>
      <c r="K68" s="407">
        <f>'[3]2017-2016'!N58</f>
        <v>100.06784424604827</v>
      </c>
      <c r="L68" s="435" t="s">
        <v>1970</v>
      </c>
    </row>
    <row r="69" spans="1:12" s="284" customFormat="1" ht="36.75" customHeight="1">
      <c r="A69" s="424">
        <v>4</v>
      </c>
      <c r="B69" s="424"/>
      <c r="C69" s="424" t="s">
        <v>2051</v>
      </c>
      <c r="D69" s="424" t="s">
        <v>2051</v>
      </c>
      <c r="E69" s="430" t="s">
        <v>2104</v>
      </c>
      <c r="F69" s="251">
        <f>'[3]2017-2016'!G59</f>
        <v>99.493091165835565</v>
      </c>
      <c r="G69" s="252">
        <f>'[3]2017-2016'!H59</f>
        <v>103.8632104257909</v>
      </c>
      <c r="H69" s="252">
        <f>'[3]2017-2016'!J59</f>
        <v>97.724258621233616</v>
      </c>
      <c r="I69" s="252">
        <f>'[3]2017-2016'!K59</f>
        <v>97.913162886037739</v>
      </c>
      <c r="J69" s="252">
        <f>'[3]2017-2016'!M59</f>
        <v>99.481836007718258</v>
      </c>
      <c r="K69" s="407">
        <f>'[3]2017-2016'!N59</f>
        <v>103.82537366772978</v>
      </c>
      <c r="L69" s="435" t="s">
        <v>1971</v>
      </c>
    </row>
    <row r="70" spans="1:12" s="293" customFormat="1" ht="15.95" customHeight="1">
      <c r="A70" s="425">
        <v>2</v>
      </c>
      <c r="B70" s="425"/>
      <c r="C70" s="425">
        <v>12</v>
      </c>
      <c r="D70" s="425">
        <v>12</v>
      </c>
      <c r="E70" s="429" t="s">
        <v>1769</v>
      </c>
      <c r="F70" s="449">
        <f>'[3]2017-2016'!G60</f>
        <v>99.818536277890416</v>
      </c>
      <c r="G70" s="411">
        <f>'[3]2017-2016'!H60</f>
        <v>99.602777788739431</v>
      </c>
      <c r="H70" s="411">
        <f>'[3]2017-2016'!J60</f>
        <v>99.818536277890416</v>
      </c>
      <c r="I70" s="411">
        <f>'[3]2017-2016'!K60</f>
        <v>99.602777788739417</v>
      </c>
      <c r="J70" s="411">
        <f>'[3]2017-2016'!M60</f>
        <v>99.818536277890416</v>
      </c>
      <c r="K70" s="450">
        <f>'[3]2017-2016'!N60</f>
        <v>99.602777788739431</v>
      </c>
      <c r="L70" s="434" t="s">
        <v>1618</v>
      </c>
    </row>
    <row r="71" spans="1:12" s="293" customFormat="1" ht="15.95" customHeight="1">
      <c r="A71" s="425">
        <v>3</v>
      </c>
      <c r="B71" s="425"/>
      <c r="C71" s="425">
        <v>120</v>
      </c>
      <c r="D71" s="425">
        <v>120</v>
      </c>
      <c r="E71" s="429" t="s">
        <v>1769</v>
      </c>
      <c r="F71" s="449">
        <f>'[3]2017-2016'!G61</f>
        <v>99.818536277890416</v>
      </c>
      <c r="G71" s="411">
        <f>'[3]2017-2016'!H61</f>
        <v>99.602777788739431</v>
      </c>
      <c r="H71" s="411">
        <f>'[3]2017-2016'!J61</f>
        <v>99.818536277890416</v>
      </c>
      <c r="I71" s="411">
        <f>'[3]2017-2016'!K61</f>
        <v>99.602777788739417</v>
      </c>
      <c r="J71" s="411">
        <f>'[3]2017-2016'!M61</f>
        <v>99.818536277890416</v>
      </c>
      <c r="K71" s="450">
        <f>'[3]2017-2016'!N61</f>
        <v>99.602777788739431</v>
      </c>
      <c r="L71" s="434" t="s">
        <v>1618</v>
      </c>
    </row>
    <row r="72" spans="1:12" s="284" customFormat="1" ht="15.95" customHeight="1">
      <c r="A72" s="424">
        <v>4</v>
      </c>
      <c r="B72" s="424"/>
      <c r="C72" s="424" t="s">
        <v>2052</v>
      </c>
      <c r="D72" s="424" t="s">
        <v>2052</v>
      </c>
      <c r="E72" s="430" t="s">
        <v>1769</v>
      </c>
      <c r="F72" s="251">
        <f>'[3]2017-2016'!G62</f>
        <v>99.818536277890416</v>
      </c>
      <c r="G72" s="252">
        <f>'[3]2017-2016'!H62</f>
        <v>99.602777788739431</v>
      </c>
      <c r="H72" s="252">
        <f>'[3]2017-2016'!J62</f>
        <v>99.818536277890416</v>
      </c>
      <c r="I72" s="252">
        <f>'[3]2017-2016'!K62</f>
        <v>99.602777788739417</v>
      </c>
      <c r="J72" s="252">
        <f>'[3]2017-2016'!M62</f>
        <v>99.818536277890416</v>
      </c>
      <c r="K72" s="407">
        <f>'[3]2017-2016'!N62</f>
        <v>99.602777788739431</v>
      </c>
      <c r="L72" s="435" t="s">
        <v>1618</v>
      </c>
    </row>
    <row r="73" spans="1:12" s="293" customFormat="1" ht="15.95" customHeight="1">
      <c r="A73" s="425">
        <v>2</v>
      </c>
      <c r="B73" s="425"/>
      <c r="C73" s="425">
        <v>13</v>
      </c>
      <c r="D73" s="425">
        <v>13</v>
      </c>
      <c r="E73" s="429" t="s">
        <v>1770</v>
      </c>
      <c r="F73" s="449">
        <f>'[3]2017-2016'!G63</f>
        <v>99.447122231029383</v>
      </c>
      <c r="G73" s="411">
        <f>'[3]2017-2016'!H63</f>
        <v>99.135930517484312</v>
      </c>
      <c r="H73" s="411">
        <f>'[3]2017-2016'!J63</f>
        <v>100.05024689259432</v>
      </c>
      <c r="I73" s="411">
        <f>'[3]2017-2016'!K63</f>
        <v>99.999999999999986</v>
      </c>
      <c r="J73" s="411">
        <f>'[3]2017-2016'!M63</f>
        <v>99.629630275516277</v>
      </c>
      <c r="K73" s="450">
        <f>'[3]2017-2016'!N63</f>
        <v>99.397401555902093</v>
      </c>
      <c r="L73" s="434" t="s">
        <v>1972</v>
      </c>
    </row>
    <row r="74" spans="1:12" s="293" customFormat="1" ht="15.95" customHeight="1">
      <c r="A74" s="425">
        <v>3</v>
      </c>
      <c r="B74" s="425"/>
      <c r="C74" s="425">
        <v>131</v>
      </c>
      <c r="D74" s="425">
        <v>131</v>
      </c>
      <c r="E74" s="429" t="s">
        <v>1901</v>
      </c>
      <c r="F74" s="449">
        <f>'[3]2017-2016'!G64</f>
        <v>100.07134825330104</v>
      </c>
      <c r="G74" s="411">
        <f>'[3]2017-2016'!H64</f>
        <v>100.00000000000003</v>
      </c>
      <c r="H74" s="411">
        <f>'[3]2017-2016'!J64</f>
        <v>100.05024689259432</v>
      </c>
      <c r="I74" s="411">
        <f>'[3]2017-2016'!K64</f>
        <v>99.999999999999986</v>
      </c>
      <c r="J74" s="411">
        <f>'[3]2017-2016'!M64</f>
        <v>100.06272222079308</v>
      </c>
      <c r="K74" s="450">
        <f>'[3]2017-2016'!N64</f>
        <v>100.00000000000004</v>
      </c>
      <c r="L74" s="434" t="s">
        <v>1973</v>
      </c>
    </row>
    <row r="75" spans="1:12" s="284" customFormat="1" ht="15.95" customHeight="1">
      <c r="A75" s="424">
        <v>4</v>
      </c>
      <c r="B75" s="424"/>
      <c r="C75" s="424" t="s">
        <v>2053</v>
      </c>
      <c r="D75" s="424" t="s">
        <v>2053</v>
      </c>
      <c r="E75" s="430" t="s">
        <v>1902</v>
      </c>
      <c r="F75" s="251">
        <f>'[3]2017-2016'!G65</f>
        <v>100</v>
      </c>
      <c r="G75" s="252">
        <f>'[3]2017-2016'!H65</f>
        <v>100</v>
      </c>
      <c r="H75" s="252">
        <f>'[3]2017-2016'!J65</f>
        <v>100.00000000000001</v>
      </c>
      <c r="I75" s="252">
        <f>'[3]2017-2016'!K65</f>
        <v>100.00000000000001</v>
      </c>
      <c r="J75" s="252">
        <f>'[3]2017-2016'!M65</f>
        <v>100</v>
      </c>
      <c r="K75" s="407">
        <f>'[3]2017-2016'!N65</f>
        <v>100</v>
      </c>
      <c r="L75" s="435" t="s">
        <v>1974</v>
      </c>
    </row>
    <row r="76" spans="1:12" s="284" customFormat="1" ht="15.95" customHeight="1">
      <c r="A76" s="424">
        <v>4</v>
      </c>
      <c r="B76" s="424"/>
      <c r="C76" s="424" t="s">
        <v>2054</v>
      </c>
      <c r="D76" s="424" t="s">
        <v>2054</v>
      </c>
      <c r="E76" s="430" t="s">
        <v>1903</v>
      </c>
      <c r="F76" s="251">
        <f>'[3]2017-2016'!G66</f>
        <v>100.13447803951328</v>
      </c>
      <c r="G76" s="252">
        <f>'[3]2017-2016'!H66</f>
        <v>100.00000000000001</v>
      </c>
      <c r="H76" s="252">
        <f>'[3]2017-2016'!J66</f>
        <v>100.13447803951328</v>
      </c>
      <c r="I76" s="252">
        <f>'[3]2017-2016'!K66</f>
        <v>99.999999999999972</v>
      </c>
      <c r="J76" s="252">
        <f>'[3]2017-2016'!M66</f>
        <v>100.1344780395133</v>
      </c>
      <c r="K76" s="407">
        <f>'[3]2017-2016'!N66</f>
        <v>100</v>
      </c>
      <c r="L76" s="435" t="s">
        <v>1975</v>
      </c>
    </row>
    <row r="77" spans="1:12" s="284" customFormat="1" ht="15.95" customHeight="1">
      <c r="A77" s="424">
        <v>4</v>
      </c>
      <c r="B77" s="424"/>
      <c r="C77" s="424" t="s">
        <v>2055</v>
      </c>
      <c r="D77" s="424" t="s">
        <v>2055</v>
      </c>
      <c r="E77" s="430" t="s">
        <v>1904</v>
      </c>
      <c r="F77" s="251">
        <f>'[3]2017-2016'!G67</f>
        <v>98.395425836813999</v>
      </c>
      <c r="G77" s="252">
        <f>'[3]2017-2016'!H67</f>
        <v>97.680145710874811</v>
      </c>
      <c r="H77" s="252" t="s">
        <v>368</v>
      </c>
      <c r="I77" s="252" t="s">
        <v>368</v>
      </c>
      <c r="J77" s="252">
        <f>'[3]2017-2016'!M67</f>
        <v>98.395425836813942</v>
      </c>
      <c r="K77" s="407">
        <f>'[3]2017-2016'!N67</f>
        <v>97.680145710874797</v>
      </c>
      <c r="L77" s="435" t="s">
        <v>1976</v>
      </c>
    </row>
    <row r="78" spans="1:12" s="293" customFormat="1" ht="15.95" customHeight="1">
      <c r="A78" s="425">
        <v>2</v>
      </c>
      <c r="B78" s="425"/>
      <c r="C78" s="425">
        <v>14</v>
      </c>
      <c r="D78" s="425">
        <v>14</v>
      </c>
      <c r="E78" s="429" t="s">
        <v>1905</v>
      </c>
      <c r="F78" s="449">
        <f>'[3]2017-2016'!G68</f>
        <v>103.59306986957152</v>
      </c>
      <c r="G78" s="411">
        <f>'[3]2017-2016'!H68</f>
        <v>102.87921191829078</v>
      </c>
      <c r="H78" s="411">
        <f>'[3]2017-2016'!J68</f>
        <v>98.620131208506578</v>
      </c>
      <c r="I78" s="411">
        <f>'[3]2017-2016'!K68</f>
        <v>98.573637826443928</v>
      </c>
      <c r="J78" s="411">
        <f>'[3]2017-2016'!M68</f>
        <v>103.43079367603679</v>
      </c>
      <c r="K78" s="450">
        <f>'[3]2017-2016'!N68</f>
        <v>102.73454598227529</v>
      </c>
      <c r="L78" s="434" t="s">
        <v>1977</v>
      </c>
    </row>
    <row r="79" spans="1:12" s="293" customFormat="1" ht="15.95" customHeight="1">
      <c r="A79" s="425">
        <v>3</v>
      </c>
      <c r="B79" s="425"/>
      <c r="C79" s="425">
        <v>141</v>
      </c>
      <c r="D79" s="425">
        <v>141</v>
      </c>
      <c r="E79" s="429" t="s">
        <v>1906</v>
      </c>
      <c r="F79" s="449">
        <f>'[3]2017-2016'!G69</f>
        <v>103.59306986957152</v>
      </c>
      <c r="G79" s="411">
        <f>'[3]2017-2016'!H69</f>
        <v>102.87921191829078</v>
      </c>
      <c r="H79" s="411">
        <f>'[3]2017-2016'!J69</f>
        <v>98.620131208506578</v>
      </c>
      <c r="I79" s="411">
        <f>'[3]2017-2016'!K69</f>
        <v>98.573637826443928</v>
      </c>
      <c r="J79" s="411">
        <f>'[3]2017-2016'!M69</f>
        <v>103.43079367603679</v>
      </c>
      <c r="K79" s="450">
        <f>'[3]2017-2016'!N69</f>
        <v>102.73454598227529</v>
      </c>
      <c r="L79" s="434" t="s">
        <v>1978</v>
      </c>
    </row>
    <row r="80" spans="1:12" s="284" customFormat="1" ht="15.95" customHeight="1">
      <c r="A80" s="424">
        <v>4</v>
      </c>
      <c r="B80" s="424"/>
      <c r="C80" s="424" t="s">
        <v>2056</v>
      </c>
      <c r="D80" s="424" t="s">
        <v>2056</v>
      </c>
      <c r="E80" s="430" t="s">
        <v>1906</v>
      </c>
      <c r="F80" s="251">
        <f>'[3]2017-2016'!G70</f>
        <v>103.59306986957152</v>
      </c>
      <c r="G80" s="252">
        <f>'[3]2017-2016'!H70</f>
        <v>102.87921191829078</v>
      </c>
      <c r="H80" s="252">
        <f>'[3]2017-2016'!J70</f>
        <v>98.620131208506578</v>
      </c>
      <c r="I80" s="252">
        <f>'[3]2017-2016'!K70</f>
        <v>98.573637826443928</v>
      </c>
      <c r="J80" s="252">
        <f>'[3]2017-2016'!M70</f>
        <v>103.43079367603679</v>
      </c>
      <c r="K80" s="407">
        <f>'[3]2017-2016'!N70</f>
        <v>102.73454598227529</v>
      </c>
      <c r="L80" s="435" t="s">
        <v>1979</v>
      </c>
    </row>
    <row r="81" spans="1:12" s="293" customFormat="1" ht="15.95" customHeight="1">
      <c r="A81" s="425">
        <v>2</v>
      </c>
      <c r="B81" s="425"/>
      <c r="C81" s="425">
        <v>15</v>
      </c>
      <c r="D81" s="425">
        <v>15</v>
      </c>
      <c r="E81" s="429" t="s">
        <v>1772</v>
      </c>
      <c r="F81" s="449">
        <f>'[3]2017-2016'!G71</f>
        <v>98.869543414647765</v>
      </c>
      <c r="G81" s="411">
        <f>'[3]2017-2016'!H71</f>
        <v>97.639839427601856</v>
      </c>
      <c r="H81" s="411">
        <f>'[3]2017-2016'!J71</f>
        <v>98.45487178720488</v>
      </c>
      <c r="I81" s="411">
        <f>'[3]2017-2016'!K71</f>
        <v>96.504792942509766</v>
      </c>
      <c r="J81" s="411">
        <f>'[3]2017-2016'!M71</f>
        <v>98.693316114140316</v>
      </c>
      <c r="K81" s="450">
        <f>'[3]2017-2016'!N71</f>
        <v>97.155680742366002</v>
      </c>
      <c r="L81" s="434" t="s">
        <v>1787</v>
      </c>
    </row>
    <row r="82" spans="1:12" s="293" customFormat="1" ht="36.75" customHeight="1">
      <c r="A82" s="425">
        <v>3</v>
      </c>
      <c r="B82" s="425"/>
      <c r="C82" s="425">
        <v>151</v>
      </c>
      <c r="D82" s="425">
        <v>151</v>
      </c>
      <c r="E82" s="451" t="s">
        <v>1907</v>
      </c>
      <c r="F82" s="452">
        <f>'[3]2017-2016'!G72</f>
        <v>99.390842924106948</v>
      </c>
      <c r="G82" s="437">
        <f>'[3]2017-2016'!H72</f>
        <v>96.786109959439543</v>
      </c>
      <c r="H82" s="437">
        <f>'[3]2017-2016'!J72</f>
        <v>99.30136553674096</v>
      </c>
      <c r="I82" s="437">
        <f>'[3]2017-2016'!K72</f>
        <v>96.293668373860186</v>
      </c>
      <c r="J82" s="437">
        <f>'[3]2017-2016'!M72</f>
        <v>99.38777610048345</v>
      </c>
      <c r="K82" s="453">
        <f>'[3]2017-2016'!N72</f>
        <v>96.769231565151983</v>
      </c>
      <c r="L82" s="454" t="s">
        <v>1980</v>
      </c>
    </row>
    <row r="83" spans="1:12" s="284" customFormat="1" ht="15.95" customHeight="1">
      <c r="A83" s="424">
        <v>4</v>
      </c>
      <c r="B83" s="424"/>
      <c r="C83" s="424" t="s">
        <v>2057</v>
      </c>
      <c r="D83" s="424" t="s">
        <v>2057</v>
      </c>
      <c r="E83" s="455" t="s">
        <v>2115</v>
      </c>
      <c r="F83" s="246">
        <f>'[3]2017-2016'!G73</f>
        <v>99.30136553674096</v>
      </c>
      <c r="G83" s="247">
        <f>'[3]2017-2016'!H73</f>
        <v>96.314030596839444</v>
      </c>
      <c r="H83" s="247">
        <f>'[3]2017-2016'!J73</f>
        <v>99.30136553674096</v>
      </c>
      <c r="I83" s="247">
        <f>'[3]2017-2016'!K73</f>
        <v>96.293668373860186</v>
      </c>
      <c r="J83" s="247">
        <f>'[3]2017-2016'!M73</f>
        <v>99.301365536740988</v>
      </c>
      <c r="K83" s="456">
        <f>'[3]2017-2016'!N73</f>
        <v>96.31323414003171</v>
      </c>
      <c r="L83" s="457" t="s">
        <v>1981</v>
      </c>
    </row>
    <row r="84" spans="1:12" s="284" customFormat="1" ht="24.75" customHeight="1">
      <c r="A84" s="424">
        <v>4</v>
      </c>
      <c r="B84" s="424"/>
      <c r="C84" s="424" t="s">
        <v>2058</v>
      </c>
      <c r="D84" s="424" t="s">
        <v>2058</v>
      </c>
      <c r="E84" s="430" t="s">
        <v>1908</v>
      </c>
      <c r="F84" s="251">
        <f>'[3]2017-2016'!G74</f>
        <v>99.999999999999986</v>
      </c>
      <c r="G84" s="252">
        <f>'[3]2017-2016'!H74</f>
        <v>100.00000000000001</v>
      </c>
      <c r="H84" s="252">
        <f>'[3]2017-2016'!J74</f>
        <v>0</v>
      </c>
      <c r="I84" s="252">
        <f>'[3]2017-2016'!K74</f>
        <v>0</v>
      </c>
      <c r="J84" s="252">
        <f>'[3]2017-2016'!M74</f>
        <v>100</v>
      </c>
      <c r="K84" s="407">
        <f>'[3]2017-2016'!N74</f>
        <v>100.00000000000003</v>
      </c>
      <c r="L84" s="435" t="s">
        <v>1982</v>
      </c>
    </row>
    <row r="85" spans="1:12" s="293" customFormat="1" ht="15.95" customHeight="1">
      <c r="A85" s="425">
        <v>3</v>
      </c>
      <c r="B85" s="425"/>
      <c r="C85" s="425" t="s">
        <v>2059</v>
      </c>
      <c r="D85" s="425" t="s">
        <v>2059</v>
      </c>
      <c r="E85" s="429" t="s">
        <v>1909</v>
      </c>
      <c r="F85" s="449">
        <f>'[3]2017-2016'!G75</f>
        <v>98.628057108010694</v>
      </c>
      <c r="G85" s="411">
        <f>'[3]2017-2016'!H75</f>
        <v>98.035320283410854</v>
      </c>
      <c r="H85" s="411">
        <f>'[3]2017-2016'!J75</f>
        <v>98.442024061261961</v>
      </c>
      <c r="I85" s="411">
        <f>'[3]2017-2016'!K75</f>
        <v>96.50799730237577</v>
      </c>
      <c r="J85" s="411">
        <f>'[3]2017-2016'!M75</f>
        <v>98.533412016484263</v>
      </c>
      <c r="K85" s="450">
        <f>'[3]2017-2016'!N75</f>
        <v>97.24466059195484</v>
      </c>
      <c r="L85" s="434" t="s">
        <v>1983</v>
      </c>
    </row>
    <row r="86" spans="1:12" s="284" customFormat="1" ht="15.95" customHeight="1">
      <c r="A86" s="424">
        <v>4</v>
      </c>
      <c r="B86" s="424"/>
      <c r="C86" s="424" t="s">
        <v>2060</v>
      </c>
      <c r="D86" s="424" t="s">
        <v>2060</v>
      </c>
      <c r="E86" s="430" t="s">
        <v>1909</v>
      </c>
      <c r="F86" s="251">
        <f>'[3]2017-2016'!G76</f>
        <v>98.628057108010694</v>
      </c>
      <c r="G86" s="252">
        <f>'[3]2017-2016'!H76</f>
        <v>98.035320283410854</v>
      </c>
      <c r="H86" s="252">
        <f>'[3]2017-2016'!J76</f>
        <v>98.442024061261961</v>
      </c>
      <c r="I86" s="252">
        <f>'[3]2017-2016'!K76</f>
        <v>96.50799730237577</v>
      </c>
      <c r="J86" s="252">
        <f>'[3]2017-2016'!M76</f>
        <v>98.533412016484263</v>
      </c>
      <c r="K86" s="407">
        <f>'[3]2017-2016'!N76</f>
        <v>97.24466059195484</v>
      </c>
      <c r="L86" s="435" t="s">
        <v>1983</v>
      </c>
    </row>
    <row r="87" spans="1:12" s="293" customFormat="1" ht="35.25" customHeight="1">
      <c r="A87" s="425">
        <v>2</v>
      </c>
      <c r="B87" s="425"/>
      <c r="C87" s="425">
        <v>16</v>
      </c>
      <c r="D87" s="425">
        <v>16</v>
      </c>
      <c r="E87" s="429" t="s">
        <v>1910</v>
      </c>
      <c r="F87" s="449">
        <f>'[3]2017-2016'!G77</f>
        <v>93.702465663544515</v>
      </c>
      <c r="G87" s="411">
        <f>'[3]2017-2016'!H77</f>
        <v>82.928930479285754</v>
      </c>
      <c r="H87" s="411">
        <f>'[3]2017-2016'!J77</f>
        <v>100.46329717546139</v>
      </c>
      <c r="I87" s="411">
        <f>'[3]2017-2016'!K77</f>
        <v>100.59390207166489</v>
      </c>
      <c r="J87" s="411">
        <f>'[3]2017-2016'!M77</f>
        <v>95.451081318521986</v>
      </c>
      <c r="K87" s="450">
        <f>'[3]2017-2016'!N77</f>
        <v>87.501789747190017</v>
      </c>
      <c r="L87" s="434" t="s">
        <v>1984</v>
      </c>
    </row>
    <row r="88" spans="1:12" s="293" customFormat="1" ht="23.25" customHeight="1">
      <c r="A88" s="425">
        <v>3</v>
      </c>
      <c r="B88" s="425"/>
      <c r="C88" s="425">
        <v>162</v>
      </c>
      <c r="D88" s="425">
        <v>162</v>
      </c>
      <c r="E88" s="429" t="s">
        <v>1911</v>
      </c>
      <c r="F88" s="449">
        <f>'[3]2017-2016'!G78</f>
        <v>93.702465663544515</v>
      </c>
      <c r="G88" s="411">
        <f>'[3]2017-2016'!H78</f>
        <v>82.928930479285754</v>
      </c>
      <c r="H88" s="411">
        <f>'[3]2017-2016'!J78</f>
        <v>100.46329717546139</v>
      </c>
      <c r="I88" s="411">
        <f>'[3]2017-2016'!K78</f>
        <v>100.59390207166489</v>
      </c>
      <c r="J88" s="411">
        <f>'[3]2017-2016'!M78</f>
        <v>95.451081318521986</v>
      </c>
      <c r="K88" s="450">
        <f>'[3]2017-2016'!N78</f>
        <v>87.501789747190017</v>
      </c>
      <c r="L88" s="434" t="s">
        <v>1985</v>
      </c>
    </row>
    <row r="89" spans="1:12" s="284" customFormat="1" ht="15.95" customHeight="1">
      <c r="A89" s="424">
        <v>4</v>
      </c>
      <c r="B89" s="424"/>
      <c r="C89" s="424" t="s">
        <v>2061</v>
      </c>
      <c r="D89" s="424" t="s">
        <v>2061</v>
      </c>
      <c r="E89" s="430" t="s">
        <v>1912</v>
      </c>
      <c r="F89" s="251">
        <f>'[3]2017-2016'!G79</f>
        <v>88.018272072339826</v>
      </c>
      <c r="G89" s="252">
        <f>'[3]2017-2016'!H79</f>
        <v>67.421639986193654</v>
      </c>
      <c r="H89" s="252">
        <f>'[3]2017-2016'!J79</f>
        <v>108.00597388923059</v>
      </c>
      <c r="I89" s="252">
        <f>'[3]2017-2016'!K79</f>
        <v>108.0059738892306</v>
      </c>
      <c r="J89" s="252">
        <f>'[3]2017-2016'!M79</f>
        <v>88.801257409868427</v>
      </c>
      <c r="K89" s="407">
        <f>'[3]2017-2016'!N79</f>
        <v>69.001661363765407</v>
      </c>
      <c r="L89" s="435" t="s">
        <v>1986</v>
      </c>
    </row>
    <row r="90" spans="1:12" s="284" customFormat="1" ht="15.95" customHeight="1">
      <c r="A90" s="424">
        <v>4</v>
      </c>
      <c r="B90" s="424"/>
      <c r="C90" s="424" t="s">
        <v>2062</v>
      </c>
      <c r="D90" s="424" t="s">
        <v>2062</v>
      </c>
      <c r="E90" s="430" t="s">
        <v>1913</v>
      </c>
      <c r="F90" s="251">
        <f>'[3]2017-2016'!G80</f>
        <v>99.948293467091787</v>
      </c>
      <c r="G90" s="252">
        <f>'[3]2017-2016'!H80</f>
        <v>99.96843917394159</v>
      </c>
      <c r="H90" s="252">
        <f>'[3]2017-2016'!J80</f>
        <v>99.94384044046059</v>
      </c>
      <c r="I90" s="252">
        <f>'[3]2017-2016'!K80</f>
        <v>100.08343996755332</v>
      </c>
      <c r="J90" s="252">
        <f>'[3]2017-2016'!M80</f>
        <v>99.946477853578131</v>
      </c>
      <c r="K90" s="407">
        <f>'[3]2017-2016'!N80</f>
        <v>100.01571799896988</v>
      </c>
      <c r="L90" s="435" t="s">
        <v>1987</v>
      </c>
    </row>
    <row r="91" spans="1:12" s="293" customFormat="1" ht="15.95" customHeight="1">
      <c r="A91" s="425">
        <v>2</v>
      </c>
      <c r="B91" s="425"/>
      <c r="C91" s="425">
        <v>17</v>
      </c>
      <c r="D91" s="425">
        <v>17</v>
      </c>
      <c r="E91" s="429" t="s">
        <v>1774</v>
      </c>
      <c r="F91" s="449">
        <f>'[3]2017-2016'!G81</f>
        <v>108.80600494134977</v>
      </c>
      <c r="G91" s="411">
        <f>'[3]2017-2016'!H81</f>
        <v>110.93464500513532</v>
      </c>
      <c r="H91" s="411">
        <f>'[3]2017-2016'!J81</f>
        <v>105.55887389918331</v>
      </c>
      <c r="I91" s="411">
        <f>'[3]2017-2016'!K81</f>
        <v>106.47872422758581</v>
      </c>
      <c r="J91" s="411">
        <f>'[3]2017-2016'!M81</f>
        <v>107.93688171264711</v>
      </c>
      <c r="K91" s="450">
        <f>'[3]2017-2016'!N81</f>
        <v>109.8396117744153</v>
      </c>
      <c r="L91" s="434" t="s">
        <v>1988</v>
      </c>
    </row>
    <row r="92" spans="1:12" s="293" customFormat="1" ht="15.95" customHeight="1">
      <c r="A92" s="425">
        <v>3</v>
      </c>
      <c r="B92" s="425"/>
      <c r="C92" s="425">
        <v>170</v>
      </c>
      <c r="D92" s="425">
        <v>170</v>
      </c>
      <c r="E92" s="429" t="s">
        <v>1774</v>
      </c>
      <c r="F92" s="449">
        <f>'[3]2017-2016'!G82</f>
        <v>108.80600494134977</v>
      </c>
      <c r="G92" s="411">
        <f>'[3]2017-2016'!H82</f>
        <v>110.93464500513532</v>
      </c>
      <c r="H92" s="411">
        <f>'[3]2017-2016'!J82</f>
        <v>105.55887389918331</v>
      </c>
      <c r="I92" s="411">
        <f>'[3]2017-2016'!K82</f>
        <v>106.47872422758581</v>
      </c>
      <c r="J92" s="411">
        <f>'[3]2017-2016'!M82</f>
        <v>107.93688171264711</v>
      </c>
      <c r="K92" s="450">
        <f>'[3]2017-2016'!N82</f>
        <v>109.8396117744153</v>
      </c>
      <c r="L92" s="434" t="s">
        <v>1988</v>
      </c>
    </row>
    <row r="93" spans="1:12" s="284" customFormat="1" ht="39" customHeight="1">
      <c r="A93" s="424">
        <v>4</v>
      </c>
      <c r="B93" s="424"/>
      <c r="C93" s="424" t="s">
        <v>2063</v>
      </c>
      <c r="D93" s="424" t="s">
        <v>2063</v>
      </c>
      <c r="E93" s="430" t="s">
        <v>2108</v>
      </c>
      <c r="F93" s="251">
        <f>'[3]2017-2016'!G83</f>
        <v>103.32921026638216</v>
      </c>
      <c r="G93" s="252">
        <f>'[3]2017-2016'!H83</f>
        <v>104.90799954277745</v>
      </c>
      <c r="H93" s="252">
        <f>'[3]2017-2016'!J83</f>
        <v>103.21419240947074</v>
      </c>
      <c r="I93" s="252">
        <f>'[3]2017-2016'!K83</f>
        <v>103.33024546707254</v>
      </c>
      <c r="J93" s="252">
        <f>'[3]2017-2016'!M83</f>
        <v>103.32429438272057</v>
      </c>
      <c r="K93" s="407">
        <f>'[3]2017-2016'!N83</f>
        <v>104.82719219107386</v>
      </c>
      <c r="L93" s="435" t="s">
        <v>1989</v>
      </c>
    </row>
    <row r="94" spans="1:12" s="284" customFormat="1" ht="15.95" customHeight="1">
      <c r="A94" s="424">
        <v>4</v>
      </c>
      <c r="B94" s="424"/>
      <c r="C94" s="424" t="s">
        <v>2064</v>
      </c>
      <c r="D94" s="424" t="s">
        <v>2064</v>
      </c>
      <c r="E94" s="430" t="s">
        <v>1914</v>
      </c>
      <c r="F94" s="251">
        <f>'[3]2017-2016'!G84</f>
        <v>119.14540468401653</v>
      </c>
      <c r="G94" s="252">
        <f>'[3]2017-2016'!H84</f>
        <v>122.31208386137938</v>
      </c>
      <c r="H94" s="252">
        <f>'[3]2017-2016'!J84</f>
        <v>105.84418196819399</v>
      </c>
      <c r="I94" s="252">
        <f>'[3]2017-2016'!K84</f>
        <v>106.86184082547958</v>
      </c>
      <c r="J94" s="252">
        <f>'[3]2017-2016'!M84</f>
        <v>112.79548840389037</v>
      </c>
      <c r="K94" s="407">
        <f>'[3]2017-2016'!N84</f>
        <v>115.11947673594783</v>
      </c>
      <c r="L94" s="435" t="s">
        <v>1990</v>
      </c>
    </row>
    <row r="95" spans="1:12" s="293" customFormat="1" ht="15.95" customHeight="1">
      <c r="A95" s="425">
        <v>2</v>
      </c>
      <c r="B95" s="425"/>
      <c r="C95" s="425">
        <v>18</v>
      </c>
      <c r="D95" s="425">
        <v>18</v>
      </c>
      <c r="E95" s="429" t="s">
        <v>1775</v>
      </c>
      <c r="F95" s="449">
        <f>'[3]2017-2016'!G85</f>
        <v>97.573236863893442</v>
      </c>
      <c r="G95" s="411">
        <f>'[3]2017-2016'!H85</f>
        <v>97.152741471370689</v>
      </c>
      <c r="H95" s="411">
        <f>'[3]2017-2016'!J85</f>
        <v>100</v>
      </c>
      <c r="I95" s="411">
        <f>'[3]2017-2016'!K85</f>
        <v>100</v>
      </c>
      <c r="J95" s="411">
        <f>'[3]2017-2016'!M85</f>
        <v>97.625588091926474</v>
      </c>
      <c r="K95" s="450">
        <f>'[3]2017-2016'!N85</f>
        <v>97.217029492581773</v>
      </c>
      <c r="L95" s="434" t="s">
        <v>1788</v>
      </c>
    </row>
    <row r="96" spans="1:12" s="293" customFormat="1" ht="15.95" customHeight="1">
      <c r="A96" s="425">
        <v>3</v>
      </c>
      <c r="B96" s="425"/>
      <c r="C96" s="425">
        <v>181</v>
      </c>
      <c r="D96" s="425">
        <v>181</v>
      </c>
      <c r="E96" s="429" t="s">
        <v>1915</v>
      </c>
      <c r="F96" s="449">
        <f>'[3]2017-2016'!G86</f>
        <v>97.573236863893442</v>
      </c>
      <c r="G96" s="411">
        <f>'[3]2017-2016'!H86</f>
        <v>97.152741471370689</v>
      </c>
      <c r="H96" s="411">
        <f>'[3]2017-2016'!J86</f>
        <v>100</v>
      </c>
      <c r="I96" s="411">
        <f>'[3]2017-2016'!K86</f>
        <v>100</v>
      </c>
      <c r="J96" s="411">
        <f>'[3]2017-2016'!M86</f>
        <v>97.625588091926474</v>
      </c>
      <c r="K96" s="450">
        <f>'[3]2017-2016'!N86</f>
        <v>97.217029492581773</v>
      </c>
      <c r="L96" s="434" t="s">
        <v>1991</v>
      </c>
    </row>
    <row r="97" spans="1:12" s="284" customFormat="1" ht="15.95" customHeight="1">
      <c r="A97" s="424">
        <v>4</v>
      </c>
      <c r="B97" s="424"/>
      <c r="C97" s="424" t="s">
        <v>2065</v>
      </c>
      <c r="D97" s="424" t="s">
        <v>2065</v>
      </c>
      <c r="E97" s="430" t="s">
        <v>1363</v>
      </c>
      <c r="F97" s="251">
        <f>'[3]2017-2016'!G87</f>
        <v>97.573236863893442</v>
      </c>
      <c r="G97" s="252">
        <f>'[3]2017-2016'!H87</f>
        <v>97.152741471370689</v>
      </c>
      <c r="H97" s="252">
        <f>'[3]2017-2016'!J87</f>
        <v>100</v>
      </c>
      <c r="I97" s="252">
        <f>'[3]2017-2016'!K87</f>
        <v>100</v>
      </c>
      <c r="J97" s="252">
        <f>'[3]2017-2016'!M87</f>
        <v>97.625588091926474</v>
      </c>
      <c r="K97" s="407">
        <f>'[3]2017-2016'!N87</f>
        <v>97.217029492581773</v>
      </c>
      <c r="L97" s="435" t="s">
        <v>1992</v>
      </c>
    </row>
    <row r="98" spans="1:12" s="293" customFormat="1" ht="15.95" customHeight="1">
      <c r="A98" s="425">
        <v>2</v>
      </c>
      <c r="B98" s="425"/>
      <c r="C98" s="425">
        <v>19</v>
      </c>
      <c r="D98" s="425">
        <v>19</v>
      </c>
      <c r="E98" s="429" t="s">
        <v>1776</v>
      </c>
      <c r="F98" s="449">
        <f>'[3]2017-2016'!G88</f>
        <v>103.42747138994736</v>
      </c>
      <c r="G98" s="411">
        <f>'[3]2017-2016'!H88</f>
        <v>104.56996185326315</v>
      </c>
      <c r="H98" s="411">
        <f>'[3]2017-2016'!J88</f>
        <v>100.13054840167142</v>
      </c>
      <c r="I98" s="411">
        <f>'[3]2017-2016'!K88</f>
        <v>100.17406453556185</v>
      </c>
      <c r="J98" s="411">
        <f>'[3]2017-2016'!M88</f>
        <v>103.06617433513101</v>
      </c>
      <c r="K98" s="450">
        <f>'[3]2017-2016'!N88</f>
        <v>104.08823244684133</v>
      </c>
      <c r="L98" s="434" t="s">
        <v>1993</v>
      </c>
    </row>
    <row r="99" spans="1:12" s="293" customFormat="1" ht="15.95" customHeight="1">
      <c r="A99" s="425">
        <v>3</v>
      </c>
      <c r="B99" s="425"/>
      <c r="C99" s="425">
        <v>192</v>
      </c>
      <c r="D99" s="425">
        <v>192</v>
      </c>
      <c r="E99" s="429" t="s">
        <v>1916</v>
      </c>
      <c r="F99" s="449">
        <f>'[3]2017-2016'!G89</f>
        <v>103.42747138994736</v>
      </c>
      <c r="G99" s="411">
        <f>'[3]2017-2016'!H89</f>
        <v>104.56996185326315</v>
      </c>
      <c r="H99" s="411">
        <f>'[3]2017-2016'!J89</f>
        <v>100.13054840167142</v>
      </c>
      <c r="I99" s="411">
        <f>'[3]2017-2016'!K89</f>
        <v>100.17406453556185</v>
      </c>
      <c r="J99" s="411">
        <f>'[3]2017-2016'!M89</f>
        <v>103.06617433513101</v>
      </c>
      <c r="K99" s="450">
        <f>'[3]2017-2016'!N89</f>
        <v>104.08823244684133</v>
      </c>
      <c r="L99" s="434" t="s">
        <v>1994</v>
      </c>
    </row>
    <row r="100" spans="1:12" s="284" customFormat="1" ht="15.95" customHeight="1">
      <c r="A100" s="424">
        <v>4</v>
      </c>
      <c r="B100" s="424"/>
      <c r="C100" s="424" t="s">
        <v>2066</v>
      </c>
      <c r="D100" s="424" t="s">
        <v>2066</v>
      </c>
      <c r="E100" s="430" t="s">
        <v>1916</v>
      </c>
      <c r="F100" s="251">
        <f>'[3]2017-2016'!G90</f>
        <v>103.42747138994736</v>
      </c>
      <c r="G100" s="252">
        <f>'[3]2017-2016'!H90</f>
        <v>104.56996185326315</v>
      </c>
      <c r="H100" s="252">
        <f>'[3]2017-2016'!J90</f>
        <v>100.13054840167142</v>
      </c>
      <c r="I100" s="252">
        <f>'[3]2017-2016'!K90</f>
        <v>100.17406453556185</v>
      </c>
      <c r="J100" s="252">
        <f>'[3]2017-2016'!M90</f>
        <v>103.06617433513101</v>
      </c>
      <c r="K100" s="407">
        <f>'[3]2017-2016'!N90</f>
        <v>104.08823244684133</v>
      </c>
      <c r="L100" s="435" t="s">
        <v>1994</v>
      </c>
    </row>
    <row r="101" spans="1:12" s="293" customFormat="1" ht="15.95" customHeight="1">
      <c r="A101" s="425">
        <v>2</v>
      </c>
      <c r="B101" s="425"/>
      <c r="C101" s="425">
        <v>20</v>
      </c>
      <c r="D101" s="425">
        <v>20</v>
      </c>
      <c r="E101" s="429" t="s">
        <v>1777</v>
      </c>
      <c r="F101" s="449">
        <f>'[3]2017-2016'!G91</f>
        <v>99.304501543929163</v>
      </c>
      <c r="G101" s="411">
        <f>'[3]2017-2016'!H91</f>
        <v>99.2021196535987</v>
      </c>
      <c r="H101" s="411">
        <f>'[3]2017-2016'!J91</f>
        <v>99.755019681548617</v>
      </c>
      <c r="I101" s="411">
        <f>'[3]2017-2016'!K91</f>
        <v>98.071571537093803</v>
      </c>
      <c r="J101" s="411">
        <f>'[3]2017-2016'!M91</f>
        <v>99.334814358999935</v>
      </c>
      <c r="K101" s="450">
        <f>'[3]2017-2016'!N91</f>
        <v>99.223076208626779</v>
      </c>
      <c r="L101" s="434" t="s">
        <v>1995</v>
      </c>
    </row>
    <row r="102" spans="1:12" s="293" customFormat="1" ht="15.95" customHeight="1">
      <c r="A102" s="425">
        <v>3</v>
      </c>
      <c r="B102" s="425"/>
      <c r="C102" s="425">
        <v>202</v>
      </c>
      <c r="D102" s="425">
        <v>202</v>
      </c>
      <c r="E102" s="451" t="s">
        <v>1917</v>
      </c>
      <c r="F102" s="452">
        <f>'[3]2017-2016'!G92</f>
        <v>99.304501543929163</v>
      </c>
      <c r="G102" s="437">
        <f>'[3]2017-2016'!H92</f>
        <v>99.2021196535987</v>
      </c>
      <c r="H102" s="437">
        <f>'[3]2017-2016'!J92</f>
        <v>99.755019681548617</v>
      </c>
      <c r="I102" s="437">
        <f>'[3]2017-2016'!K92</f>
        <v>98.071571537093803</v>
      </c>
      <c r="J102" s="437">
        <f>'[3]2017-2016'!M92</f>
        <v>99.334814358999935</v>
      </c>
      <c r="K102" s="453">
        <f>'[3]2017-2016'!N92</f>
        <v>99.223076208626779</v>
      </c>
      <c r="L102" s="454" t="s">
        <v>1996</v>
      </c>
    </row>
    <row r="103" spans="1:12" s="284" customFormat="1" ht="36.75" customHeight="1">
      <c r="A103" s="424">
        <v>4</v>
      </c>
      <c r="B103" s="424"/>
      <c r="C103" s="424" t="s">
        <v>2067</v>
      </c>
      <c r="D103" s="424" t="s">
        <v>2067</v>
      </c>
      <c r="E103" s="455" t="s">
        <v>1918</v>
      </c>
      <c r="F103" s="246">
        <f>'[3]2017-2016'!G93</f>
        <v>99.869427621061519</v>
      </c>
      <c r="G103" s="247">
        <f>'[3]2017-2016'!H93</f>
        <v>100.07144686264442</v>
      </c>
      <c r="H103" s="247" t="s">
        <v>368</v>
      </c>
      <c r="I103" s="247" t="s">
        <v>368</v>
      </c>
      <c r="J103" s="247">
        <f>'[3]2017-2016'!M93</f>
        <v>99.869427621061547</v>
      </c>
      <c r="K103" s="456">
        <f>'[3]2017-2016'!N93</f>
        <v>100.07144686264449</v>
      </c>
      <c r="L103" s="457" t="s">
        <v>1997</v>
      </c>
    </row>
    <row r="104" spans="1:12" s="284" customFormat="1" ht="39" customHeight="1">
      <c r="A104" s="424">
        <v>4</v>
      </c>
      <c r="B104" s="424"/>
      <c r="C104" s="424" t="s">
        <v>2068</v>
      </c>
      <c r="D104" s="424" t="s">
        <v>2068</v>
      </c>
      <c r="E104" s="430" t="s">
        <v>1919</v>
      </c>
      <c r="F104" s="251">
        <f>'[3]2017-2016'!G94</f>
        <v>98.414541394811707</v>
      </c>
      <c r="G104" s="252">
        <f>'[3]2017-2016'!H94</f>
        <v>97.832619104922557</v>
      </c>
      <c r="H104" s="252">
        <f>'[3]2017-2016'!J94</f>
        <v>99.755019681548617</v>
      </c>
      <c r="I104" s="252">
        <f>'[3]2017-2016'!K94</f>
        <v>98.071571537093803</v>
      </c>
      <c r="J104" s="252">
        <f>'[3]2017-2016'!M94</f>
        <v>98.544110531081415</v>
      </c>
      <c r="K104" s="407">
        <f>'[3]2017-2016'!N94</f>
        <v>97.967388238417712</v>
      </c>
      <c r="L104" s="435" t="s">
        <v>1998</v>
      </c>
    </row>
    <row r="105" spans="1:12" s="293" customFormat="1" ht="27" customHeight="1">
      <c r="A105" s="425">
        <v>2</v>
      </c>
      <c r="B105" s="425"/>
      <c r="C105" s="425">
        <v>21</v>
      </c>
      <c r="D105" s="425">
        <v>21</v>
      </c>
      <c r="E105" s="429" t="s">
        <v>2111</v>
      </c>
      <c r="F105" s="449">
        <f>'[3]2017-2016'!G95</f>
        <v>100.25302664376619</v>
      </c>
      <c r="G105" s="411">
        <f>'[3]2017-2016'!H95</f>
        <v>101.03300702725041</v>
      </c>
      <c r="H105" s="411">
        <f>'[3]2017-2016'!J95</f>
        <v>100.56576179726771</v>
      </c>
      <c r="I105" s="411">
        <f>'[3]2017-2016'!K95</f>
        <v>102.26304718907082</v>
      </c>
      <c r="J105" s="411">
        <f>'[3]2017-2016'!M95</f>
        <v>100.2699246060339</v>
      </c>
      <c r="K105" s="450">
        <f>'[3]2017-2016'!N95</f>
        <v>101.09946956594965</v>
      </c>
      <c r="L105" s="434" t="s">
        <v>1999</v>
      </c>
    </row>
    <row r="106" spans="1:12" s="293" customFormat="1" ht="37.5" customHeight="1">
      <c r="A106" s="425">
        <v>3</v>
      </c>
      <c r="B106" s="425"/>
      <c r="C106" s="425">
        <v>210</v>
      </c>
      <c r="D106" s="425">
        <v>210</v>
      </c>
      <c r="E106" s="429" t="s">
        <v>1920</v>
      </c>
      <c r="F106" s="449">
        <f>'[3]2017-2016'!G96</f>
        <v>100.25302664376619</v>
      </c>
      <c r="G106" s="411">
        <f>'[3]2017-2016'!H96</f>
        <v>101.03300702725041</v>
      </c>
      <c r="H106" s="411">
        <f>'[3]2017-2016'!J96</f>
        <v>100.56576179726771</v>
      </c>
      <c r="I106" s="411">
        <f>'[3]2017-2016'!K96</f>
        <v>102.26304718907082</v>
      </c>
      <c r="J106" s="411">
        <f>'[3]2017-2016'!M96</f>
        <v>100.2699246060339</v>
      </c>
      <c r="K106" s="450">
        <f>'[3]2017-2016'!N96</f>
        <v>101.09946956594965</v>
      </c>
      <c r="L106" s="434" t="s">
        <v>2000</v>
      </c>
    </row>
    <row r="107" spans="1:12" s="284" customFormat="1" ht="36.75" customHeight="1">
      <c r="A107" s="424">
        <v>4</v>
      </c>
      <c r="B107" s="424"/>
      <c r="C107" s="424" t="s">
        <v>2069</v>
      </c>
      <c r="D107" s="424" t="s">
        <v>2069</v>
      </c>
      <c r="E107" s="430" t="s">
        <v>1920</v>
      </c>
      <c r="F107" s="251">
        <f>'[3]2017-2016'!G97</f>
        <v>100.25302664376619</v>
      </c>
      <c r="G107" s="252">
        <f>'[3]2017-2016'!H97</f>
        <v>101.03300702725041</v>
      </c>
      <c r="H107" s="252">
        <f>'[3]2017-2016'!J97</f>
        <v>100.56576179726771</v>
      </c>
      <c r="I107" s="252">
        <f>'[3]2017-2016'!K97</f>
        <v>102.26304718907082</v>
      </c>
      <c r="J107" s="252">
        <f>'[3]2017-2016'!M97</f>
        <v>100.2699246060339</v>
      </c>
      <c r="K107" s="407">
        <f>'[3]2017-2016'!N97</f>
        <v>101.09946956594965</v>
      </c>
      <c r="L107" s="435" t="s">
        <v>2000</v>
      </c>
    </row>
    <row r="108" spans="1:12" s="293" customFormat="1" ht="15.95" customHeight="1">
      <c r="A108" s="425">
        <v>2</v>
      </c>
      <c r="B108" s="425"/>
      <c r="C108" s="425">
        <v>22</v>
      </c>
      <c r="D108" s="425">
        <v>22</v>
      </c>
      <c r="E108" s="429" t="s">
        <v>1779</v>
      </c>
      <c r="F108" s="449">
        <f>'[3]2017-2016'!G98</f>
        <v>99.381022864982427</v>
      </c>
      <c r="G108" s="411">
        <f>'[3]2017-2016'!H98</f>
        <v>98.748756649113744</v>
      </c>
      <c r="H108" s="411">
        <f>'[3]2017-2016'!J98</f>
        <v>100.17264180620003</v>
      </c>
      <c r="I108" s="411">
        <f>'[3]2017-2016'!K98</f>
        <v>101.23591064824375</v>
      </c>
      <c r="J108" s="411">
        <f>'[3]2017-2016'!M98</f>
        <v>99.741625599021049</v>
      </c>
      <c r="K108" s="450">
        <f>'[3]2017-2016'!N98</f>
        <v>99.876247911067225</v>
      </c>
      <c r="L108" s="434" t="s">
        <v>2001</v>
      </c>
    </row>
    <row r="109" spans="1:12" s="293" customFormat="1" ht="15.95" customHeight="1">
      <c r="A109" s="425">
        <v>3</v>
      </c>
      <c r="B109" s="425"/>
      <c r="C109" s="425">
        <v>222</v>
      </c>
      <c r="D109" s="425">
        <v>222</v>
      </c>
      <c r="E109" s="429" t="s">
        <v>1921</v>
      </c>
      <c r="F109" s="449">
        <f>'[3]2017-2016'!G99</f>
        <v>99.381022864982427</v>
      </c>
      <c r="G109" s="411">
        <f>'[3]2017-2016'!H99</f>
        <v>98.748756649113744</v>
      </c>
      <c r="H109" s="411">
        <f>'[3]2017-2016'!J99</f>
        <v>100.17264180620003</v>
      </c>
      <c r="I109" s="411">
        <f>'[3]2017-2016'!K99</f>
        <v>101.23591064824375</v>
      </c>
      <c r="J109" s="411">
        <f>'[3]2017-2016'!M99</f>
        <v>99.741625599021049</v>
      </c>
      <c r="K109" s="450">
        <f>'[3]2017-2016'!N99</f>
        <v>99.876247911067225</v>
      </c>
      <c r="L109" s="434" t="s">
        <v>2002</v>
      </c>
    </row>
    <row r="110" spans="1:12" s="284" customFormat="1" ht="15.95" customHeight="1">
      <c r="A110" s="424">
        <v>4</v>
      </c>
      <c r="B110" s="424"/>
      <c r="C110" s="424" t="s">
        <v>2070</v>
      </c>
      <c r="D110" s="424" t="s">
        <v>2070</v>
      </c>
      <c r="E110" s="430" t="s">
        <v>1921</v>
      </c>
      <c r="F110" s="251">
        <f>'[3]2017-2016'!G100</f>
        <v>99.381022864982427</v>
      </c>
      <c r="G110" s="252">
        <f>'[3]2017-2016'!H100</f>
        <v>98.748756649113744</v>
      </c>
      <c r="H110" s="252">
        <f>'[3]2017-2016'!J100</f>
        <v>100.17264180620003</v>
      </c>
      <c r="I110" s="252">
        <f>'[3]2017-2016'!K100</f>
        <v>101.23591064824375</v>
      </c>
      <c r="J110" s="252">
        <f>'[3]2017-2016'!M100</f>
        <v>99.741625599021049</v>
      </c>
      <c r="K110" s="407">
        <f>'[3]2017-2016'!N100</f>
        <v>99.876247911067225</v>
      </c>
      <c r="L110" s="435" t="s">
        <v>2002</v>
      </c>
    </row>
    <row r="111" spans="1:12" s="293" customFormat="1" ht="15.95" customHeight="1">
      <c r="A111" s="425">
        <v>2</v>
      </c>
      <c r="B111" s="425"/>
      <c r="C111" s="425">
        <v>23</v>
      </c>
      <c r="D111" s="425">
        <v>23</v>
      </c>
      <c r="E111" s="429" t="s">
        <v>1780</v>
      </c>
      <c r="F111" s="449">
        <f>'[3]2017-2016'!G101</f>
        <v>97.709401131066912</v>
      </c>
      <c r="G111" s="411">
        <f>'[3]2017-2016'!H101</f>
        <v>97.321117799917261</v>
      </c>
      <c r="H111" s="411">
        <f>'[3]2017-2016'!J101</f>
        <v>100.27141879007966</v>
      </c>
      <c r="I111" s="411">
        <f>'[3]2017-2016'!K101</f>
        <v>100.38979821462367</v>
      </c>
      <c r="J111" s="411">
        <f>'[3]2017-2016'!M101</f>
        <v>98.259552029828782</v>
      </c>
      <c r="K111" s="450">
        <f>'[3]2017-2016'!N101</f>
        <v>97.986027302087734</v>
      </c>
      <c r="L111" s="434" t="s">
        <v>2003</v>
      </c>
    </row>
    <row r="112" spans="1:12" s="293" customFormat="1" ht="15.95" customHeight="1">
      <c r="A112" s="425">
        <v>3</v>
      </c>
      <c r="B112" s="425"/>
      <c r="C112" s="425">
        <v>239</v>
      </c>
      <c r="D112" s="425">
        <v>239</v>
      </c>
      <c r="E112" s="429" t="s">
        <v>1922</v>
      </c>
      <c r="F112" s="449">
        <f>'[3]2017-2016'!G102</f>
        <v>97.709401131066912</v>
      </c>
      <c r="G112" s="411">
        <f>'[3]2017-2016'!H102</f>
        <v>97.321117799917261</v>
      </c>
      <c r="H112" s="411">
        <f>'[3]2017-2016'!J102</f>
        <v>100.27141879007966</v>
      </c>
      <c r="I112" s="411">
        <f>'[3]2017-2016'!K102</f>
        <v>100.38979821462367</v>
      </c>
      <c r="J112" s="411">
        <f>'[3]2017-2016'!M102</f>
        <v>98.259552029828782</v>
      </c>
      <c r="K112" s="450">
        <f>'[3]2017-2016'!N102</f>
        <v>97.986027302087734</v>
      </c>
      <c r="L112" s="434" t="s">
        <v>2004</v>
      </c>
    </row>
    <row r="113" spans="1:12" s="284" customFormat="1" ht="15.95" customHeight="1">
      <c r="A113" s="424">
        <v>4</v>
      </c>
      <c r="B113" s="424"/>
      <c r="C113" s="424" t="s">
        <v>2071</v>
      </c>
      <c r="D113" s="424" t="s">
        <v>2071</v>
      </c>
      <c r="E113" s="430" t="s">
        <v>1923</v>
      </c>
      <c r="F113" s="251">
        <f>'[3]2017-2016'!G103</f>
        <v>97.760498364467495</v>
      </c>
      <c r="G113" s="252">
        <f>'[3]2017-2016'!H103</f>
        <v>96.132507903019672</v>
      </c>
      <c r="H113" s="252">
        <f>'[3]2017-2016'!J103</f>
        <v>95.493503327616494</v>
      </c>
      <c r="I113" s="252">
        <f>'[3]2017-2016'!K103</f>
        <v>81.875926175368676</v>
      </c>
      <c r="J113" s="252">
        <f>'[3]2017-2016'!M103</f>
        <v>97.694768128437644</v>
      </c>
      <c r="K113" s="407">
        <f>'[3]2017-2016'!N103</f>
        <v>95.664733961359772</v>
      </c>
      <c r="L113" s="435" t="s">
        <v>2110</v>
      </c>
    </row>
    <row r="114" spans="1:12" s="284" customFormat="1" ht="15.95" customHeight="1">
      <c r="A114" s="424">
        <v>4</v>
      </c>
      <c r="B114" s="424"/>
      <c r="C114" s="424" t="s">
        <v>2072</v>
      </c>
      <c r="D114" s="424" t="s">
        <v>2072</v>
      </c>
      <c r="E114" s="430" t="s">
        <v>1924</v>
      </c>
      <c r="F114" s="251">
        <f>'[3]2017-2016'!G104</f>
        <v>97.631142703997241</v>
      </c>
      <c r="G114" s="252">
        <f>'[3]2017-2016'!H104</f>
        <v>98.339814195409446</v>
      </c>
      <c r="H114" s="252">
        <f>'[3]2017-2016'!J104</f>
        <v>100.58302818927068</v>
      </c>
      <c r="I114" s="252">
        <f>'[3]2017-2016'!K104</f>
        <v>101.59782555651053</v>
      </c>
      <c r="J114" s="252">
        <f>'[3]2017-2016'!M104</f>
        <v>98.596329877765811</v>
      </c>
      <c r="K114" s="407">
        <f>'[3]2017-2016'!N104</f>
        <v>99.414815135320978</v>
      </c>
      <c r="L114" s="435" t="s">
        <v>2005</v>
      </c>
    </row>
    <row r="115" spans="1:12" s="284" customFormat="1" ht="37.5" customHeight="1">
      <c r="A115" s="424">
        <v>4</v>
      </c>
      <c r="B115" s="424"/>
      <c r="C115" s="424" t="s">
        <v>2073</v>
      </c>
      <c r="D115" s="424" t="s">
        <v>2073</v>
      </c>
      <c r="E115" s="430" t="s">
        <v>1925</v>
      </c>
      <c r="F115" s="251">
        <f>'[3]2017-2016'!G105</f>
        <v>99.187166905198012</v>
      </c>
      <c r="G115" s="252">
        <f>'[3]2017-2016'!H105</f>
        <v>99.07856380447933</v>
      </c>
      <c r="H115" s="252">
        <f>'[3]2017-2016'!J105</f>
        <v>100.35529312850515</v>
      </c>
      <c r="I115" s="252">
        <f>'[3]2017-2016'!K105</f>
        <v>100.40709965084173</v>
      </c>
      <c r="J115" s="252">
        <f>'[3]2017-2016'!M105</f>
        <v>99.23255058170848</v>
      </c>
      <c r="K115" s="407">
        <f>'[3]2017-2016'!N105</f>
        <v>99.130252823832592</v>
      </c>
      <c r="L115" s="435" t="s">
        <v>2006</v>
      </c>
    </row>
    <row r="116" spans="1:12" s="293" customFormat="1" ht="24" customHeight="1">
      <c r="A116" s="425">
        <v>2</v>
      </c>
      <c r="B116" s="425"/>
      <c r="C116" s="425">
        <v>25</v>
      </c>
      <c r="D116" s="425">
        <v>25</v>
      </c>
      <c r="E116" s="429" t="s">
        <v>2112</v>
      </c>
      <c r="F116" s="449">
        <f>'[3]2017-2016'!G106</f>
        <v>98.566718846579491</v>
      </c>
      <c r="G116" s="411">
        <f>'[3]2017-2016'!H106</f>
        <v>98.958896359933945</v>
      </c>
      <c r="H116" s="411">
        <f>'[3]2017-2016'!J106</f>
        <v>96.965598021866711</v>
      </c>
      <c r="I116" s="411">
        <f>'[3]2017-2016'!K106</f>
        <v>97.065594291616875</v>
      </c>
      <c r="J116" s="411">
        <f>'[3]2017-2016'!M106</f>
        <v>98.451187188031099</v>
      </c>
      <c r="K116" s="450">
        <f>'[3]2017-2016'!N106</f>
        <v>98.825287892854831</v>
      </c>
      <c r="L116" s="434" t="s">
        <v>2007</v>
      </c>
    </row>
    <row r="117" spans="1:12" s="293" customFormat="1" ht="38.25" customHeight="1">
      <c r="A117" s="425">
        <v>3</v>
      </c>
      <c r="B117" s="425"/>
      <c r="C117" s="425">
        <v>251</v>
      </c>
      <c r="D117" s="425">
        <v>251</v>
      </c>
      <c r="E117" s="451" t="s">
        <v>1926</v>
      </c>
      <c r="F117" s="452">
        <f>'[3]2017-2016'!G107</f>
        <v>98.566718846579491</v>
      </c>
      <c r="G117" s="437">
        <f>'[3]2017-2016'!H107</f>
        <v>98.958896359933945</v>
      </c>
      <c r="H117" s="437">
        <f>'[3]2017-2016'!J107</f>
        <v>96.965598021866711</v>
      </c>
      <c r="I117" s="437">
        <f>'[3]2017-2016'!K107</f>
        <v>97.065594291616875</v>
      </c>
      <c r="J117" s="437">
        <f>'[3]2017-2016'!M107</f>
        <v>98.451187188031099</v>
      </c>
      <c r="K117" s="453">
        <f>'[3]2017-2016'!N107</f>
        <v>98.825287892854831</v>
      </c>
      <c r="L117" s="454" t="s">
        <v>2008</v>
      </c>
    </row>
    <row r="118" spans="1:12" s="284" customFormat="1" ht="15.95" customHeight="1">
      <c r="A118" s="424">
        <v>4</v>
      </c>
      <c r="B118" s="424"/>
      <c r="C118" s="424" t="s">
        <v>2074</v>
      </c>
      <c r="D118" s="424" t="s">
        <v>2074</v>
      </c>
      <c r="E118" s="430" t="s">
        <v>1927</v>
      </c>
      <c r="F118" s="251">
        <f>'[3]2017-2016'!G108</f>
        <v>98.566718846579491</v>
      </c>
      <c r="G118" s="252">
        <f>'[3]2017-2016'!H108</f>
        <v>98.958896359933945</v>
      </c>
      <c r="H118" s="252">
        <f>'[3]2017-2016'!J108</f>
        <v>96.965598021866711</v>
      </c>
      <c r="I118" s="252">
        <f>'[3]2017-2016'!K108</f>
        <v>97.065594291616875</v>
      </c>
      <c r="J118" s="252">
        <f>'[3]2017-2016'!M108</f>
        <v>98.451187188031099</v>
      </c>
      <c r="K118" s="407">
        <f>'[3]2017-2016'!N108</f>
        <v>98.825287892854831</v>
      </c>
      <c r="L118" s="435" t="s">
        <v>2009</v>
      </c>
    </row>
    <row r="119" spans="1:12" s="293" customFormat="1" ht="15.95" customHeight="1">
      <c r="A119" s="425">
        <v>2</v>
      </c>
      <c r="B119" s="425"/>
      <c r="C119" s="425">
        <v>31</v>
      </c>
      <c r="D119" s="425">
        <v>31</v>
      </c>
      <c r="E119" s="429" t="s">
        <v>1928</v>
      </c>
      <c r="F119" s="449">
        <f>'[3]2017-2016'!G109</f>
        <v>103.34330335087152</v>
      </c>
      <c r="G119" s="411">
        <f>'[3]2017-2016'!H109</f>
        <v>105.086763540898</v>
      </c>
      <c r="H119" s="411">
        <f>'[3]2017-2016'!J109</f>
        <v>104.86219643959311</v>
      </c>
      <c r="I119" s="411">
        <f>'[3]2017-2016'!K109</f>
        <v>106.54233908070324</v>
      </c>
      <c r="J119" s="411">
        <f>'[3]2017-2016'!M109</f>
        <v>103.75539161872415</v>
      </c>
      <c r="K119" s="450">
        <f>'[3]2017-2016'!N109</f>
        <v>105.52865387173139</v>
      </c>
      <c r="L119" s="434" t="s">
        <v>1789</v>
      </c>
    </row>
    <row r="120" spans="1:12" s="293" customFormat="1" ht="15.95" customHeight="1">
      <c r="A120" s="425">
        <v>3</v>
      </c>
      <c r="B120" s="425"/>
      <c r="C120" s="425">
        <v>310</v>
      </c>
      <c r="D120" s="425">
        <v>310</v>
      </c>
      <c r="E120" s="429" t="s">
        <v>1928</v>
      </c>
      <c r="F120" s="449">
        <f>'[3]2017-2016'!G110</f>
        <v>103.34330335087152</v>
      </c>
      <c r="G120" s="411">
        <f>'[3]2017-2016'!H110</f>
        <v>105.086763540898</v>
      </c>
      <c r="H120" s="411">
        <f>'[3]2017-2016'!J110</f>
        <v>104.86219643959311</v>
      </c>
      <c r="I120" s="411">
        <f>'[3]2017-2016'!K110</f>
        <v>106.54233908070324</v>
      </c>
      <c r="J120" s="411">
        <f>'[3]2017-2016'!M110</f>
        <v>103.75539161872415</v>
      </c>
      <c r="K120" s="450">
        <f>'[3]2017-2016'!N110</f>
        <v>105.52865387173139</v>
      </c>
      <c r="L120" s="434" t="s">
        <v>1789</v>
      </c>
    </row>
    <row r="121" spans="1:12" s="284" customFormat="1" ht="15.95" customHeight="1">
      <c r="A121" s="424">
        <v>4</v>
      </c>
      <c r="B121" s="424"/>
      <c r="C121" s="424" t="s">
        <v>2075</v>
      </c>
      <c r="D121" s="424" t="s">
        <v>2075</v>
      </c>
      <c r="E121" s="430" t="s">
        <v>1928</v>
      </c>
      <c r="F121" s="251">
        <f>'[3]2017-2016'!G111</f>
        <v>103.34330335087152</v>
      </c>
      <c r="G121" s="252">
        <f>'[3]2017-2016'!H111</f>
        <v>105.086763540898</v>
      </c>
      <c r="H121" s="252">
        <f>'[3]2017-2016'!J111</f>
        <v>104.86219643959311</v>
      </c>
      <c r="I121" s="252">
        <f>'[3]2017-2016'!K111</f>
        <v>106.54233908070324</v>
      </c>
      <c r="J121" s="252">
        <f>'[3]2017-2016'!M111</f>
        <v>103.75539161872415</v>
      </c>
      <c r="K121" s="407">
        <f>'[3]2017-2016'!N111</f>
        <v>105.52865387173139</v>
      </c>
      <c r="L121" s="435" t="s">
        <v>1789</v>
      </c>
    </row>
    <row r="122" spans="1:12" s="293" customFormat="1" ht="15.95" customHeight="1">
      <c r="A122" s="425">
        <v>1</v>
      </c>
      <c r="B122" s="425" t="s">
        <v>2076</v>
      </c>
      <c r="C122" s="425">
        <v>35</v>
      </c>
      <c r="D122" s="425">
        <v>35</v>
      </c>
      <c r="E122" s="429" t="s">
        <v>1756</v>
      </c>
      <c r="F122" s="449">
        <f>'[3]2017-2016'!G112</f>
        <v>118.95768126191427</v>
      </c>
      <c r="G122" s="411">
        <f>'[3]2017-2016'!H112</f>
        <v>126.24771597808386</v>
      </c>
      <c r="H122" s="411" t="s">
        <v>368</v>
      </c>
      <c r="I122" s="411" t="s">
        <v>368</v>
      </c>
      <c r="J122" s="411">
        <f>'[3]2017-2016'!M112</f>
        <v>118.95768126191427</v>
      </c>
      <c r="K122" s="450">
        <f>'[3]2017-2016'!N112</f>
        <v>126.2477159780838</v>
      </c>
      <c r="L122" s="434" t="s">
        <v>1761</v>
      </c>
    </row>
    <row r="123" spans="1:12" s="293" customFormat="1" ht="15.95" customHeight="1">
      <c r="A123" s="425">
        <v>2</v>
      </c>
      <c r="B123" s="425"/>
      <c r="C123" s="425">
        <v>35</v>
      </c>
      <c r="D123" s="425">
        <v>35</v>
      </c>
      <c r="E123" s="429" t="s">
        <v>1756</v>
      </c>
      <c r="F123" s="449">
        <f>'[3]2017-2016'!G113</f>
        <v>118.95768126191427</v>
      </c>
      <c r="G123" s="411">
        <f>'[3]2017-2016'!H113</f>
        <v>126.24771597808386</v>
      </c>
      <c r="H123" s="411" t="s">
        <v>368</v>
      </c>
      <c r="I123" s="411" t="s">
        <v>368</v>
      </c>
      <c r="J123" s="411">
        <f>'[3]2017-2016'!M113</f>
        <v>118.95768126191427</v>
      </c>
      <c r="K123" s="450">
        <f>'[3]2017-2016'!N113</f>
        <v>126.2477159780838</v>
      </c>
      <c r="L123" s="434" t="s">
        <v>1761</v>
      </c>
    </row>
    <row r="124" spans="1:12" s="293" customFormat="1" ht="15.95" customHeight="1">
      <c r="A124" s="425">
        <v>3</v>
      </c>
      <c r="B124" s="425"/>
      <c r="C124" s="425">
        <v>351</v>
      </c>
      <c r="D124" s="425">
        <v>351</v>
      </c>
      <c r="E124" s="429" t="s">
        <v>1929</v>
      </c>
      <c r="F124" s="449">
        <f>'[3]2017-2016'!G114</f>
        <v>118.95768126191427</v>
      </c>
      <c r="G124" s="411">
        <f>'[3]2017-2016'!H114</f>
        <v>126.24771597808386</v>
      </c>
      <c r="H124" s="411" t="s">
        <v>368</v>
      </c>
      <c r="I124" s="411" t="s">
        <v>368</v>
      </c>
      <c r="J124" s="411">
        <f>'[3]2017-2016'!M114</f>
        <v>118.95768126191427</v>
      </c>
      <c r="K124" s="450">
        <f>'[3]2017-2016'!N114</f>
        <v>126.2477159780838</v>
      </c>
      <c r="L124" s="434" t="s">
        <v>2010</v>
      </c>
    </row>
    <row r="125" spans="1:12" s="284" customFormat="1" ht="15.95" customHeight="1">
      <c r="A125" s="424">
        <v>4</v>
      </c>
      <c r="B125" s="424"/>
      <c r="C125" s="424" t="s">
        <v>2077</v>
      </c>
      <c r="D125" s="424" t="s">
        <v>2077</v>
      </c>
      <c r="E125" s="430" t="s">
        <v>1929</v>
      </c>
      <c r="F125" s="251">
        <f>'[3]2017-2016'!G115</f>
        <v>118.95768126191427</v>
      </c>
      <c r="G125" s="252">
        <f>'[3]2017-2016'!H115</f>
        <v>126.24771597808386</v>
      </c>
      <c r="H125" s="411" t="s">
        <v>368</v>
      </c>
      <c r="I125" s="411" t="s">
        <v>368</v>
      </c>
      <c r="J125" s="252">
        <f>'[3]2017-2016'!M115</f>
        <v>118.95768126191427</v>
      </c>
      <c r="K125" s="407">
        <f>'[3]2017-2016'!N115</f>
        <v>126.2477159780838</v>
      </c>
      <c r="L125" s="435" t="s">
        <v>2010</v>
      </c>
    </row>
    <row r="126" spans="1:12" s="293" customFormat="1" ht="36" customHeight="1">
      <c r="A126" s="425">
        <v>1</v>
      </c>
      <c r="B126" s="425" t="s">
        <v>2078</v>
      </c>
      <c r="C126" s="425" t="s">
        <v>2079</v>
      </c>
      <c r="D126" s="425">
        <v>6</v>
      </c>
      <c r="E126" s="429" t="s">
        <v>1795</v>
      </c>
      <c r="F126" s="449">
        <f>'[3]2017-2016'!G116</f>
        <v>106.40117746332102</v>
      </c>
      <c r="G126" s="411">
        <f>'[3]2017-2016'!H116</f>
        <v>114.54370344023629</v>
      </c>
      <c r="H126" s="411" t="s">
        <v>368</v>
      </c>
      <c r="I126" s="411" t="s">
        <v>368</v>
      </c>
      <c r="J126" s="411">
        <f>'[3]2017-2016'!M116</f>
        <v>106.40117746332102</v>
      </c>
      <c r="K126" s="450">
        <f>'[3]2017-2016'!N116</f>
        <v>114.54370344023629</v>
      </c>
      <c r="L126" s="434" t="s">
        <v>1762</v>
      </c>
    </row>
    <row r="127" spans="1:12" s="293" customFormat="1" ht="15.95" customHeight="1">
      <c r="A127" s="425">
        <v>2</v>
      </c>
      <c r="B127" s="425"/>
      <c r="C127" s="425">
        <v>36</v>
      </c>
      <c r="D127" s="425">
        <v>36</v>
      </c>
      <c r="E127" s="429" t="s">
        <v>1783</v>
      </c>
      <c r="F127" s="449">
        <f>'[3]2017-2016'!G117</f>
        <v>106.49849552796121</v>
      </c>
      <c r="G127" s="411">
        <f>'[3]2017-2016'!H117</f>
        <v>113.86446245030432</v>
      </c>
      <c r="H127" s="411" t="s">
        <v>368</v>
      </c>
      <c r="I127" s="411" t="s">
        <v>368</v>
      </c>
      <c r="J127" s="411">
        <f>'[3]2017-2016'!M117</f>
        <v>106.49849552796121</v>
      </c>
      <c r="K127" s="450">
        <f>'[3]2017-2016'!N117</f>
        <v>113.86446245030427</v>
      </c>
      <c r="L127" s="434" t="s">
        <v>1791</v>
      </c>
    </row>
    <row r="128" spans="1:12" s="293" customFormat="1" ht="15.95" customHeight="1">
      <c r="A128" s="425">
        <v>3</v>
      </c>
      <c r="B128" s="425"/>
      <c r="C128" s="425">
        <v>360</v>
      </c>
      <c r="D128" s="425">
        <v>360</v>
      </c>
      <c r="E128" s="429" t="s">
        <v>1783</v>
      </c>
      <c r="F128" s="449">
        <f>'[3]2017-2016'!G118</f>
        <v>106.49849552796121</v>
      </c>
      <c r="G128" s="411">
        <f>'[3]2017-2016'!H118</f>
        <v>113.86446245030432</v>
      </c>
      <c r="H128" s="411" t="s">
        <v>368</v>
      </c>
      <c r="I128" s="411" t="s">
        <v>368</v>
      </c>
      <c r="J128" s="411">
        <f>'[3]2017-2016'!M118</f>
        <v>106.49849552796121</v>
      </c>
      <c r="K128" s="450">
        <f>'[3]2017-2016'!N118</f>
        <v>113.86446245030427</v>
      </c>
      <c r="L128" s="434" t="s">
        <v>1791</v>
      </c>
    </row>
    <row r="129" spans="1:12" s="284" customFormat="1" ht="15.95" customHeight="1">
      <c r="A129" s="424">
        <v>4</v>
      </c>
      <c r="B129" s="424"/>
      <c r="C129" s="424" t="s">
        <v>2080</v>
      </c>
      <c r="D129" s="424" t="s">
        <v>2080</v>
      </c>
      <c r="E129" s="430" t="s">
        <v>1783</v>
      </c>
      <c r="F129" s="251">
        <f>'[3]2017-2016'!G119</f>
        <v>106.49849552796121</v>
      </c>
      <c r="G129" s="252">
        <f>'[3]2017-2016'!H119</f>
        <v>113.86446245030432</v>
      </c>
      <c r="H129" s="411" t="s">
        <v>368</v>
      </c>
      <c r="I129" s="411" t="s">
        <v>368</v>
      </c>
      <c r="J129" s="252">
        <f>'[3]2017-2016'!M119</f>
        <v>106.49849552796121</v>
      </c>
      <c r="K129" s="407">
        <f>'[3]2017-2016'!N119</f>
        <v>113.86446245030427</v>
      </c>
      <c r="L129" s="435" t="s">
        <v>1791</v>
      </c>
    </row>
    <row r="130" spans="1:12" s="293" customFormat="1" ht="24" customHeight="1">
      <c r="A130" s="425">
        <v>2</v>
      </c>
      <c r="B130" s="425"/>
      <c r="C130" s="425">
        <v>38</v>
      </c>
      <c r="D130" s="425">
        <v>38</v>
      </c>
      <c r="E130" s="429" t="s">
        <v>1784</v>
      </c>
      <c r="F130" s="449">
        <f>'[3]2017-2016'!G120</f>
        <v>105.66659035870573</v>
      </c>
      <c r="G130" s="411">
        <f>'[3]2017-2016'!H120</f>
        <v>119.67082628197137</v>
      </c>
      <c r="H130" s="411" t="s">
        <v>368</v>
      </c>
      <c r="I130" s="411" t="s">
        <v>368</v>
      </c>
      <c r="J130" s="411">
        <f>'[3]2017-2016'!M120</f>
        <v>105.66659035870578</v>
      </c>
      <c r="K130" s="450">
        <f>'[3]2017-2016'!N120</f>
        <v>119.6708262819714</v>
      </c>
      <c r="L130" s="434" t="s">
        <v>2011</v>
      </c>
    </row>
    <row r="131" spans="1:12" s="293" customFormat="1" ht="15.95" customHeight="1">
      <c r="A131" s="425">
        <v>3</v>
      </c>
      <c r="B131" s="425"/>
      <c r="C131" s="425">
        <v>383</v>
      </c>
      <c r="D131" s="425">
        <v>383</v>
      </c>
      <c r="E131" s="429" t="s">
        <v>1930</v>
      </c>
      <c r="F131" s="449">
        <f>'[3]2017-2016'!G121</f>
        <v>105.66659035870573</v>
      </c>
      <c r="G131" s="411">
        <f>'[3]2017-2016'!H121</f>
        <v>119.67082628197137</v>
      </c>
      <c r="H131" s="411" t="s">
        <v>368</v>
      </c>
      <c r="I131" s="411" t="s">
        <v>368</v>
      </c>
      <c r="J131" s="411">
        <f>'[3]2017-2016'!M121</f>
        <v>105.66659035870578</v>
      </c>
      <c r="K131" s="450">
        <f>'[3]2017-2016'!N121</f>
        <v>119.6708262819714</v>
      </c>
      <c r="L131" s="434" t="s">
        <v>2012</v>
      </c>
    </row>
    <row r="132" spans="1:12" s="284" customFormat="1" ht="15.95" customHeight="1">
      <c r="A132" s="424">
        <v>4</v>
      </c>
      <c r="B132" s="424"/>
      <c r="C132" s="424" t="s">
        <v>2081</v>
      </c>
      <c r="D132" s="424" t="s">
        <v>2081</v>
      </c>
      <c r="E132" s="431" t="s">
        <v>1930</v>
      </c>
      <c r="F132" s="408">
        <f>'[3]2017-2016'!G122</f>
        <v>105.66659035870573</v>
      </c>
      <c r="G132" s="409">
        <f>'[3]2017-2016'!H122</f>
        <v>119.67082628197137</v>
      </c>
      <c r="H132" s="437" t="s">
        <v>368</v>
      </c>
      <c r="I132" s="437" t="s">
        <v>368</v>
      </c>
      <c r="J132" s="409">
        <f>'[3]2017-2016'!M122</f>
        <v>105.66659035870578</v>
      </c>
      <c r="K132" s="410">
        <f>'[3]2017-2016'!N122</f>
        <v>119.6708262819714</v>
      </c>
      <c r="L132" s="436" t="s">
        <v>2012</v>
      </c>
    </row>
    <row r="133" spans="1:12" s="284" customFormat="1" ht="15.95" customHeight="1">
      <c r="E133" s="568" t="s">
        <v>1764</v>
      </c>
      <c r="F133" s="569"/>
      <c r="G133" s="569"/>
      <c r="H133" s="569"/>
      <c r="I133" s="486" t="s">
        <v>1763</v>
      </c>
      <c r="J133" s="486"/>
      <c r="K133" s="486"/>
      <c r="L133" s="485"/>
    </row>
    <row r="134" spans="1:12" s="284" customFormat="1" ht="16.5" customHeight="1">
      <c r="E134" s="243"/>
      <c r="G134" s="310"/>
      <c r="I134" s="310"/>
      <c r="K134" s="310"/>
    </row>
    <row r="135" spans="1:12" s="284" customFormat="1" ht="16.5" customHeight="1">
      <c r="E135" s="243"/>
      <c r="G135" s="310"/>
      <c r="I135" s="310"/>
      <c r="K135" s="310"/>
    </row>
    <row r="136" spans="1:12" s="284" customFormat="1" ht="16.5" customHeight="1">
      <c r="E136" s="243"/>
      <c r="G136" s="310"/>
      <c r="I136" s="310"/>
      <c r="K136" s="310"/>
    </row>
    <row r="137" spans="1:12" s="284" customFormat="1" ht="16.5" customHeight="1">
      <c r="E137" s="243"/>
      <c r="G137" s="310"/>
      <c r="I137" s="310"/>
      <c r="K137" s="310"/>
    </row>
    <row r="138" spans="1:12" s="284" customFormat="1" ht="16.5" customHeight="1">
      <c r="E138" s="243"/>
      <c r="G138" s="310"/>
      <c r="I138" s="310"/>
      <c r="K138" s="310"/>
    </row>
    <row r="139" spans="1:12" s="284" customFormat="1" ht="16.5" customHeight="1">
      <c r="E139" s="243"/>
      <c r="G139" s="310"/>
      <c r="I139" s="310"/>
      <c r="K139" s="310"/>
    </row>
    <row r="140" spans="1:12" s="284" customFormat="1" ht="16.5" customHeight="1">
      <c r="E140" s="243"/>
      <c r="G140" s="310"/>
      <c r="I140" s="310"/>
      <c r="K140" s="310"/>
    </row>
    <row r="141" spans="1:12" s="284" customFormat="1" ht="16.5" customHeight="1">
      <c r="E141" s="243"/>
      <c r="G141" s="310"/>
      <c r="I141" s="310"/>
      <c r="K141" s="310"/>
    </row>
    <row r="142" spans="1:12" s="284" customFormat="1" ht="16.5" customHeight="1">
      <c r="E142" s="243"/>
      <c r="G142" s="310"/>
      <c r="I142" s="310"/>
      <c r="K142" s="310"/>
    </row>
    <row r="143" spans="1:12" s="284" customFormat="1" ht="16.5" customHeight="1">
      <c r="E143" s="243"/>
      <c r="G143" s="310"/>
      <c r="I143" s="310"/>
      <c r="K143" s="310"/>
    </row>
    <row r="144" spans="1:12" s="284" customFormat="1" ht="16.5" customHeight="1">
      <c r="E144" s="243"/>
      <c r="G144" s="310"/>
      <c r="I144" s="310"/>
      <c r="K144" s="310"/>
    </row>
    <row r="145" spans="5:11" s="284" customFormat="1" ht="16.5" customHeight="1">
      <c r="E145" s="243"/>
      <c r="G145" s="310"/>
      <c r="I145" s="310"/>
      <c r="K145" s="310"/>
    </row>
    <row r="146" spans="5:11" s="284" customFormat="1" ht="16.5" customHeight="1">
      <c r="E146" s="243"/>
      <c r="G146" s="310"/>
      <c r="I146" s="310"/>
      <c r="K146" s="310"/>
    </row>
    <row r="147" spans="5:11" s="284" customFormat="1" ht="16.5" customHeight="1">
      <c r="E147" s="243"/>
      <c r="G147" s="310"/>
      <c r="I147" s="310"/>
      <c r="K147" s="310"/>
    </row>
    <row r="148" spans="5:11" s="284" customFormat="1" ht="16.5" customHeight="1">
      <c r="E148" s="243"/>
      <c r="G148" s="310"/>
      <c r="I148" s="310"/>
      <c r="K148" s="310"/>
    </row>
    <row r="149" spans="5:11" s="284" customFormat="1" ht="16.5" customHeight="1">
      <c r="E149" s="243"/>
      <c r="G149" s="310"/>
      <c r="I149" s="310"/>
      <c r="K149" s="310"/>
    </row>
    <row r="150" spans="5:11" s="284" customFormat="1" ht="16.5" customHeight="1">
      <c r="E150" s="243"/>
      <c r="G150" s="310"/>
      <c r="I150" s="310"/>
      <c r="K150" s="310"/>
    </row>
    <row r="151" spans="5:11" s="284" customFormat="1" ht="16.5" customHeight="1">
      <c r="E151" s="243"/>
      <c r="G151" s="310"/>
      <c r="I151" s="310"/>
      <c r="K151" s="310"/>
    </row>
    <row r="152" spans="5:11" s="284" customFormat="1" ht="16.5" customHeight="1">
      <c r="E152" s="243"/>
      <c r="G152" s="310"/>
      <c r="I152" s="310"/>
      <c r="K152" s="310"/>
    </row>
    <row r="153" spans="5:11" s="284" customFormat="1" ht="16.5" customHeight="1">
      <c r="E153" s="243"/>
      <c r="G153" s="310"/>
      <c r="I153" s="310"/>
      <c r="K153" s="310"/>
    </row>
    <row r="154" spans="5:11" s="284" customFormat="1" ht="16.5" customHeight="1">
      <c r="E154" s="243"/>
      <c r="G154" s="310"/>
      <c r="I154" s="310"/>
      <c r="K154" s="310"/>
    </row>
    <row r="155" spans="5:11" s="284" customFormat="1" ht="16.5" customHeight="1">
      <c r="E155" s="243"/>
      <c r="G155" s="310"/>
      <c r="I155" s="310"/>
      <c r="K155" s="310"/>
    </row>
    <row r="156" spans="5:11" s="284" customFormat="1" ht="16.5" customHeight="1">
      <c r="E156" s="243"/>
      <c r="G156" s="310"/>
      <c r="I156" s="310"/>
      <c r="K156" s="310"/>
    </row>
    <row r="157" spans="5:11" s="284" customFormat="1" ht="16.5" customHeight="1">
      <c r="E157" s="243"/>
      <c r="G157" s="310"/>
      <c r="I157" s="310"/>
      <c r="K157" s="310"/>
    </row>
    <row r="158" spans="5:11" s="284" customFormat="1" ht="16.5" customHeight="1">
      <c r="E158" s="243"/>
      <c r="G158" s="310"/>
      <c r="I158" s="310"/>
      <c r="K158" s="310"/>
    </row>
    <row r="159" spans="5:11" s="284" customFormat="1" ht="16.5" customHeight="1">
      <c r="E159" s="243"/>
      <c r="G159" s="310"/>
      <c r="I159" s="310"/>
      <c r="K159" s="310"/>
    </row>
    <row r="160" spans="5:11" s="284" customFormat="1" ht="16.5" customHeight="1">
      <c r="E160" s="243"/>
      <c r="G160" s="310"/>
      <c r="I160" s="310"/>
      <c r="K160" s="310"/>
    </row>
    <row r="161" spans="5:11" s="284" customFormat="1" ht="16.5" customHeight="1">
      <c r="E161" s="243"/>
      <c r="G161" s="310"/>
      <c r="I161" s="310"/>
      <c r="K161" s="310"/>
    </row>
    <row r="162" spans="5:11" s="284" customFormat="1" ht="16.5" customHeight="1">
      <c r="E162" s="243"/>
      <c r="G162" s="310"/>
      <c r="I162" s="310"/>
      <c r="K162" s="310"/>
    </row>
    <row r="163" spans="5:11" s="284" customFormat="1" ht="16.5" customHeight="1">
      <c r="E163" s="243"/>
      <c r="G163" s="310"/>
      <c r="I163" s="310"/>
      <c r="K163" s="310"/>
    </row>
    <row r="164" spans="5:11" s="284" customFormat="1" ht="16.5" customHeight="1">
      <c r="E164" s="243"/>
      <c r="G164" s="310"/>
      <c r="I164" s="310"/>
      <c r="K164" s="310"/>
    </row>
    <row r="165" spans="5:11" s="284" customFormat="1" ht="16.5" customHeight="1">
      <c r="E165" s="243"/>
      <c r="G165" s="310"/>
      <c r="I165" s="310"/>
      <c r="K165" s="310"/>
    </row>
    <row r="166" spans="5:11" s="284" customFormat="1" ht="16.5" customHeight="1">
      <c r="E166" s="243"/>
      <c r="G166" s="310"/>
      <c r="I166" s="310"/>
      <c r="K166" s="310"/>
    </row>
    <row r="167" spans="5:11" s="284" customFormat="1" ht="16.5" customHeight="1">
      <c r="E167" s="243"/>
      <c r="G167" s="310"/>
      <c r="I167" s="310"/>
      <c r="K167" s="310"/>
    </row>
    <row r="168" spans="5:11" s="284" customFormat="1" ht="16.5" customHeight="1">
      <c r="E168" s="243"/>
      <c r="G168" s="310"/>
      <c r="I168" s="310"/>
      <c r="K168" s="310"/>
    </row>
    <row r="169" spans="5:11" s="284" customFormat="1" ht="16.5" customHeight="1">
      <c r="E169" s="243"/>
      <c r="G169" s="310"/>
      <c r="I169" s="310"/>
      <c r="K169" s="310"/>
    </row>
    <row r="170" spans="5:11" s="284" customFormat="1" ht="16.5" customHeight="1">
      <c r="E170" s="243"/>
      <c r="G170" s="310"/>
      <c r="I170" s="310"/>
      <c r="K170" s="310"/>
    </row>
    <row r="171" spans="5:11" s="284" customFormat="1" ht="16.5" customHeight="1">
      <c r="E171" s="243"/>
      <c r="G171" s="310"/>
      <c r="I171" s="310"/>
      <c r="K171" s="310"/>
    </row>
    <row r="172" spans="5:11" s="284" customFormat="1" ht="16.5" customHeight="1">
      <c r="E172" s="243"/>
      <c r="G172" s="310"/>
      <c r="I172" s="310"/>
      <c r="K172" s="310"/>
    </row>
    <row r="173" spans="5:11" s="284" customFormat="1" ht="16.5" customHeight="1">
      <c r="E173" s="243"/>
      <c r="G173" s="310"/>
      <c r="I173" s="310"/>
      <c r="K173" s="310"/>
    </row>
    <row r="174" spans="5:11" s="284" customFormat="1" ht="16.5" customHeight="1">
      <c r="E174" s="243"/>
      <c r="G174" s="310"/>
      <c r="I174" s="310"/>
      <c r="K174" s="310"/>
    </row>
    <row r="175" spans="5:11" s="284" customFormat="1" ht="16.5" customHeight="1">
      <c r="E175" s="243"/>
      <c r="G175" s="310"/>
      <c r="I175" s="310"/>
      <c r="K175" s="310"/>
    </row>
    <row r="176" spans="5:11" s="284" customFormat="1" ht="16.5" customHeight="1">
      <c r="E176" s="243"/>
      <c r="G176" s="310"/>
      <c r="I176" s="310"/>
      <c r="K176" s="310"/>
    </row>
    <row r="177" spans="5:11" s="284" customFormat="1" ht="16.5" customHeight="1">
      <c r="E177" s="243"/>
      <c r="G177" s="310"/>
      <c r="I177" s="310"/>
      <c r="K177" s="310"/>
    </row>
    <row r="178" spans="5:11" s="284" customFormat="1" ht="16.5" customHeight="1">
      <c r="E178" s="243"/>
      <c r="G178" s="310"/>
      <c r="I178" s="310"/>
      <c r="K178" s="310"/>
    </row>
    <row r="179" spans="5:11" s="284" customFormat="1" ht="16.5" customHeight="1">
      <c r="E179" s="243"/>
      <c r="G179" s="310"/>
      <c r="I179" s="310"/>
      <c r="K179" s="310"/>
    </row>
    <row r="180" spans="5:11" s="284" customFormat="1" ht="16.5" customHeight="1">
      <c r="E180" s="243"/>
      <c r="G180" s="310"/>
      <c r="I180" s="310"/>
      <c r="K180" s="310"/>
    </row>
    <row r="181" spans="5:11" s="284" customFormat="1" ht="16.5" customHeight="1">
      <c r="E181" s="243"/>
      <c r="G181" s="310"/>
      <c r="I181" s="310"/>
      <c r="K181" s="310"/>
    </row>
    <row r="182" spans="5:11" s="284" customFormat="1" ht="16.5" customHeight="1">
      <c r="E182" s="243"/>
      <c r="G182" s="310"/>
      <c r="I182" s="310"/>
      <c r="K182" s="310"/>
    </row>
    <row r="183" spans="5:11" s="284" customFormat="1" ht="16.5" customHeight="1">
      <c r="E183" s="243"/>
      <c r="G183" s="310"/>
      <c r="I183" s="310"/>
      <c r="K183" s="310"/>
    </row>
    <row r="184" spans="5:11" s="284" customFormat="1" ht="16.5" customHeight="1">
      <c r="E184" s="243"/>
      <c r="G184" s="310"/>
      <c r="I184" s="310"/>
      <c r="K184" s="310"/>
    </row>
    <row r="185" spans="5:11" s="284" customFormat="1" ht="16.5" customHeight="1">
      <c r="E185" s="243"/>
      <c r="G185" s="310"/>
      <c r="I185" s="310"/>
      <c r="K185" s="310"/>
    </row>
    <row r="186" spans="5:11" s="284" customFormat="1" ht="16.5" customHeight="1">
      <c r="E186" s="243"/>
      <c r="G186" s="310"/>
      <c r="I186" s="310"/>
      <c r="K186" s="310"/>
    </row>
    <row r="187" spans="5:11" s="284" customFormat="1" ht="16.5" customHeight="1">
      <c r="E187" s="243"/>
      <c r="G187" s="310"/>
      <c r="I187" s="310"/>
      <c r="K187" s="310"/>
    </row>
    <row r="188" spans="5:11" s="284" customFormat="1" ht="16.5" customHeight="1">
      <c r="E188" s="243"/>
      <c r="G188" s="310"/>
      <c r="I188" s="310"/>
      <c r="K188" s="310"/>
    </row>
    <row r="189" spans="5:11" s="284" customFormat="1" ht="16.5" customHeight="1">
      <c r="E189" s="243"/>
      <c r="G189" s="310"/>
      <c r="I189" s="310"/>
      <c r="K189" s="310"/>
    </row>
    <row r="190" spans="5:11" s="284" customFormat="1" ht="16.5" customHeight="1">
      <c r="E190" s="243"/>
      <c r="G190" s="310"/>
      <c r="I190" s="310"/>
      <c r="K190" s="310"/>
    </row>
    <row r="191" spans="5:11" s="284" customFormat="1" ht="16.5" customHeight="1">
      <c r="E191" s="243"/>
      <c r="G191" s="310"/>
      <c r="I191" s="310"/>
      <c r="K191" s="310"/>
    </row>
    <row r="192" spans="5:11" s="284" customFormat="1" ht="16.5" customHeight="1">
      <c r="E192" s="243"/>
      <c r="G192" s="310"/>
      <c r="I192" s="310"/>
      <c r="K192" s="310"/>
    </row>
    <row r="193" spans="5:11" s="284" customFormat="1" ht="16.5" customHeight="1">
      <c r="E193" s="243"/>
      <c r="G193" s="310"/>
      <c r="I193" s="310"/>
      <c r="K193" s="310"/>
    </row>
    <row r="194" spans="5:11" s="284" customFormat="1" ht="16.5" customHeight="1">
      <c r="E194" s="243"/>
      <c r="G194" s="310"/>
      <c r="I194" s="310"/>
      <c r="K194" s="310"/>
    </row>
    <row r="195" spans="5:11" s="284" customFormat="1" ht="16.5" customHeight="1">
      <c r="E195" s="243"/>
      <c r="G195" s="310"/>
      <c r="I195" s="310"/>
      <c r="K195" s="310"/>
    </row>
    <row r="196" spans="5:11" s="284" customFormat="1" ht="16.5" customHeight="1">
      <c r="E196" s="243"/>
      <c r="G196" s="310"/>
      <c r="I196" s="310"/>
      <c r="K196" s="310"/>
    </row>
    <row r="197" spans="5:11" s="284" customFormat="1" ht="16.5" customHeight="1">
      <c r="E197" s="243"/>
      <c r="G197" s="310"/>
      <c r="I197" s="310"/>
      <c r="K197" s="310"/>
    </row>
    <row r="198" spans="5:11" s="284" customFormat="1" ht="16.5" customHeight="1">
      <c r="E198" s="243"/>
      <c r="G198" s="310"/>
      <c r="I198" s="310"/>
      <c r="K198" s="310"/>
    </row>
    <row r="199" spans="5:11" s="284" customFormat="1" ht="16.5" customHeight="1">
      <c r="E199" s="243"/>
      <c r="G199" s="310"/>
      <c r="I199" s="310"/>
      <c r="K199" s="310"/>
    </row>
    <row r="200" spans="5:11" s="284" customFormat="1" ht="16.5" customHeight="1">
      <c r="E200" s="243"/>
      <c r="G200" s="310"/>
      <c r="I200" s="310"/>
      <c r="K200" s="310"/>
    </row>
    <row r="201" spans="5:11" s="284" customFormat="1" ht="16.5" customHeight="1">
      <c r="E201" s="243"/>
      <c r="G201" s="310"/>
      <c r="I201" s="310"/>
      <c r="K201" s="310"/>
    </row>
    <row r="202" spans="5:11" s="284" customFormat="1" ht="16.5" customHeight="1">
      <c r="E202" s="243"/>
      <c r="G202" s="310"/>
      <c r="I202" s="310"/>
      <c r="K202" s="310"/>
    </row>
    <row r="203" spans="5:11" s="284" customFormat="1" ht="16.5" customHeight="1">
      <c r="E203" s="243"/>
      <c r="G203" s="310"/>
      <c r="I203" s="310"/>
      <c r="K203" s="310"/>
    </row>
    <row r="204" spans="5:11" s="284" customFormat="1" ht="16.5" customHeight="1">
      <c r="E204" s="243"/>
      <c r="G204" s="310"/>
      <c r="I204" s="310"/>
      <c r="K204" s="310"/>
    </row>
    <row r="205" spans="5:11" s="284" customFormat="1" ht="16.5" customHeight="1">
      <c r="E205" s="243"/>
      <c r="G205" s="310"/>
      <c r="I205" s="310"/>
      <c r="K205" s="310"/>
    </row>
    <row r="206" spans="5:11" s="284" customFormat="1" ht="16.5" customHeight="1">
      <c r="E206" s="243"/>
      <c r="G206" s="310"/>
      <c r="I206" s="310"/>
      <c r="K206" s="310"/>
    </row>
    <row r="207" spans="5:11" s="284" customFormat="1" ht="16.5" customHeight="1">
      <c r="E207" s="243"/>
      <c r="G207" s="310"/>
      <c r="I207" s="310"/>
      <c r="K207" s="310"/>
    </row>
    <row r="208" spans="5:11" s="284" customFormat="1" ht="16.5" customHeight="1">
      <c r="E208" s="243"/>
      <c r="G208" s="310"/>
      <c r="I208" s="310"/>
      <c r="K208" s="310"/>
    </row>
    <row r="209" spans="5:11" s="284" customFormat="1" ht="16.5" customHeight="1">
      <c r="E209" s="243"/>
      <c r="G209" s="310"/>
      <c r="I209" s="310"/>
      <c r="K209" s="310"/>
    </row>
    <row r="210" spans="5:11" s="284" customFormat="1" ht="16.5" customHeight="1">
      <c r="E210" s="243"/>
      <c r="G210" s="310"/>
      <c r="I210" s="310"/>
      <c r="K210" s="310"/>
    </row>
    <row r="211" spans="5:11" s="284" customFormat="1" ht="16.5" customHeight="1">
      <c r="E211" s="243"/>
      <c r="G211" s="310"/>
      <c r="I211" s="310"/>
      <c r="K211" s="310"/>
    </row>
    <row r="212" spans="5:11" s="284" customFormat="1" ht="16.5" customHeight="1">
      <c r="E212" s="243"/>
      <c r="G212" s="310"/>
      <c r="I212" s="310"/>
      <c r="K212" s="310"/>
    </row>
    <row r="213" spans="5:11" s="284" customFormat="1" ht="16.5" customHeight="1">
      <c r="E213" s="243"/>
      <c r="G213" s="310"/>
      <c r="I213" s="310"/>
      <c r="K213" s="310"/>
    </row>
    <row r="214" spans="5:11" s="284" customFormat="1" ht="16.5" customHeight="1">
      <c r="E214" s="243"/>
      <c r="G214" s="310"/>
      <c r="I214" s="310"/>
      <c r="K214" s="310"/>
    </row>
    <row r="215" spans="5:11" s="284" customFormat="1" ht="16.5" customHeight="1">
      <c r="E215" s="243"/>
      <c r="G215" s="310"/>
      <c r="I215" s="310"/>
      <c r="K215" s="310"/>
    </row>
    <row r="216" spans="5:11" s="284" customFormat="1" ht="16.5" customHeight="1">
      <c r="E216" s="243"/>
      <c r="G216" s="310"/>
      <c r="I216" s="310"/>
      <c r="K216" s="310"/>
    </row>
    <row r="217" spans="5:11" s="284" customFormat="1" ht="16.5" customHeight="1">
      <c r="E217" s="243"/>
      <c r="G217" s="310"/>
      <c r="I217" s="310"/>
      <c r="K217" s="310"/>
    </row>
    <row r="218" spans="5:11" s="284" customFormat="1" ht="16.5" customHeight="1">
      <c r="E218" s="243"/>
      <c r="G218" s="310"/>
      <c r="I218" s="310"/>
      <c r="K218" s="310"/>
    </row>
    <row r="219" spans="5:11" s="284" customFormat="1" ht="16.5" customHeight="1">
      <c r="E219" s="243"/>
      <c r="G219" s="310"/>
      <c r="I219" s="310"/>
      <c r="K219" s="310"/>
    </row>
    <row r="220" spans="5:11" s="284" customFormat="1" ht="16.5" customHeight="1">
      <c r="E220" s="243"/>
      <c r="G220" s="310"/>
      <c r="I220" s="310"/>
      <c r="K220" s="310"/>
    </row>
    <row r="221" spans="5:11" s="284" customFormat="1" ht="16.5" customHeight="1">
      <c r="E221" s="243"/>
      <c r="G221" s="310"/>
      <c r="I221" s="310"/>
      <c r="K221" s="310"/>
    </row>
    <row r="222" spans="5:11" s="284" customFormat="1" ht="16.5" customHeight="1">
      <c r="E222" s="243"/>
      <c r="G222" s="310"/>
      <c r="I222" s="310"/>
      <c r="K222" s="310"/>
    </row>
    <row r="223" spans="5:11" s="284" customFormat="1" ht="16.5" customHeight="1">
      <c r="E223" s="243"/>
      <c r="G223" s="310"/>
      <c r="I223" s="310"/>
      <c r="K223" s="310"/>
    </row>
    <row r="224" spans="5:11" s="284" customFormat="1" ht="16.5" customHeight="1">
      <c r="E224" s="243"/>
      <c r="G224" s="310"/>
      <c r="I224" s="310"/>
      <c r="K224" s="310"/>
    </row>
    <row r="225" spans="5:11" s="284" customFormat="1" ht="16.5" customHeight="1">
      <c r="E225" s="243"/>
      <c r="G225" s="310"/>
      <c r="I225" s="310"/>
      <c r="K225" s="310"/>
    </row>
    <row r="226" spans="5:11" s="284" customFormat="1" ht="16.5" customHeight="1">
      <c r="E226" s="243"/>
      <c r="G226" s="310"/>
      <c r="I226" s="310"/>
      <c r="K226" s="310"/>
    </row>
    <row r="227" spans="5:11" s="284" customFormat="1" ht="16.5" customHeight="1">
      <c r="E227" s="243"/>
      <c r="G227" s="310"/>
      <c r="I227" s="310"/>
      <c r="K227" s="310"/>
    </row>
    <row r="228" spans="5:11" s="284" customFormat="1" ht="16.5" customHeight="1">
      <c r="E228" s="243"/>
      <c r="G228" s="310"/>
      <c r="I228" s="310"/>
      <c r="K228" s="310"/>
    </row>
    <row r="229" spans="5:11" s="284" customFormat="1" ht="16.5" customHeight="1">
      <c r="E229" s="243"/>
      <c r="G229" s="310"/>
      <c r="I229" s="310"/>
      <c r="K229" s="310"/>
    </row>
    <row r="230" spans="5:11" s="284" customFormat="1" ht="16.5" customHeight="1">
      <c r="E230" s="243"/>
      <c r="G230" s="310"/>
      <c r="I230" s="310"/>
      <c r="K230" s="310"/>
    </row>
    <row r="231" spans="5:11" s="284" customFormat="1" ht="16.5" customHeight="1">
      <c r="E231" s="243"/>
      <c r="G231" s="310"/>
      <c r="I231" s="310"/>
      <c r="K231" s="310"/>
    </row>
    <row r="232" spans="5:11" s="284" customFormat="1" ht="16.5" customHeight="1">
      <c r="E232" s="243"/>
      <c r="G232" s="310"/>
      <c r="I232" s="310"/>
      <c r="K232" s="310"/>
    </row>
    <row r="233" spans="5:11" s="284" customFormat="1" ht="16.5" customHeight="1">
      <c r="E233" s="243"/>
      <c r="G233" s="310"/>
      <c r="I233" s="310"/>
      <c r="K233" s="310"/>
    </row>
    <row r="234" spans="5:11" s="284" customFormat="1" ht="16.5" customHeight="1">
      <c r="E234" s="243"/>
      <c r="G234" s="310"/>
      <c r="I234" s="310"/>
      <c r="K234" s="310"/>
    </row>
    <row r="235" spans="5:11" s="284" customFormat="1" ht="16.5" customHeight="1">
      <c r="E235" s="243"/>
      <c r="G235" s="310"/>
      <c r="I235" s="310"/>
      <c r="K235" s="310"/>
    </row>
    <row r="236" spans="5:11" s="284" customFormat="1" ht="16.5" customHeight="1">
      <c r="E236" s="243"/>
      <c r="G236" s="310"/>
      <c r="I236" s="310"/>
      <c r="K236" s="310"/>
    </row>
    <row r="237" spans="5:11" s="284" customFormat="1" ht="16.5" customHeight="1">
      <c r="E237" s="243"/>
      <c r="G237" s="310"/>
      <c r="I237" s="310"/>
      <c r="K237" s="310"/>
    </row>
    <row r="238" spans="5:11" s="284" customFormat="1" ht="16.5" customHeight="1">
      <c r="E238" s="243"/>
      <c r="G238" s="310"/>
      <c r="I238" s="310"/>
      <c r="K238" s="310"/>
    </row>
    <row r="239" spans="5:11" s="284" customFormat="1" ht="16.5" customHeight="1">
      <c r="E239" s="243"/>
      <c r="G239" s="310"/>
      <c r="I239" s="310"/>
      <c r="K239" s="310"/>
    </row>
    <row r="240" spans="5:11" s="284" customFormat="1" ht="16.5" customHeight="1">
      <c r="E240" s="243"/>
      <c r="G240" s="310"/>
      <c r="I240" s="310"/>
      <c r="K240" s="310"/>
    </row>
    <row r="241" spans="5:11" s="284" customFormat="1" ht="16.5" customHeight="1">
      <c r="E241" s="243"/>
      <c r="G241" s="310"/>
      <c r="I241" s="310"/>
      <c r="K241" s="310"/>
    </row>
    <row r="242" spans="5:11" s="284" customFormat="1" ht="16.5" customHeight="1">
      <c r="E242" s="243"/>
      <c r="G242" s="310"/>
      <c r="I242" s="310"/>
      <c r="K242" s="310"/>
    </row>
    <row r="243" spans="5:11" s="284" customFormat="1" ht="16.5" customHeight="1">
      <c r="E243" s="243"/>
      <c r="G243" s="310"/>
      <c r="I243" s="310"/>
      <c r="K243" s="310"/>
    </row>
    <row r="244" spans="5:11" s="284" customFormat="1" ht="16.5" customHeight="1">
      <c r="E244" s="243"/>
      <c r="G244" s="310"/>
      <c r="I244" s="310"/>
      <c r="K244" s="310"/>
    </row>
    <row r="245" spans="5:11" s="284" customFormat="1" ht="16.5" customHeight="1">
      <c r="E245" s="243"/>
      <c r="G245" s="310"/>
      <c r="I245" s="310"/>
      <c r="K245" s="310"/>
    </row>
    <row r="246" spans="5:11" s="284" customFormat="1" ht="16.5" customHeight="1">
      <c r="E246" s="243"/>
      <c r="G246" s="310"/>
      <c r="I246" s="310"/>
      <c r="K246" s="310"/>
    </row>
    <row r="247" spans="5:11" s="284" customFormat="1" ht="16.5" customHeight="1">
      <c r="E247" s="243"/>
      <c r="G247" s="310"/>
      <c r="I247" s="310"/>
      <c r="K247" s="310"/>
    </row>
    <row r="248" spans="5:11" s="284" customFormat="1" ht="16.5" customHeight="1">
      <c r="E248" s="243"/>
      <c r="G248" s="310"/>
      <c r="I248" s="310"/>
      <c r="K248" s="310"/>
    </row>
    <row r="249" spans="5:11" s="284" customFormat="1" ht="16.5" customHeight="1">
      <c r="E249" s="243"/>
      <c r="G249" s="310"/>
      <c r="I249" s="310"/>
      <c r="K249" s="310"/>
    </row>
    <row r="250" spans="5:11" s="284" customFormat="1" ht="16.5" customHeight="1">
      <c r="E250" s="243"/>
      <c r="G250" s="310"/>
      <c r="I250" s="310"/>
      <c r="K250" s="310"/>
    </row>
    <row r="251" spans="5:11" s="284" customFormat="1" ht="16.5" customHeight="1">
      <c r="E251" s="243"/>
      <c r="G251" s="310"/>
      <c r="I251" s="310"/>
      <c r="K251" s="310"/>
    </row>
    <row r="252" spans="5:11" s="284" customFormat="1" ht="16.5" customHeight="1">
      <c r="E252" s="243"/>
      <c r="G252" s="310"/>
      <c r="I252" s="310"/>
      <c r="K252" s="310"/>
    </row>
    <row r="253" spans="5:11" s="284" customFormat="1" ht="16.5" customHeight="1">
      <c r="E253" s="243"/>
      <c r="G253" s="310"/>
      <c r="I253" s="310"/>
      <c r="K253" s="310"/>
    </row>
    <row r="254" spans="5:11" s="284" customFormat="1" ht="16.5" customHeight="1">
      <c r="E254" s="243"/>
      <c r="G254" s="310"/>
      <c r="I254" s="310"/>
      <c r="K254" s="310"/>
    </row>
    <row r="255" spans="5:11" s="284" customFormat="1" ht="16.5" customHeight="1">
      <c r="E255" s="243"/>
      <c r="G255" s="310"/>
      <c r="I255" s="310"/>
      <c r="K255" s="310"/>
    </row>
    <row r="256" spans="5:11" s="284" customFormat="1" ht="16.5" customHeight="1">
      <c r="E256" s="243"/>
      <c r="G256" s="310"/>
      <c r="I256" s="310"/>
      <c r="K256" s="310"/>
    </row>
    <row r="257" spans="5:11" s="284" customFormat="1" ht="16.5" customHeight="1">
      <c r="E257" s="243"/>
      <c r="G257" s="310"/>
      <c r="I257" s="310"/>
      <c r="K257" s="310"/>
    </row>
    <row r="258" spans="5:11" s="284" customFormat="1" ht="16.5" customHeight="1">
      <c r="E258" s="243"/>
      <c r="G258" s="310"/>
      <c r="I258" s="310"/>
      <c r="K258" s="310"/>
    </row>
    <row r="259" spans="5:11" s="284" customFormat="1" ht="16.5" customHeight="1">
      <c r="E259" s="243"/>
      <c r="G259" s="310"/>
      <c r="I259" s="310"/>
      <c r="K259" s="310"/>
    </row>
    <row r="260" spans="5:11" s="284" customFormat="1" ht="16.5" customHeight="1">
      <c r="E260" s="243"/>
      <c r="G260" s="310"/>
      <c r="I260" s="310"/>
      <c r="K260" s="310"/>
    </row>
    <row r="261" spans="5:11" s="284" customFormat="1" ht="16.5" customHeight="1">
      <c r="E261" s="243"/>
      <c r="G261" s="310"/>
      <c r="I261" s="310"/>
      <c r="K261" s="310"/>
    </row>
    <row r="262" spans="5:11" s="284" customFormat="1" ht="16.5" customHeight="1">
      <c r="E262" s="243"/>
      <c r="G262" s="310"/>
      <c r="I262" s="310"/>
      <c r="K262" s="310"/>
    </row>
    <row r="263" spans="5:11" s="284" customFormat="1" ht="16.5" customHeight="1">
      <c r="E263" s="243"/>
      <c r="G263" s="310"/>
      <c r="I263" s="310"/>
      <c r="K263" s="310"/>
    </row>
    <row r="264" spans="5:11" s="284" customFormat="1" ht="16.5" customHeight="1">
      <c r="E264" s="243"/>
      <c r="G264" s="310"/>
      <c r="I264" s="310"/>
      <c r="K264" s="310"/>
    </row>
    <row r="265" spans="5:11" s="284" customFormat="1" ht="16.5" customHeight="1">
      <c r="E265" s="243"/>
      <c r="G265" s="310"/>
      <c r="I265" s="310"/>
      <c r="K265" s="310"/>
    </row>
    <row r="266" spans="5:11" s="284" customFormat="1" ht="16.5" customHeight="1">
      <c r="E266" s="243"/>
      <c r="G266" s="310"/>
      <c r="I266" s="310"/>
      <c r="K266" s="310"/>
    </row>
    <row r="267" spans="5:11" s="284" customFormat="1" ht="16.5" customHeight="1">
      <c r="E267" s="243"/>
      <c r="G267" s="310"/>
      <c r="I267" s="310"/>
      <c r="K267" s="310"/>
    </row>
    <row r="268" spans="5:11" s="284" customFormat="1" ht="16.5" customHeight="1">
      <c r="E268" s="243"/>
      <c r="G268" s="310"/>
      <c r="I268" s="310"/>
      <c r="K268" s="310"/>
    </row>
    <row r="269" spans="5:11" s="284" customFormat="1" ht="16.5" customHeight="1">
      <c r="E269" s="243"/>
      <c r="G269" s="310"/>
      <c r="I269" s="310"/>
      <c r="K269" s="310"/>
    </row>
    <row r="270" spans="5:11" s="284" customFormat="1" ht="16.5" customHeight="1">
      <c r="E270" s="243"/>
      <c r="G270" s="310"/>
      <c r="I270" s="310"/>
      <c r="K270" s="310"/>
    </row>
    <row r="271" spans="5:11" s="284" customFormat="1" ht="16.5" customHeight="1">
      <c r="E271" s="243"/>
      <c r="G271" s="310"/>
      <c r="I271" s="310"/>
      <c r="K271" s="310"/>
    </row>
    <row r="272" spans="5:11" s="284" customFormat="1" ht="16.5" customHeight="1">
      <c r="E272" s="243"/>
      <c r="G272" s="310"/>
      <c r="I272" s="310"/>
      <c r="K272" s="310"/>
    </row>
    <row r="273" spans="5:12" s="284" customFormat="1" ht="16.5" customHeight="1">
      <c r="E273" s="243"/>
      <c r="G273" s="310"/>
      <c r="I273" s="310"/>
      <c r="K273" s="310"/>
    </row>
    <row r="274" spans="5:12" s="284" customFormat="1" ht="16.5" customHeight="1">
      <c r="E274" s="243"/>
      <c r="G274" s="310"/>
      <c r="I274" s="310"/>
      <c r="K274" s="310"/>
    </row>
    <row r="275" spans="5:12" s="284" customFormat="1" ht="16.5" customHeight="1">
      <c r="E275" s="243"/>
      <c r="G275" s="310"/>
      <c r="I275" s="310"/>
      <c r="K275" s="310"/>
    </row>
    <row r="276" spans="5:12" s="284" customFormat="1" ht="16.5" customHeight="1">
      <c r="E276" s="243"/>
      <c r="G276" s="310"/>
      <c r="I276" s="310"/>
      <c r="K276" s="310"/>
    </row>
    <row r="277" spans="5:12" s="284" customFormat="1" ht="16.5" customHeight="1">
      <c r="E277" s="243"/>
      <c r="G277" s="310"/>
      <c r="I277" s="310"/>
      <c r="K277" s="310"/>
    </row>
    <row r="278" spans="5:12" s="284" customFormat="1" ht="16.5" customHeight="1">
      <c r="E278" s="243"/>
      <c r="G278" s="310"/>
      <c r="I278" s="310"/>
      <c r="K278" s="310"/>
    </row>
    <row r="279" spans="5:12" s="284" customFormat="1" ht="16.5" customHeight="1">
      <c r="E279" s="243"/>
      <c r="G279" s="310"/>
      <c r="I279" s="310"/>
      <c r="K279" s="310"/>
    </row>
    <row r="280" spans="5:12" s="284" customFormat="1" ht="16.5" customHeight="1">
      <c r="E280" s="243"/>
      <c r="G280" s="310"/>
      <c r="I280" s="310"/>
      <c r="K280" s="310"/>
    </row>
    <row r="281" spans="5:12" s="284" customFormat="1" ht="16.5" customHeight="1">
      <c r="E281" s="243"/>
      <c r="G281" s="310"/>
      <c r="I281" s="310"/>
      <c r="K281" s="310"/>
    </row>
    <row r="282" spans="5:12" s="284" customFormat="1" ht="16.5" customHeight="1">
      <c r="E282" s="243"/>
      <c r="G282" s="310"/>
      <c r="I282" s="310"/>
      <c r="K282" s="310"/>
    </row>
    <row r="283" spans="5:12" s="284" customFormat="1" ht="16.5" customHeight="1">
      <c r="E283" s="243"/>
      <c r="G283" s="310"/>
      <c r="I283" s="310"/>
      <c r="K283" s="310"/>
    </row>
    <row r="284" spans="5:12" s="284" customFormat="1" ht="16.5" customHeight="1">
      <c r="E284" s="243"/>
      <c r="G284" s="310"/>
      <c r="I284" s="310"/>
      <c r="K284" s="310"/>
    </row>
    <row r="285" spans="5:12" ht="16.5" customHeight="1">
      <c r="L285" s="312"/>
    </row>
    <row r="286" spans="5:12" ht="16.5" customHeight="1">
      <c r="L286" s="312"/>
    </row>
    <row r="287" spans="5:12" ht="16.5" customHeight="1">
      <c r="L287" s="312"/>
    </row>
    <row r="288" spans="5:12" ht="16.5" customHeight="1">
      <c r="L288" s="312"/>
    </row>
    <row r="289" spans="12:12" ht="16.5" customHeight="1">
      <c r="L289" s="312"/>
    </row>
    <row r="290" spans="12:12" ht="16.5" customHeight="1">
      <c r="L290" s="312"/>
    </row>
    <row r="291" spans="12:12" ht="16.5" customHeight="1">
      <c r="L291" s="312"/>
    </row>
    <row r="292" spans="12:12" ht="16.5" customHeight="1">
      <c r="L292" s="312"/>
    </row>
    <row r="293" spans="12:12" ht="16.5" customHeight="1">
      <c r="L293" s="312"/>
    </row>
    <row r="294" spans="12:12" ht="16.5" customHeight="1">
      <c r="L294" s="312"/>
    </row>
    <row r="295" spans="12:12" ht="16.5" customHeight="1">
      <c r="L295" s="312"/>
    </row>
    <row r="296" spans="12:12" ht="16.5" customHeight="1">
      <c r="L296" s="312"/>
    </row>
    <row r="297" spans="12:12" ht="16.5" customHeight="1">
      <c r="L297" s="312"/>
    </row>
    <row r="298" spans="12:12" ht="16.5" customHeight="1">
      <c r="L298" s="312"/>
    </row>
    <row r="299" spans="12:12" ht="16.5" customHeight="1">
      <c r="L299" s="312"/>
    </row>
    <row r="300" spans="12:12" ht="16.5" customHeight="1">
      <c r="L300" s="312"/>
    </row>
    <row r="301" spans="12:12" ht="16.5" customHeight="1">
      <c r="L301" s="312"/>
    </row>
    <row r="302" spans="12:12" ht="16.5" customHeight="1">
      <c r="L302" s="312"/>
    </row>
    <row r="303" spans="12:12" ht="16.5" customHeight="1">
      <c r="L303" s="312"/>
    </row>
    <row r="304" spans="12:12" ht="16.5" customHeight="1">
      <c r="L304" s="312"/>
    </row>
    <row r="305" spans="12:12" ht="16.5" customHeight="1">
      <c r="L305" s="312"/>
    </row>
    <row r="306" spans="12:12" ht="16.5" customHeight="1">
      <c r="L306" s="312"/>
    </row>
    <row r="307" spans="12:12" ht="16.5" customHeight="1">
      <c r="L307" s="312"/>
    </row>
    <row r="308" spans="12:12" ht="16.5" customHeight="1">
      <c r="L308" s="312"/>
    </row>
    <row r="309" spans="12:12" ht="16.5" customHeight="1">
      <c r="L309" s="312"/>
    </row>
    <row r="310" spans="12:12" ht="16.5" customHeight="1">
      <c r="L310" s="312"/>
    </row>
    <row r="311" spans="12:12" ht="16.5" customHeight="1">
      <c r="L311" s="312"/>
    </row>
    <row r="312" spans="12:12" ht="16.5" customHeight="1">
      <c r="L312" s="312"/>
    </row>
    <row r="313" spans="12:12" ht="16.5" customHeight="1">
      <c r="L313" s="312"/>
    </row>
    <row r="314" spans="12:12" ht="16.5" customHeight="1">
      <c r="L314" s="312"/>
    </row>
    <row r="315" spans="12:12" ht="16.5" customHeight="1">
      <c r="L315" s="312"/>
    </row>
    <row r="316" spans="12:12" ht="16.5" customHeight="1">
      <c r="L316" s="312"/>
    </row>
    <row r="317" spans="12:12" ht="16.5" customHeight="1">
      <c r="L317" s="312"/>
    </row>
    <row r="318" spans="12:12" ht="16.5" customHeight="1">
      <c r="L318" s="312"/>
    </row>
    <row r="319" spans="12:12" ht="16.5" customHeight="1">
      <c r="L319" s="312"/>
    </row>
    <row r="320" spans="12:12" ht="16.5" customHeight="1">
      <c r="L320" s="312"/>
    </row>
    <row r="321" spans="12:12" ht="16.5" customHeight="1">
      <c r="L321" s="312"/>
    </row>
    <row r="322" spans="12:12" ht="16.5" customHeight="1">
      <c r="L322" s="312"/>
    </row>
    <row r="323" spans="12:12" ht="16.5" customHeight="1">
      <c r="L323" s="312"/>
    </row>
    <row r="324" spans="12:12" ht="16.5" customHeight="1">
      <c r="L324" s="312"/>
    </row>
    <row r="325" spans="12:12" ht="16.5" customHeight="1">
      <c r="L325" s="312"/>
    </row>
    <row r="326" spans="12:12" ht="16.5" customHeight="1">
      <c r="L326" s="312"/>
    </row>
    <row r="327" spans="12:12" ht="16.5" customHeight="1">
      <c r="L327" s="312"/>
    </row>
    <row r="328" spans="12:12" ht="16.5" customHeight="1">
      <c r="L328" s="312"/>
    </row>
    <row r="329" spans="12:12" ht="16.5" customHeight="1">
      <c r="L329" s="312"/>
    </row>
    <row r="330" spans="12:12" ht="16.5" customHeight="1">
      <c r="L330" s="312"/>
    </row>
    <row r="331" spans="12:12" ht="16.5" customHeight="1">
      <c r="L331" s="312"/>
    </row>
    <row r="332" spans="12:12" ht="16.5" customHeight="1">
      <c r="L332" s="312"/>
    </row>
    <row r="333" spans="12:12" ht="16.5" customHeight="1">
      <c r="L333" s="312"/>
    </row>
    <row r="334" spans="12:12" ht="16.5" customHeight="1">
      <c r="L334" s="312"/>
    </row>
    <row r="335" spans="12:12" ht="16.5" customHeight="1">
      <c r="L335" s="312"/>
    </row>
    <row r="336" spans="12:12" ht="16.5" customHeight="1">
      <c r="L336" s="312"/>
    </row>
    <row r="337" spans="12:12" ht="16.5" customHeight="1">
      <c r="L337" s="312"/>
    </row>
    <row r="338" spans="12:12" ht="16.5" customHeight="1">
      <c r="L338" s="312"/>
    </row>
    <row r="339" spans="12:12" ht="16.5" customHeight="1">
      <c r="L339" s="312"/>
    </row>
    <row r="340" spans="12:12" ht="16.5" customHeight="1">
      <c r="L340" s="312"/>
    </row>
    <row r="341" spans="12:12" ht="16.5" customHeight="1">
      <c r="L341" s="312"/>
    </row>
    <row r="342" spans="12:12" ht="16.5" customHeight="1">
      <c r="L342" s="312"/>
    </row>
    <row r="343" spans="12:12" ht="16.5" customHeight="1">
      <c r="L343" s="312"/>
    </row>
    <row r="344" spans="12:12" ht="16.5" customHeight="1">
      <c r="L344" s="312"/>
    </row>
    <row r="345" spans="12:12" ht="16.5" customHeight="1">
      <c r="L345" s="312"/>
    </row>
    <row r="346" spans="12:12" ht="16.5" customHeight="1">
      <c r="L346" s="312"/>
    </row>
    <row r="347" spans="12:12" ht="16.5" customHeight="1">
      <c r="L347" s="312"/>
    </row>
    <row r="348" spans="12:12" ht="16.5" customHeight="1">
      <c r="L348" s="312"/>
    </row>
    <row r="349" spans="12:12" ht="16.5" customHeight="1">
      <c r="L349" s="312"/>
    </row>
    <row r="350" spans="12:12" ht="16.5" customHeight="1">
      <c r="L350" s="312"/>
    </row>
    <row r="351" spans="12:12" ht="16.5" customHeight="1">
      <c r="L351" s="312"/>
    </row>
    <row r="352" spans="12:12" ht="16.5" customHeight="1">
      <c r="L352" s="312"/>
    </row>
    <row r="353" spans="12:12" ht="16.5" customHeight="1">
      <c r="L353" s="312"/>
    </row>
    <row r="354" spans="12:12" ht="16.5" customHeight="1">
      <c r="L354" s="312"/>
    </row>
    <row r="355" spans="12:12" ht="16.5" customHeight="1">
      <c r="L355" s="312"/>
    </row>
    <row r="356" spans="12:12" ht="16.5" customHeight="1">
      <c r="L356" s="312"/>
    </row>
    <row r="357" spans="12:12" ht="16.5" customHeight="1">
      <c r="L357" s="312"/>
    </row>
    <row r="358" spans="12:12" ht="16.5" customHeight="1">
      <c r="L358" s="312"/>
    </row>
    <row r="359" spans="12:12" ht="16.5" customHeight="1">
      <c r="L359" s="312"/>
    </row>
    <row r="360" spans="12:12" ht="16.5" customHeight="1">
      <c r="L360" s="312"/>
    </row>
    <row r="361" spans="12:12" ht="16.5" customHeight="1">
      <c r="L361" s="312"/>
    </row>
    <row r="362" spans="12:12" ht="16.5" customHeight="1">
      <c r="L362" s="312"/>
    </row>
    <row r="363" spans="12:12" ht="16.5" customHeight="1">
      <c r="L363" s="312"/>
    </row>
    <row r="364" spans="12:12" ht="16.5" customHeight="1">
      <c r="L364" s="312"/>
    </row>
    <row r="365" spans="12:12" ht="16.5" customHeight="1">
      <c r="L365" s="312"/>
    </row>
    <row r="366" spans="12:12" ht="16.5" customHeight="1">
      <c r="L366" s="312"/>
    </row>
    <row r="367" spans="12:12" ht="16.5" customHeight="1">
      <c r="L367" s="312"/>
    </row>
    <row r="368" spans="12:12" ht="16.5" customHeight="1">
      <c r="L368" s="312"/>
    </row>
    <row r="369" spans="12:12" ht="16.5" customHeight="1">
      <c r="L369" s="312"/>
    </row>
    <row r="370" spans="12:12" ht="16.5" customHeight="1">
      <c r="L370" s="312"/>
    </row>
    <row r="371" spans="12:12" ht="16.5" customHeight="1">
      <c r="L371" s="312"/>
    </row>
    <row r="372" spans="12:12" ht="16.5" customHeight="1">
      <c r="L372" s="312"/>
    </row>
    <row r="373" spans="12:12" ht="16.5" customHeight="1">
      <c r="L373" s="312"/>
    </row>
    <row r="374" spans="12:12" ht="16.5" customHeight="1">
      <c r="L374" s="312"/>
    </row>
    <row r="375" spans="12:12" ht="16.5" customHeight="1">
      <c r="L375" s="312"/>
    </row>
    <row r="376" spans="12:12" ht="16.5" customHeight="1">
      <c r="L376" s="312"/>
    </row>
    <row r="377" spans="12:12" ht="16.5" customHeight="1">
      <c r="L377" s="312"/>
    </row>
    <row r="378" spans="12:12" ht="16.5" customHeight="1">
      <c r="L378" s="312"/>
    </row>
    <row r="379" spans="12:12" ht="16.5" customHeight="1">
      <c r="L379" s="312"/>
    </row>
    <row r="380" spans="12:12" ht="16.5" customHeight="1">
      <c r="L380" s="312"/>
    </row>
    <row r="381" spans="12:12" ht="16.5" customHeight="1">
      <c r="L381" s="312"/>
    </row>
    <row r="382" spans="12:12" ht="16.5" customHeight="1">
      <c r="L382" s="312"/>
    </row>
    <row r="383" spans="12:12" ht="16.5" customHeight="1">
      <c r="L383" s="312"/>
    </row>
    <row r="384" spans="12:12" ht="16.5" customHeight="1">
      <c r="L384" s="312"/>
    </row>
    <row r="385" spans="12:12" ht="16.5" customHeight="1">
      <c r="L385" s="312"/>
    </row>
    <row r="386" spans="12:12" ht="16.5" customHeight="1">
      <c r="L386" s="312"/>
    </row>
    <row r="387" spans="12:12" ht="16.5" customHeight="1">
      <c r="L387" s="312"/>
    </row>
    <row r="388" spans="12:12" ht="16.5" customHeight="1">
      <c r="L388" s="312"/>
    </row>
    <row r="389" spans="12:12" ht="16.5" customHeight="1">
      <c r="L389" s="312"/>
    </row>
    <row r="390" spans="12:12" ht="16.5" customHeight="1">
      <c r="L390" s="312"/>
    </row>
    <row r="391" spans="12:12" ht="16.5" customHeight="1">
      <c r="L391" s="312"/>
    </row>
    <row r="392" spans="12:12" ht="16.5" customHeight="1">
      <c r="L392" s="312"/>
    </row>
    <row r="393" spans="12:12" ht="16.5" customHeight="1">
      <c r="L393" s="312"/>
    </row>
    <row r="394" spans="12:12" ht="16.5" customHeight="1">
      <c r="L394" s="312"/>
    </row>
    <row r="395" spans="12:12" ht="16.5" customHeight="1">
      <c r="L395" s="312"/>
    </row>
    <row r="396" spans="12:12" ht="16.5" customHeight="1">
      <c r="L396" s="312"/>
    </row>
    <row r="397" spans="12:12" ht="16.5" customHeight="1">
      <c r="L397" s="312"/>
    </row>
    <row r="398" spans="12:12" ht="16.5" customHeight="1">
      <c r="L398" s="312"/>
    </row>
    <row r="399" spans="12:12" ht="16.5" customHeight="1">
      <c r="L399" s="312"/>
    </row>
    <row r="400" spans="12:12" ht="16.5" customHeight="1">
      <c r="L400" s="312"/>
    </row>
    <row r="401" spans="12:12" ht="16.5" customHeight="1">
      <c r="L401" s="312"/>
    </row>
    <row r="402" spans="12:12" ht="16.5" customHeight="1">
      <c r="L402" s="312"/>
    </row>
    <row r="403" spans="12:12" ht="16.5" customHeight="1">
      <c r="L403" s="312"/>
    </row>
    <row r="404" spans="12:12" ht="16.5" customHeight="1">
      <c r="L404" s="312"/>
    </row>
    <row r="405" spans="12:12" ht="16.5" customHeight="1">
      <c r="L405" s="312"/>
    </row>
    <row r="406" spans="12:12" ht="16.5" customHeight="1">
      <c r="L406" s="312"/>
    </row>
    <row r="407" spans="12:12" ht="16.5" customHeight="1">
      <c r="L407" s="312"/>
    </row>
    <row r="408" spans="12:12" ht="16.5" customHeight="1">
      <c r="L408" s="312"/>
    </row>
    <row r="409" spans="12:12" ht="16.5" customHeight="1">
      <c r="L409" s="312"/>
    </row>
    <row r="410" spans="12:12" ht="16.5" customHeight="1">
      <c r="L410" s="312"/>
    </row>
    <row r="411" spans="12:12" ht="16.5" customHeight="1">
      <c r="L411" s="312"/>
    </row>
    <row r="412" spans="12:12" ht="16.5" customHeight="1">
      <c r="L412" s="312"/>
    </row>
    <row r="413" spans="12:12" ht="16.5" customHeight="1">
      <c r="L413" s="312"/>
    </row>
    <row r="414" spans="12:12" ht="16.5" customHeight="1">
      <c r="L414" s="312"/>
    </row>
    <row r="415" spans="12:12" ht="16.5" customHeight="1">
      <c r="L415" s="312"/>
    </row>
    <row r="416" spans="12:12" ht="16.5" customHeight="1">
      <c r="L416" s="312"/>
    </row>
    <row r="417" spans="12:12" ht="16.5" customHeight="1">
      <c r="L417" s="312"/>
    </row>
    <row r="418" spans="12:12" ht="16.5" customHeight="1">
      <c r="L418" s="312"/>
    </row>
    <row r="419" spans="12:12" ht="16.5" customHeight="1">
      <c r="L419" s="312"/>
    </row>
    <row r="420" spans="12:12" ht="16.5" customHeight="1">
      <c r="L420" s="312"/>
    </row>
    <row r="421" spans="12:12" ht="16.5" customHeight="1">
      <c r="L421" s="312"/>
    </row>
    <row r="422" spans="12:12" ht="16.5" customHeight="1">
      <c r="L422" s="312"/>
    </row>
    <row r="423" spans="12:12" ht="16.5" customHeight="1">
      <c r="L423" s="312"/>
    </row>
    <row r="424" spans="12:12" ht="16.5" customHeight="1">
      <c r="L424" s="312"/>
    </row>
    <row r="425" spans="12:12" ht="16.5" customHeight="1">
      <c r="L425" s="312"/>
    </row>
    <row r="426" spans="12:12" ht="16.5" customHeight="1">
      <c r="L426" s="312"/>
    </row>
    <row r="427" spans="12:12" ht="16.5" customHeight="1">
      <c r="L427" s="312"/>
    </row>
    <row r="428" spans="12:12" ht="16.5" customHeight="1">
      <c r="L428" s="312"/>
    </row>
    <row r="429" spans="12:12" ht="16.5" customHeight="1">
      <c r="L429" s="312"/>
    </row>
    <row r="430" spans="12:12" ht="16.5" customHeight="1">
      <c r="L430" s="312"/>
    </row>
    <row r="431" spans="12:12" ht="16.5" customHeight="1">
      <c r="L431" s="312"/>
    </row>
    <row r="432" spans="12:12" ht="16.5" customHeight="1">
      <c r="L432" s="312"/>
    </row>
    <row r="433" spans="12:12" ht="16.5" customHeight="1">
      <c r="L433" s="312"/>
    </row>
    <row r="434" spans="12:12" ht="16.5" customHeight="1">
      <c r="L434" s="312"/>
    </row>
    <row r="435" spans="12:12" ht="16.5" customHeight="1">
      <c r="L435" s="312"/>
    </row>
    <row r="436" spans="12:12" ht="16.5" customHeight="1">
      <c r="L436" s="312"/>
    </row>
    <row r="437" spans="12:12" ht="16.5" customHeight="1">
      <c r="L437" s="312"/>
    </row>
    <row r="438" spans="12:12" ht="16.5" customHeight="1">
      <c r="L438" s="312"/>
    </row>
    <row r="439" spans="12:12" ht="16.5" customHeight="1">
      <c r="L439" s="312"/>
    </row>
    <row r="440" spans="12:12" ht="16.5" customHeight="1">
      <c r="L440" s="312"/>
    </row>
    <row r="441" spans="12:12" ht="16.5" customHeight="1">
      <c r="L441" s="312"/>
    </row>
    <row r="442" spans="12:12" ht="16.5" customHeight="1">
      <c r="L442" s="312"/>
    </row>
    <row r="443" spans="12:12" ht="16.5" customHeight="1">
      <c r="L443" s="312"/>
    </row>
    <row r="444" spans="12:12" ht="16.5" customHeight="1">
      <c r="L444" s="312"/>
    </row>
    <row r="445" spans="12:12" ht="16.5" customHeight="1">
      <c r="L445" s="312"/>
    </row>
    <row r="446" spans="12:12" ht="16.5" customHeight="1">
      <c r="L446" s="312"/>
    </row>
    <row r="447" spans="12:12" ht="16.5" customHeight="1">
      <c r="L447" s="312"/>
    </row>
    <row r="448" spans="12:12" ht="16.5" customHeight="1">
      <c r="L448" s="312"/>
    </row>
    <row r="449" spans="12:12" ht="16.5" customHeight="1">
      <c r="L449" s="312"/>
    </row>
    <row r="450" spans="12:12" ht="16.5" customHeight="1">
      <c r="L450" s="312"/>
    </row>
    <row r="451" spans="12:12" ht="16.5" customHeight="1">
      <c r="L451" s="312"/>
    </row>
    <row r="452" spans="12:12" ht="16.5" customHeight="1">
      <c r="L452" s="312"/>
    </row>
    <row r="453" spans="12:12" ht="16.5" customHeight="1">
      <c r="L453" s="312"/>
    </row>
    <row r="454" spans="12:12" ht="16.5" customHeight="1">
      <c r="L454" s="312"/>
    </row>
    <row r="455" spans="12:12" ht="16.5" customHeight="1">
      <c r="L455" s="312"/>
    </row>
    <row r="456" spans="12:12" ht="16.5" customHeight="1">
      <c r="L456" s="312"/>
    </row>
    <row r="457" spans="12:12" ht="16.5" customHeight="1">
      <c r="L457" s="312"/>
    </row>
    <row r="458" spans="12:12" ht="16.5" customHeight="1">
      <c r="L458" s="312"/>
    </row>
    <row r="459" spans="12:12" ht="16.5" customHeight="1">
      <c r="L459" s="312"/>
    </row>
    <row r="460" spans="12:12" ht="16.5" customHeight="1">
      <c r="L460" s="312"/>
    </row>
    <row r="461" spans="12:12" ht="16.5" customHeight="1">
      <c r="L461" s="312"/>
    </row>
    <row r="462" spans="12:12" ht="16.5" customHeight="1">
      <c r="L462" s="312"/>
    </row>
    <row r="463" spans="12:12" ht="16.5" customHeight="1">
      <c r="L463" s="312"/>
    </row>
    <row r="464" spans="12:12" ht="16.5" customHeight="1">
      <c r="L464" s="312"/>
    </row>
    <row r="465" spans="12:12" ht="16.5" customHeight="1">
      <c r="L465" s="312"/>
    </row>
    <row r="466" spans="12:12" ht="16.5" customHeight="1">
      <c r="L466" s="312"/>
    </row>
    <row r="467" spans="12:12" ht="16.5" customHeight="1">
      <c r="L467" s="312"/>
    </row>
    <row r="468" spans="12:12" ht="16.5" customHeight="1">
      <c r="L468" s="312"/>
    </row>
    <row r="469" spans="12:12" ht="16.5" customHeight="1">
      <c r="L469" s="312"/>
    </row>
    <row r="470" spans="12:12" ht="16.5" customHeight="1">
      <c r="L470" s="312"/>
    </row>
    <row r="471" spans="12:12" ht="16.5" customHeight="1">
      <c r="L471" s="312"/>
    </row>
    <row r="472" spans="12:12" ht="16.5" customHeight="1">
      <c r="L472" s="312"/>
    </row>
    <row r="473" spans="12:12" ht="16.5" customHeight="1">
      <c r="L473" s="312"/>
    </row>
    <row r="474" spans="12:12" ht="16.5" customHeight="1">
      <c r="L474" s="312"/>
    </row>
    <row r="475" spans="12:12" ht="16.5" customHeight="1">
      <c r="L475" s="312"/>
    </row>
    <row r="476" spans="12:12" ht="16.5" customHeight="1">
      <c r="L476" s="312"/>
    </row>
    <row r="477" spans="12:12" ht="16.5" customHeight="1">
      <c r="L477" s="312"/>
    </row>
    <row r="478" spans="12:12" ht="16.5" customHeight="1">
      <c r="L478" s="312"/>
    </row>
    <row r="479" spans="12:12" ht="16.5" customHeight="1">
      <c r="L479" s="312"/>
    </row>
    <row r="480" spans="12:12" ht="16.5" customHeight="1">
      <c r="L480" s="312"/>
    </row>
    <row r="481" spans="12:12" ht="16.5" customHeight="1">
      <c r="L481" s="312"/>
    </row>
    <row r="482" spans="12:12" ht="16.5" customHeight="1">
      <c r="L482" s="312"/>
    </row>
    <row r="483" spans="12:12" ht="16.5" customHeight="1">
      <c r="L483" s="312"/>
    </row>
    <row r="484" spans="12:12" ht="16.5" customHeight="1">
      <c r="L484" s="312"/>
    </row>
    <row r="485" spans="12:12" ht="16.5" customHeight="1">
      <c r="L485" s="312"/>
    </row>
    <row r="486" spans="12:12" ht="16.5" customHeight="1">
      <c r="L486" s="312"/>
    </row>
    <row r="487" spans="12:12" ht="16.5" customHeight="1">
      <c r="L487" s="312"/>
    </row>
    <row r="488" spans="12:12" ht="16.5" customHeight="1">
      <c r="L488" s="312"/>
    </row>
    <row r="489" spans="12:12" ht="16.5" customHeight="1">
      <c r="L489" s="312"/>
    </row>
    <row r="490" spans="12:12" ht="16.5" customHeight="1">
      <c r="L490" s="312"/>
    </row>
    <row r="491" spans="12:12" ht="16.5" customHeight="1">
      <c r="L491" s="312"/>
    </row>
    <row r="492" spans="12:12" ht="16.5" customHeight="1">
      <c r="L492" s="312"/>
    </row>
    <row r="493" spans="12:12" ht="16.5" customHeight="1">
      <c r="L493" s="312"/>
    </row>
    <row r="494" spans="12:12" ht="16.5" customHeight="1">
      <c r="L494" s="312"/>
    </row>
    <row r="495" spans="12:12" ht="16.5" customHeight="1">
      <c r="L495" s="312"/>
    </row>
    <row r="496" spans="12:12" ht="16.5" customHeight="1">
      <c r="L496" s="312"/>
    </row>
    <row r="497" spans="12:12" ht="16.5" customHeight="1">
      <c r="L497" s="312"/>
    </row>
    <row r="498" spans="12:12" ht="16.5" customHeight="1">
      <c r="L498" s="312"/>
    </row>
    <row r="499" spans="12:12" ht="16.5" customHeight="1">
      <c r="L499" s="312"/>
    </row>
    <row r="500" spans="12:12" ht="16.5" customHeight="1">
      <c r="L500" s="312"/>
    </row>
    <row r="501" spans="12:12" ht="16.5" customHeight="1">
      <c r="L501" s="312"/>
    </row>
    <row r="502" spans="12:12" ht="16.5" customHeight="1">
      <c r="L502" s="312"/>
    </row>
    <row r="503" spans="12:12" ht="16.5" customHeight="1">
      <c r="L503" s="312"/>
    </row>
    <row r="504" spans="12:12" ht="16.5" customHeight="1">
      <c r="L504" s="312"/>
    </row>
    <row r="505" spans="12:12" ht="16.5" customHeight="1">
      <c r="L505" s="312"/>
    </row>
    <row r="506" spans="12:12" ht="16.5" customHeight="1">
      <c r="L506" s="312"/>
    </row>
    <row r="507" spans="12:12" ht="16.5" customHeight="1">
      <c r="L507" s="312"/>
    </row>
    <row r="508" spans="12:12" ht="16.5" customHeight="1">
      <c r="L508" s="312"/>
    </row>
    <row r="509" spans="12:12" ht="16.5" customHeight="1">
      <c r="L509" s="312"/>
    </row>
    <row r="510" spans="12:12" ht="16.5" customHeight="1">
      <c r="L510" s="312"/>
    </row>
    <row r="511" spans="12:12" ht="16.5" customHeight="1">
      <c r="L511" s="312"/>
    </row>
    <row r="512" spans="12:12" ht="16.5" customHeight="1">
      <c r="L512" s="312"/>
    </row>
    <row r="513" spans="12:12" ht="16.5" customHeight="1">
      <c r="L513" s="312"/>
    </row>
    <row r="514" spans="12:12" ht="16.5" customHeight="1">
      <c r="L514" s="312"/>
    </row>
    <row r="515" spans="12:12" ht="16.5" customHeight="1">
      <c r="L515" s="312"/>
    </row>
    <row r="516" spans="12:12" ht="16.5" customHeight="1">
      <c r="L516" s="312"/>
    </row>
    <row r="517" spans="12:12" ht="16.5" customHeight="1">
      <c r="L517" s="312"/>
    </row>
    <row r="518" spans="12:12" ht="16.5" customHeight="1">
      <c r="L518" s="312"/>
    </row>
    <row r="519" spans="12:12" ht="16.5" customHeight="1">
      <c r="L519" s="312"/>
    </row>
    <row r="520" spans="12:12" ht="16.5" customHeight="1">
      <c r="L520" s="312"/>
    </row>
    <row r="521" spans="12:12" ht="16.5" customHeight="1">
      <c r="L521" s="312"/>
    </row>
    <row r="522" spans="12:12" ht="16.5" customHeight="1">
      <c r="L522" s="312"/>
    </row>
    <row r="523" spans="12:12" ht="16.5" customHeight="1">
      <c r="L523" s="312"/>
    </row>
    <row r="524" spans="12:12" ht="16.5" customHeight="1">
      <c r="L524" s="312"/>
    </row>
    <row r="525" spans="12:12" ht="16.5" customHeight="1">
      <c r="L525" s="312"/>
    </row>
    <row r="526" spans="12:12" ht="16.5" customHeight="1">
      <c r="L526" s="312"/>
    </row>
    <row r="527" spans="12:12" ht="16.5" customHeight="1">
      <c r="L527" s="312"/>
    </row>
    <row r="528" spans="12:12" ht="16.5" customHeight="1">
      <c r="L528" s="312"/>
    </row>
    <row r="529" spans="12:12" ht="16.5" customHeight="1">
      <c r="L529" s="312"/>
    </row>
    <row r="530" spans="12:12" ht="16.5" customHeight="1">
      <c r="L530" s="312"/>
    </row>
    <row r="531" spans="12:12" ht="16.5" customHeight="1">
      <c r="L531" s="312"/>
    </row>
    <row r="532" spans="12:12" ht="16.5" customHeight="1">
      <c r="L532" s="312"/>
    </row>
    <row r="533" spans="12:12" ht="16.5" customHeight="1">
      <c r="L533" s="312"/>
    </row>
    <row r="534" spans="12:12" ht="16.5" customHeight="1">
      <c r="L534" s="312"/>
    </row>
    <row r="535" spans="12:12" ht="16.5" customHeight="1">
      <c r="L535" s="312"/>
    </row>
    <row r="536" spans="12:12" ht="16.5" customHeight="1">
      <c r="L536" s="312"/>
    </row>
    <row r="537" spans="12:12" ht="16.5" customHeight="1">
      <c r="L537" s="312"/>
    </row>
    <row r="538" spans="12:12" ht="16.5" customHeight="1">
      <c r="L538" s="312"/>
    </row>
    <row r="539" spans="12:12" ht="16.5" customHeight="1">
      <c r="L539" s="312"/>
    </row>
    <row r="540" spans="12:12" ht="16.5" customHeight="1">
      <c r="L540" s="312"/>
    </row>
    <row r="541" spans="12:12" ht="16.5" customHeight="1">
      <c r="L541" s="312"/>
    </row>
    <row r="542" spans="12:12" ht="16.5" customHeight="1">
      <c r="L542" s="312"/>
    </row>
    <row r="543" spans="12:12" ht="16.5" customHeight="1">
      <c r="L543" s="312"/>
    </row>
    <row r="544" spans="12:12" ht="16.5" customHeight="1">
      <c r="L544" s="312"/>
    </row>
    <row r="545" spans="12:12" ht="16.5" customHeight="1">
      <c r="L545" s="312"/>
    </row>
    <row r="546" spans="12:12" ht="16.5" customHeight="1">
      <c r="L546" s="312"/>
    </row>
    <row r="547" spans="12:12" ht="16.5" customHeight="1">
      <c r="L547" s="312"/>
    </row>
    <row r="548" spans="12:12" ht="16.5" customHeight="1">
      <c r="L548" s="312"/>
    </row>
    <row r="549" spans="12:12" ht="16.5" customHeight="1">
      <c r="L549" s="312"/>
    </row>
    <row r="550" spans="12:12" ht="16.5" customHeight="1">
      <c r="L550" s="312"/>
    </row>
    <row r="551" spans="12:12" ht="16.5" customHeight="1">
      <c r="L551" s="312"/>
    </row>
    <row r="552" spans="12:12" ht="16.5" customHeight="1">
      <c r="L552" s="312"/>
    </row>
    <row r="553" spans="12:12" ht="16.5" customHeight="1">
      <c r="L553" s="312"/>
    </row>
    <row r="554" spans="12:12" ht="16.5" customHeight="1">
      <c r="L554" s="312"/>
    </row>
    <row r="555" spans="12:12" ht="16.5" customHeight="1">
      <c r="L555" s="312"/>
    </row>
    <row r="556" spans="12:12" ht="16.5" customHeight="1">
      <c r="L556" s="312"/>
    </row>
    <row r="557" spans="12:12" ht="16.5" customHeight="1">
      <c r="L557" s="312"/>
    </row>
    <row r="558" spans="12:12" ht="16.5" customHeight="1">
      <c r="L558" s="312"/>
    </row>
    <row r="559" spans="12:12" ht="16.5" customHeight="1">
      <c r="L559" s="312"/>
    </row>
    <row r="560" spans="12:12" ht="16.5" customHeight="1">
      <c r="L560" s="312"/>
    </row>
    <row r="561" spans="12:12" ht="16.5" customHeight="1">
      <c r="L561" s="312"/>
    </row>
    <row r="562" spans="12:12" ht="16.5" customHeight="1">
      <c r="L562" s="312"/>
    </row>
    <row r="563" spans="12:12" ht="16.5" customHeight="1">
      <c r="L563" s="312"/>
    </row>
    <row r="564" spans="12:12" ht="16.5" customHeight="1">
      <c r="L564" s="312"/>
    </row>
    <row r="565" spans="12:12" ht="16.5" customHeight="1">
      <c r="L565" s="312"/>
    </row>
    <row r="566" spans="12:12" ht="16.5" customHeight="1">
      <c r="L566" s="312"/>
    </row>
    <row r="567" spans="12:12" ht="16.5" customHeight="1">
      <c r="L567" s="312"/>
    </row>
    <row r="568" spans="12:12" ht="16.5" customHeight="1">
      <c r="L568" s="312"/>
    </row>
    <row r="569" spans="12:12" ht="16.5" customHeight="1">
      <c r="L569" s="312"/>
    </row>
    <row r="570" spans="12:12" ht="16.5" customHeight="1">
      <c r="L570" s="312"/>
    </row>
    <row r="571" spans="12:12" ht="16.5" customHeight="1">
      <c r="L571" s="312"/>
    </row>
    <row r="572" spans="12:12" ht="16.5" customHeight="1">
      <c r="L572" s="312"/>
    </row>
    <row r="573" spans="12:12" ht="16.5" customHeight="1">
      <c r="L573" s="312"/>
    </row>
    <row r="574" spans="12:12" ht="16.5" customHeight="1">
      <c r="L574" s="312"/>
    </row>
    <row r="575" spans="12:12" ht="16.5" customHeight="1">
      <c r="L575" s="312"/>
    </row>
    <row r="576" spans="12:12" ht="16.5" customHeight="1">
      <c r="L576" s="312"/>
    </row>
    <row r="577" spans="12:12" ht="16.5" customHeight="1">
      <c r="L577" s="312"/>
    </row>
    <row r="578" spans="12:12" ht="16.5" customHeight="1">
      <c r="L578" s="312"/>
    </row>
    <row r="579" spans="12:12" ht="16.5" customHeight="1">
      <c r="L579" s="312"/>
    </row>
    <row r="580" spans="12:12" ht="16.5" customHeight="1">
      <c r="L580" s="312"/>
    </row>
    <row r="581" spans="12:12" ht="16.5" customHeight="1">
      <c r="L581" s="312"/>
    </row>
    <row r="582" spans="12:12" ht="16.5" customHeight="1">
      <c r="L582" s="312"/>
    </row>
    <row r="583" spans="12:12" ht="16.5" customHeight="1">
      <c r="L583" s="312"/>
    </row>
    <row r="584" spans="12:12" ht="16.5" customHeight="1">
      <c r="L584" s="312"/>
    </row>
    <row r="585" spans="12:12" ht="16.5" customHeight="1">
      <c r="L585" s="312"/>
    </row>
    <row r="586" spans="12:12" ht="16.5" customHeight="1">
      <c r="L586" s="312"/>
    </row>
    <row r="587" spans="12:12" ht="16.5" customHeight="1">
      <c r="L587" s="312"/>
    </row>
    <row r="588" spans="12:12" ht="16.5" customHeight="1">
      <c r="L588" s="312"/>
    </row>
    <row r="589" spans="12:12" ht="16.5" customHeight="1">
      <c r="L589" s="312"/>
    </row>
    <row r="590" spans="12:12" ht="16.5" customHeight="1">
      <c r="L590" s="312"/>
    </row>
    <row r="591" spans="12:12" ht="16.5" customHeight="1">
      <c r="L591" s="312"/>
    </row>
    <row r="592" spans="12:12" ht="16.5" customHeight="1">
      <c r="L592" s="312"/>
    </row>
    <row r="593" spans="12:12" ht="16.5" customHeight="1">
      <c r="L593" s="312"/>
    </row>
    <row r="594" spans="12:12" ht="16.5" customHeight="1">
      <c r="L594" s="312"/>
    </row>
    <row r="595" spans="12:12" ht="16.5" customHeight="1">
      <c r="L595" s="312"/>
    </row>
    <row r="596" spans="12:12" ht="16.5" customHeight="1">
      <c r="L596" s="312"/>
    </row>
    <row r="597" spans="12:12" ht="16.5" customHeight="1">
      <c r="L597" s="312"/>
    </row>
    <row r="598" spans="12:12" ht="16.5" customHeight="1">
      <c r="L598" s="312"/>
    </row>
    <row r="599" spans="12:12" ht="16.5" customHeight="1">
      <c r="L599" s="312"/>
    </row>
    <row r="600" spans="12:12" ht="16.5" customHeight="1">
      <c r="L600" s="312"/>
    </row>
    <row r="601" spans="12:12" ht="16.5" customHeight="1">
      <c r="L601" s="312"/>
    </row>
    <row r="602" spans="12:12" ht="16.5" customHeight="1">
      <c r="L602" s="312"/>
    </row>
    <row r="603" spans="12:12" ht="16.5" customHeight="1">
      <c r="L603" s="312"/>
    </row>
    <row r="604" spans="12:12" ht="16.5" customHeight="1">
      <c r="L604" s="312"/>
    </row>
    <row r="605" spans="12:12" ht="16.5" customHeight="1">
      <c r="L605" s="312"/>
    </row>
    <row r="606" spans="12:12" ht="16.5" customHeight="1">
      <c r="L606" s="312"/>
    </row>
    <row r="607" spans="12:12" ht="16.5" customHeight="1">
      <c r="L607" s="312"/>
    </row>
    <row r="608" spans="12:12" ht="16.5" customHeight="1">
      <c r="L608" s="312"/>
    </row>
    <row r="609" spans="12:12" ht="16.5" customHeight="1">
      <c r="L609" s="312"/>
    </row>
    <row r="610" spans="12:12" ht="16.5" customHeight="1">
      <c r="L610" s="312"/>
    </row>
    <row r="611" spans="12:12" ht="16.5" customHeight="1">
      <c r="L611" s="312"/>
    </row>
    <row r="612" spans="12:12" ht="16.5" customHeight="1">
      <c r="L612" s="312"/>
    </row>
    <row r="613" spans="12:12" ht="16.5" customHeight="1">
      <c r="L613" s="312"/>
    </row>
    <row r="614" spans="12:12" ht="16.5" customHeight="1">
      <c r="L614" s="312"/>
    </row>
    <row r="615" spans="12:12" ht="16.5" customHeight="1">
      <c r="L615" s="312"/>
    </row>
    <row r="616" spans="12:12" ht="16.5" customHeight="1">
      <c r="L616" s="312"/>
    </row>
    <row r="617" spans="12:12" ht="16.5" customHeight="1">
      <c r="L617" s="312"/>
    </row>
    <row r="618" spans="12:12" ht="16.5" customHeight="1">
      <c r="L618" s="312"/>
    </row>
    <row r="619" spans="12:12" ht="16.5" customHeight="1">
      <c r="L619" s="312"/>
    </row>
    <row r="620" spans="12:12" ht="16.5" customHeight="1">
      <c r="L620" s="312"/>
    </row>
    <row r="621" spans="12:12" ht="16.5" customHeight="1">
      <c r="L621" s="312"/>
    </row>
    <row r="622" spans="12:12" ht="16.5" customHeight="1">
      <c r="L622" s="312"/>
    </row>
    <row r="623" spans="12:12" ht="16.5" customHeight="1">
      <c r="L623" s="312"/>
    </row>
    <row r="624" spans="12:12" ht="16.5" customHeight="1">
      <c r="L624" s="312"/>
    </row>
    <row r="625" spans="12:12" ht="16.5" customHeight="1">
      <c r="L625" s="312"/>
    </row>
    <row r="626" spans="12:12" ht="16.5" customHeight="1">
      <c r="L626" s="312"/>
    </row>
    <row r="627" spans="12:12" ht="16.5" customHeight="1">
      <c r="L627" s="312"/>
    </row>
    <row r="628" spans="12:12" ht="16.5" customHeight="1">
      <c r="L628" s="312"/>
    </row>
    <row r="629" spans="12:12" ht="16.5" customHeight="1">
      <c r="L629" s="312"/>
    </row>
    <row r="630" spans="12:12" ht="16.5" customHeight="1">
      <c r="L630" s="312"/>
    </row>
    <row r="631" spans="12:12" ht="16.5" customHeight="1">
      <c r="L631" s="312"/>
    </row>
    <row r="632" spans="12:12" ht="16.5" customHeight="1">
      <c r="L632" s="312"/>
    </row>
    <row r="633" spans="12:12" ht="16.5" customHeight="1">
      <c r="L633" s="312"/>
    </row>
    <row r="634" spans="12:12" ht="16.5" customHeight="1">
      <c r="L634" s="312"/>
    </row>
    <row r="635" spans="12:12" ht="16.5" customHeight="1">
      <c r="L635" s="312"/>
    </row>
    <row r="636" spans="12:12" ht="16.5" customHeight="1">
      <c r="L636" s="312"/>
    </row>
    <row r="637" spans="12:12" ht="16.5" customHeight="1">
      <c r="L637" s="312"/>
    </row>
    <row r="638" spans="12:12" ht="16.5" customHeight="1">
      <c r="L638" s="312"/>
    </row>
    <row r="639" spans="12:12" ht="16.5" customHeight="1">
      <c r="L639" s="312"/>
    </row>
    <row r="640" spans="12:12" ht="16.5" customHeight="1">
      <c r="L640" s="312"/>
    </row>
    <row r="641" spans="12:12" ht="16.5" customHeight="1">
      <c r="L641" s="312"/>
    </row>
    <row r="642" spans="12:12" ht="16.5" customHeight="1">
      <c r="L642" s="312"/>
    </row>
    <row r="643" spans="12:12" ht="16.5" customHeight="1">
      <c r="L643" s="312"/>
    </row>
    <row r="644" spans="12:12" ht="16.5" customHeight="1">
      <c r="L644" s="312"/>
    </row>
    <row r="645" spans="12:12" ht="16.5" customHeight="1">
      <c r="L645" s="312"/>
    </row>
    <row r="646" spans="12:12" ht="16.5" customHeight="1">
      <c r="L646" s="312"/>
    </row>
    <row r="647" spans="12:12" ht="16.5" customHeight="1">
      <c r="L647" s="312"/>
    </row>
    <row r="648" spans="12:12" ht="16.5" customHeight="1">
      <c r="L648" s="312"/>
    </row>
    <row r="649" spans="12:12" ht="16.5" customHeight="1">
      <c r="L649" s="312"/>
    </row>
    <row r="650" spans="12:12" ht="16.5" customHeight="1">
      <c r="L650" s="312"/>
    </row>
    <row r="651" spans="12:12" ht="16.5" customHeight="1">
      <c r="L651" s="312"/>
    </row>
    <row r="652" spans="12:12" ht="16.5" customHeight="1">
      <c r="L652" s="312"/>
    </row>
    <row r="653" spans="12:12" ht="16.5" customHeight="1">
      <c r="L653" s="312"/>
    </row>
    <row r="654" spans="12:12" ht="16.5" customHeight="1">
      <c r="L654" s="312"/>
    </row>
    <row r="655" spans="12:12" ht="16.5" customHeight="1">
      <c r="L655" s="312"/>
    </row>
    <row r="656" spans="12:12" ht="16.5" customHeight="1">
      <c r="L656" s="312"/>
    </row>
    <row r="657" spans="12:12" ht="16.5" customHeight="1">
      <c r="L657" s="312"/>
    </row>
    <row r="658" spans="12:12" ht="16.5" customHeight="1">
      <c r="L658" s="312"/>
    </row>
    <row r="659" spans="12:12" ht="16.5" customHeight="1">
      <c r="L659" s="312"/>
    </row>
    <row r="660" spans="12:12" ht="16.5" customHeight="1">
      <c r="L660" s="312"/>
    </row>
    <row r="661" spans="12:12" ht="16.5" customHeight="1">
      <c r="L661" s="312"/>
    </row>
    <row r="662" spans="12:12" ht="16.5" customHeight="1">
      <c r="L662" s="312"/>
    </row>
    <row r="663" spans="12:12" ht="16.5" customHeight="1">
      <c r="L663" s="312"/>
    </row>
    <row r="664" spans="12:12" ht="16.5" customHeight="1">
      <c r="L664" s="312"/>
    </row>
    <row r="665" spans="12:12" ht="16.5" customHeight="1">
      <c r="L665" s="312"/>
    </row>
    <row r="666" spans="12:12" ht="16.5" customHeight="1">
      <c r="L666" s="312"/>
    </row>
    <row r="667" spans="12:12" ht="16.5" customHeight="1">
      <c r="L667" s="312"/>
    </row>
    <row r="668" spans="12:12" ht="16.5" customHeight="1">
      <c r="L668" s="312"/>
    </row>
    <row r="669" spans="12:12" ht="16.5" customHeight="1">
      <c r="L669" s="312"/>
    </row>
    <row r="670" spans="12:12" ht="16.5" customHeight="1">
      <c r="L670" s="312"/>
    </row>
    <row r="671" spans="12:12" ht="16.5" customHeight="1">
      <c r="L671" s="312"/>
    </row>
    <row r="672" spans="12:12" ht="16.5" customHeight="1">
      <c r="L672" s="312"/>
    </row>
    <row r="673" spans="12:12" ht="16.5" customHeight="1">
      <c r="L673" s="312"/>
    </row>
    <row r="674" spans="12:12" ht="16.5" customHeight="1">
      <c r="L674" s="312"/>
    </row>
    <row r="675" spans="12:12" ht="16.5" customHeight="1">
      <c r="L675" s="312"/>
    </row>
    <row r="676" spans="12:12" ht="16.5" customHeight="1">
      <c r="L676" s="312"/>
    </row>
    <row r="677" spans="12:12" ht="16.5" customHeight="1">
      <c r="L677" s="312"/>
    </row>
    <row r="678" spans="12:12" ht="16.5" customHeight="1">
      <c r="L678" s="312"/>
    </row>
    <row r="679" spans="12:12" ht="16.5" customHeight="1">
      <c r="L679" s="312"/>
    </row>
    <row r="680" spans="12:12" ht="16.5" customHeight="1">
      <c r="L680" s="312"/>
    </row>
    <row r="681" spans="12:12" ht="16.5" customHeight="1">
      <c r="L681" s="312"/>
    </row>
    <row r="682" spans="12:12" ht="16.5" customHeight="1">
      <c r="L682" s="312"/>
    </row>
    <row r="683" spans="12:12" ht="16.5" customHeight="1">
      <c r="L683" s="312"/>
    </row>
    <row r="684" spans="12:12" ht="16.5" customHeight="1">
      <c r="L684" s="312"/>
    </row>
    <row r="685" spans="12:12" ht="16.5" customHeight="1">
      <c r="L685" s="312"/>
    </row>
    <row r="686" spans="12:12" ht="16.5" customHeight="1">
      <c r="L686" s="312"/>
    </row>
    <row r="687" spans="12:12" ht="16.5" customHeight="1">
      <c r="L687" s="312"/>
    </row>
    <row r="688" spans="12:12" ht="16.5" customHeight="1">
      <c r="L688" s="312"/>
    </row>
    <row r="689" spans="12:12" ht="16.5" customHeight="1">
      <c r="L689" s="312"/>
    </row>
    <row r="690" spans="12:12" ht="16.5" customHeight="1">
      <c r="L690" s="312"/>
    </row>
    <row r="691" spans="12:12" ht="16.5" customHeight="1">
      <c r="L691" s="312"/>
    </row>
    <row r="692" spans="12:12" ht="16.5" customHeight="1">
      <c r="L692" s="312"/>
    </row>
    <row r="693" spans="12:12" ht="16.5" customHeight="1">
      <c r="L693" s="312"/>
    </row>
    <row r="694" spans="12:12" ht="16.5" customHeight="1">
      <c r="L694" s="312"/>
    </row>
    <row r="695" spans="12:12" ht="16.5" customHeight="1">
      <c r="L695" s="312"/>
    </row>
    <row r="696" spans="12:12" ht="16.5" customHeight="1">
      <c r="L696" s="312"/>
    </row>
    <row r="697" spans="12:12" ht="16.5" customHeight="1">
      <c r="L697" s="312"/>
    </row>
    <row r="698" spans="12:12" ht="16.5" customHeight="1">
      <c r="L698" s="312"/>
    </row>
    <row r="699" spans="12:12" ht="16.5" customHeight="1">
      <c r="L699" s="312"/>
    </row>
    <row r="700" spans="12:12" ht="16.5" customHeight="1">
      <c r="L700" s="312"/>
    </row>
    <row r="701" spans="12:12" ht="16.5" customHeight="1">
      <c r="L701" s="312"/>
    </row>
    <row r="702" spans="12:12" ht="16.5" customHeight="1">
      <c r="L702" s="312"/>
    </row>
    <row r="703" spans="12:12" ht="16.5" customHeight="1">
      <c r="L703" s="312"/>
    </row>
    <row r="704" spans="12:12" ht="16.5" customHeight="1">
      <c r="L704" s="312"/>
    </row>
    <row r="705" spans="12:12" ht="16.5" customHeight="1">
      <c r="L705" s="312"/>
    </row>
    <row r="706" spans="12:12" ht="16.5" customHeight="1">
      <c r="L706" s="312"/>
    </row>
    <row r="707" spans="12:12" ht="16.5" customHeight="1">
      <c r="L707" s="312"/>
    </row>
    <row r="708" spans="12:12" ht="16.5" customHeight="1">
      <c r="L708" s="312"/>
    </row>
    <row r="709" spans="12:12" ht="16.5" customHeight="1">
      <c r="L709" s="312"/>
    </row>
    <row r="710" spans="12:12" ht="16.5" customHeight="1">
      <c r="L710" s="312"/>
    </row>
    <row r="711" spans="12:12" ht="16.5" customHeight="1">
      <c r="L711" s="312"/>
    </row>
    <row r="712" spans="12:12" ht="16.5" customHeight="1">
      <c r="L712" s="312"/>
    </row>
    <row r="713" spans="12:12" ht="16.5" customHeight="1">
      <c r="L713" s="312"/>
    </row>
    <row r="714" spans="12:12" ht="16.5" customHeight="1">
      <c r="L714" s="312"/>
    </row>
    <row r="715" spans="12:12" ht="16.5" customHeight="1">
      <c r="L715" s="312"/>
    </row>
    <row r="716" spans="12:12" ht="16.5" customHeight="1">
      <c r="L716" s="312"/>
    </row>
    <row r="717" spans="12:12" ht="16.5" customHeight="1">
      <c r="L717" s="312"/>
    </row>
    <row r="718" spans="12:12" ht="16.5" customHeight="1">
      <c r="L718" s="312"/>
    </row>
    <row r="719" spans="12:12" ht="16.5" customHeight="1">
      <c r="L719" s="312"/>
    </row>
    <row r="720" spans="12:12" ht="16.5" customHeight="1">
      <c r="L720" s="312"/>
    </row>
    <row r="721" spans="12:12" ht="16.5" customHeight="1">
      <c r="L721" s="312"/>
    </row>
    <row r="722" spans="12:12" ht="16.5" customHeight="1">
      <c r="L722" s="312"/>
    </row>
    <row r="723" spans="12:12" ht="16.5" customHeight="1">
      <c r="L723" s="312"/>
    </row>
    <row r="724" spans="12:12" ht="16.5" customHeight="1">
      <c r="L724" s="312"/>
    </row>
    <row r="725" spans="12:12" ht="16.5" customHeight="1">
      <c r="L725" s="312"/>
    </row>
    <row r="726" spans="12:12" ht="16.5" customHeight="1">
      <c r="L726" s="312"/>
    </row>
    <row r="727" spans="12:12" ht="16.5" customHeight="1">
      <c r="L727" s="312"/>
    </row>
    <row r="728" spans="12:12" ht="16.5" customHeight="1">
      <c r="L728" s="312"/>
    </row>
    <row r="729" spans="12:12" ht="16.5" customHeight="1">
      <c r="L729" s="312"/>
    </row>
    <row r="730" spans="12:12" ht="16.5" customHeight="1">
      <c r="L730" s="312"/>
    </row>
    <row r="731" spans="12:12" ht="16.5" customHeight="1">
      <c r="L731" s="312"/>
    </row>
    <row r="732" spans="12:12" ht="16.5" customHeight="1">
      <c r="L732" s="312"/>
    </row>
    <row r="733" spans="12:12" ht="16.5" customHeight="1">
      <c r="L733" s="312"/>
    </row>
    <row r="734" spans="12:12" ht="16.5" customHeight="1">
      <c r="L734" s="312"/>
    </row>
    <row r="735" spans="12:12" ht="16.5" customHeight="1">
      <c r="L735" s="312"/>
    </row>
    <row r="736" spans="12:12" ht="16.5" customHeight="1">
      <c r="L736" s="312"/>
    </row>
    <row r="737" spans="12:12" ht="16.5" customHeight="1">
      <c r="L737" s="312"/>
    </row>
    <row r="738" spans="12:12" ht="16.5" customHeight="1">
      <c r="L738" s="312"/>
    </row>
    <row r="739" spans="12:12" ht="16.5" customHeight="1">
      <c r="L739" s="312"/>
    </row>
    <row r="740" spans="12:12" ht="16.5" customHeight="1">
      <c r="L740" s="312"/>
    </row>
    <row r="741" spans="12:12" ht="16.5" customHeight="1">
      <c r="L741" s="312"/>
    </row>
    <row r="742" spans="12:12" ht="16.5" customHeight="1">
      <c r="L742" s="312"/>
    </row>
    <row r="743" spans="12:12" ht="16.5" customHeight="1">
      <c r="L743" s="312"/>
    </row>
    <row r="744" spans="12:12" ht="16.5" customHeight="1">
      <c r="L744" s="312"/>
    </row>
    <row r="745" spans="12:12" ht="16.5" customHeight="1">
      <c r="L745" s="312"/>
    </row>
    <row r="746" spans="12:12" ht="16.5" customHeight="1">
      <c r="L746" s="312"/>
    </row>
    <row r="747" spans="12:12" ht="16.5" customHeight="1">
      <c r="L747" s="312"/>
    </row>
    <row r="748" spans="12:12" ht="16.5" customHeight="1">
      <c r="L748" s="312"/>
    </row>
    <row r="749" spans="12:12" ht="16.5" customHeight="1">
      <c r="L749" s="312"/>
    </row>
    <row r="750" spans="12:12" ht="16.5" customHeight="1">
      <c r="L750" s="312"/>
    </row>
    <row r="751" spans="12:12" ht="16.5" customHeight="1">
      <c r="L751" s="312"/>
    </row>
    <row r="752" spans="12:12" ht="16.5" customHeight="1">
      <c r="L752" s="312"/>
    </row>
    <row r="753" spans="12:12" ht="16.5" customHeight="1">
      <c r="L753" s="312"/>
    </row>
    <row r="754" spans="12:12" ht="16.5" customHeight="1">
      <c r="L754" s="312"/>
    </row>
    <row r="755" spans="12:12" ht="16.5" customHeight="1">
      <c r="L755" s="312"/>
    </row>
    <row r="756" spans="12:12" ht="16.5" customHeight="1">
      <c r="L756" s="312"/>
    </row>
    <row r="757" spans="12:12" ht="16.5" customHeight="1">
      <c r="L757" s="312"/>
    </row>
    <row r="758" spans="12:12" ht="16.5" customHeight="1">
      <c r="L758" s="312"/>
    </row>
    <row r="759" spans="12:12" ht="16.5" customHeight="1">
      <c r="L759" s="312"/>
    </row>
    <row r="760" spans="12:12" ht="16.5" customHeight="1">
      <c r="L760" s="312"/>
    </row>
    <row r="761" spans="12:12" ht="16.5" customHeight="1">
      <c r="L761" s="312"/>
    </row>
    <row r="762" spans="12:12" ht="16.5" customHeight="1">
      <c r="L762" s="312"/>
    </row>
    <row r="763" spans="12:12" ht="16.5" customHeight="1">
      <c r="L763" s="312"/>
    </row>
    <row r="764" spans="12:12" ht="16.5" customHeight="1">
      <c r="L764" s="312"/>
    </row>
    <row r="765" spans="12:12" ht="16.5" customHeight="1">
      <c r="L765" s="312"/>
    </row>
    <row r="766" spans="12:12" ht="16.5" customHeight="1">
      <c r="L766" s="312"/>
    </row>
    <row r="767" spans="12:12" ht="16.5" customHeight="1">
      <c r="L767" s="312"/>
    </row>
    <row r="768" spans="12:12" ht="16.5" customHeight="1">
      <c r="L768" s="312"/>
    </row>
    <row r="769" spans="12:12" ht="16.5" customHeight="1">
      <c r="L769" s="312"/>
    </row>
    <row r="770" spans="12:12" ht="16.5" customHeight="1">
      <c r="L770" s="312"/>
    </row>
    <row r="771" spans="12:12" ht="16.5" customHeight="1">
      <c r="L771" s="312"/>
    </row>
    <row r="772" spans="12:12" ht="16.5" customHeight="1">
      <c r="L772" s="312"/>
    </row>
    <row r="773" spans="12:12" ht="16.5" customHeight="1">
      <c r="L773" s="312"/>
    </row>
    <row r="774" spans="12:12" ht="16.5" customHeight="1">
      <c r="L774" s="312"/>
    </row>
    <row r="775" spans="12:12" ht="16.5" customHeight="1">
      <c r="L775" s="312"/>
    </row>
    <row r="776" spans="12:12" ht="16.5" customHeight="1">
      <c r="L776" s="312"/>
    </row>
    <row r="777" spans="12:12" ht="16.5" customHeight="1">
      <c r="L777" s="312"/>
    </row>
    <row r="778" spans="12:12" ht="16.5" customHeight="1">
      <c r="L778" s="312"/>
    </row>
    <row r="779" spans="12:12" ht="16.5" customHeight="1">
      <c r="L779" s="312"/>
    </row>
    <row r="780" spans="12:12" ht="16.5" customHeight="1">
      <c r="L780" s="312"/>
    </row>
    <row r="781" spans="12:12" ht="16.5" customHeight="1">
      <c r="L781" s="312"/>
    </row>
    <row r="782" spans="12:12" ht="16.5" customHeight="1">
      <c r="L782" s="312"/>
    </row>
    <row r="783" spans="12:12" ht="16.5" customHeight="1">
      <c r="L783" s="312"/>
    </row>
    <row r="784" spans="12:12" ht="16.5" customHeight="1">
      <c r="L784" s="312"/>
    </row>
    <row r="785" spans="12:12" ht="16.5" customHeight="1">
      <c r="L785" s="312"/>
    </row>
    <row r="786" spans="12:12" ht="16.5" customHeight="1">
      <c r="L786" s="312"/>
    </row>
    <row r="787" spans="12:12" ht="16.5" customHeight="1">
      <c r="L787" s="312"/>
    </row>
    <row r="788" spans="12:12" ht="16.5" customHeight="1">
      <c r="L788" s="312"/>
    </row>
    <row r="789" spans="12:12" ht="16.5" customHeight="1">
      <c r="L789" s="312"/>
    </row>
    <row r="790" spans="12:12" ht="16.5" customHeight="1">
      <c r="L790" s="312"/>
    </row>
    <row r="791" spans="12:12" ht="16.5" customHeight="1">
      <c r="L791" s="312"/>
    </row>
    <row r="792" spans="12:12" ht="16.5" customHeight="1">
      <c r="L792" s="312"/>
    </row>
    <row r="793" spans="12:12" ht="16.5" customHeight="1">
      <c r="L793" s="312"/>
    </row>
    <row r="794" spans="12:12" ht="16.5" customHeight="1">
      <c r="L794" s="312"/>
    </row>
    <row r="795" spans="12:12" ht="16.5" customHeight="1">
      <c r="L795" s="312"/>
    </row>
    <row r="796" spans="12:12" ht="16.5" customHeight="1">
      <c r="L796" s="312"/>
    </row>
    <row r="797" spans="12:12" ht="16.5" customHeight="1">
      <c r="L797" s="312"/>
    </row>
    <row r="798" spans="12:12" ht="16.5" customHeight="1">
      <c r="L798" s="312"/>
    </row>
    <row r="799" spans="12:12" ht="16.5" customHeight="1">
      <c r="L799" s="312"/>
    </row>
    <row r="800" spans="12:12" ht="16.5" customHeight="1">
      <c r="L800" s="312"/>
    </row>
    <row r="801" spans="12:12" ht="16.5" customHeight="1">
      <c r="L801" s="312"/>
    </row>
    <row r="802" spans="12:12" ht="16.5" customHeight="1">
      <c r="L802" s="312"/>
    </row>
    <row r="803" spans="12:12" ht="16.5" customHeight="1">
      <c r="L803" s="312"/>
    </row>
    <row r="804" spans="12:12" ht="16.5" customHeight="1">
      <c r="L804" s="312"/>
    </row>
    <row r="805" spans="12:12" ht="16.5" customHeight="1">
      <c r="L805" s="312"/>
    </row>
    <row r="806" spans="12:12" ht="16.5" customHeight="1">
      <c r="L806" s="312"/>
    </row>
    <row r="807" spans="12:12" ht="16.5" customHeight="1">
      <c r="L807" s="312"/>
    </row>
    <row r="808" spans="12:12" ht="16.5" customHeight="1">
      <c r="L808" s="312"/>
    </row>
    <row r="809" spans="12:12" ht="16.5" customHeight="1">
      <c r="L809" s="312"/>
    </row>
    <row r="810" spans="12:12" ht="16.5" customHeight="1">
      <c r="L810" s="312"/>
    </row>
    <row r="811" spans="12:12" ht="16.5" customHeight="1">
      <c r="L811" s="312"/>
    </row>
    <row r="812" spans="12:12" ht="16.5" customHeight="1">
      <c r="L812" s="312"/>
    </row>
    <row r="813" spans="12:12" ht="16.5" customHeight="1">
      <c r="L813" s="312"/>
    </row>
    <row r="814" spans="12:12" ht="16.5" customHeight="1">
      <c r="L814" s="312"/>
    </row>
    <row r="815" spans="12:12" ht="16.5" customHeight="1">
      <c r="L815" s="312"/>
    </row>
    <row r="816" spans="12:12" ht="16.5" customHeight="1">
      <c r="L816" s="312"/>
    </row>
    <row r="817" spans="12:12" ht="16.5" customHeight="1">
      <c r="L817" s="312"/>
    </row>
    <row r="818" spans="12:12" ht="16.5" customHeight="1">
      <c r="L818" s="312"/>
    </row>
    <row r="819" spans="12:12" ht="16.5" customHeight="1">
      <c r="L819" s="312"/>
    </row>
    <row r="820" spans="12:12" ht="16.5" customHeight="1">
      <c r="L820" s="312"/>
    </row>
    <row r="821" spans="12:12" ht="16.5" customHeight="1">
      <c r="L821" s="312"/>
    </row>
    <row r="822" spans="12:12" ht="16.5" customHeight="1">
      <c r="L822" s="312"/>
    </row>
    <row r="823" spans="12:12" ht="16.5" customHeight="1">
      <c r="L823" s="312"/>
    </row>
    <row r="824" spans="12:12" ht="16.5" customHeight="1">
      <c r="L824" s="312"/>
    </row>
    <row r="825" spans="12:12" ht="16.5" customHeight="1">
      <c r="L825" s="312"/>
    </row>
    <row r="826" spans="12:12" ht="16.5" customHeight="1">
      <c r="L826" s="312"/>
    </row>
  </sheetData>
  <mergeCells count="19">
    <mergeCell ref="F5:H5"/>
    <mergeCell ref="I5:K5"/>
    <mergeCell ref="E133:H133"/>
    <mergeCell ref="E32:L32"/>
    <mergeCell ref="E34:E36"/>
    <mergeCell ref="F34:H34"/>
    <mergeCell ref="I34:K34"/>
    <mergeCell ref="L34:L36"/>
    <mergeCell ref="L5:L7"/>
    <mergeCell ref="E30:L30"/>
    <mergeCell ref="E31:L31"/>
    <mergeCell ref="E5:E7"/>
    <mergeCell ref="I133:L133"/>
    <mergeCell ref="E1:L1"/>
    <mergeCell ref="M1:U1"/>
    <mergeCell ref="E2:L2"/>
    <mergeCell ref="M2:U2"/>
    <mergeCell ref="E3:L3"/>
    <mergeCell ref="M3:U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99" orientation="landscape" useFirstPageNumber="1" r:id="rId1"/>
  <headerFooter alignWithMargins="0">
    <oddHeader>&amp;L&amp;8PCBS: Prices and Price Indices Annual Bulletin, 2017&amp;R&amp;1&amp;K00+000ء&amp;10&amp;K000000 &amp;8PCBS: الأسعار والأرقام القياسية النشرة السنوية، 2017</oddHeader>
    <oddFooter>&amp;C&amp;P</oddFooter>
  </headerFooter>
  <rowBreaks count="1" manualBreakCount="1">
    <brk id="29" min="4" max="1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U298"/>
  <sheetViews>
    <sheetView rightToLeft="1" view="pageBreakPreview" topLeftCell="A100" zoomScaleNormal="100" zoomScaleSheetLayoutView="100" workbookViewId="0">
      <selection sqref="A1:K108"/>
    </sheetView>
  </sheetViews>
  <sheetFormatPr defaultRowHeight="16.5" customHeight="1"/>
  <cols>
    <col min="1" max="1" width="25.5703125" customWidth="1"/>
    <col min="2" max="2" width="8.28515625" customWidth="1"/>
    <col min="3" max="3" width="9" customWidth="1"/>
    <col min="4" max="4" width="9" style="311" customWidth="1"/>
    <col min="5" max="5" width="8.42578125" customWidth="1"/>
    <col min="6" max="6" width="8.5703125" customWidth="1"/>
    <col min="7" max="7" width="9.42578125" style="311" customWidth="1"/>
    <col min="8" max="8" width="8.42578125" customWidth="1"/>
    <col min="9" max="9" width="9.28515625" customWidth="1"/>
    <col min="10" max="10" width="9.140625" style="311" customWidth="1"/>
    <col min="11" max="11" width="38.85546875" style="326" customWidth="1"/>
  </cols>
  <sheetData>
    <row r="1" spans="1:21" ht="18.95" customHeight="1">
      <c r="A1" s="560" t="s">
        <v>2082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  <c r="Q1" s="560"/>
      <c r="R1" s="560"/>
      <c r="S1" s="560"/>
      <c r="T1" s="560"/>
      <c r="U1" s="560"/>
    </row>
    <row r="2" spans="1:21" ht="18.95" customHeight="1">
      <c r="A2" s="562" t="s">
        <v>2153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  <c r="S2" s="562"/>
      <c r="T2" s="562"/>
      <c r="U2" s="562"/>
    </row>
    <row r="3" spans="1:21" ht="18.95" customHeight="1">
      <c r="A3" s="563" t="s">
        <v>1371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70"/>
      <c r="M3" s="570"/>
      <c r="N3" s="570"/>
      <c r="O3" s="570"/>
      <c r="P3" s="570"/>
      <c r="Q3" s="570"/>
      <c r="R3" s="570"/>
      <c r="S3" s="570"/>
      <c r="T3" s="570"/>
      <c r="U3" s="570"/>
    </row>
    <row r="4" spans="1:21" ht="5.0999999999999996" customHeight="1">
      <c r="A4" s="283"/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313"/>
      <c r="M4" s="313"/>
      <c r="N4" s="313"/>
      <c r="O4" s="313"/>
      <c r="P4" s="313"/>
      <c r="Q4" s="313"/>
      <c r="R4" s="313"/>
      <c r="S4" s="313"/>
      <c r="T4" s="313"/>
      <c r="U4" s="313"/>
    </row>
    <row r="5" spans="1:21" s="314" customFormat="1" ht="16.5" customHeight="1">
      <c r="A5" s="550" t="s">
        <v>1335</v>
      </c>
      <c r="B5" s="564" t="s">
        <v>1372</v>
      </c>
      <c r="C5" s="565"/>
      <c r="D5" s="565"/>
      <c r="E5" s="565"/>
      <c r="F5" s="571" t="s">
        <v>1373</v>
      </c>
      <c r="G5" s="571"/>
      <c r="H5" s="571"/>
      <c r="I5" s="571"/>
      <c r="J5" s="572"/>
      <c r="K5" s="556" t="s">
        <v>1337</v>
      </c>
    </row>
    <row r="6" spans="1:21" s="284" customFormat="1" ht="16.5" customHeight="1">
      <c r="A6" s="551"/>
      <c r="B6" s="286" t="s">
        <v>1374</v>
      </c>
      <c r="C6" s="286"/>
      <c r="D6" s="287" t="s">
        <v>1375</v>
      </c>
      <c r="E6" s="285" t="s">
        <v>1376</v>
      </c>
      <c r="F6" s="286"/>
      <c r="G6" s="288" t="s">
        <v>1377</v>
      </c>
      <c r="H6" s="242" t="s">
        <v>1378</v>
      </c>
      <c r="I6" s="239"/>
      <c r="J6" s="240" t="s">
        <v>1379</v>
      </c>
      <c r="K6" s="557"/>
    </row>
    <row r="7" spans="1:21" s="284" customFormat="1" ht="16.5" customHeight="1">
      <c r="A7" s="552"/>
      <c r="B7" s="244">
        <v>2015</v>
      </c>
      <c r="C7" s="244">
        <v>2016</v>
      </c>
      <c r="D7" s="244">
        <v>2017</v>
      </c>
      <c r="E7" s="244">
        <v>2015</v>
      </c>
      <c r="F7" s="244">
        <v>2016</v>
      </c>
      <c r="G7" s="244">
        <v>2017</v>
      </c>
      <c r="H7" s="244">
        <v>2015</v>
      </c>
      <c r="I7" s="244">
        <v>2016</v>
      </c>
      <c r="J7" s="244">
        <v>2017</v>
      </c>
      <c r="K7" s="558"/>
    </row>
    <row r="8" spans="1:21" s="284" customFormat="1" ht="16.899999999999999" customHeight="1">
      <c r="A8" s="315" t="s">
        <v>1334</v>
      </c>
      <c r="B8" s="140">
        <v>124.74965885595159</v>
      </c>
      <c r="C8" s="141">
        <v>128.0756609037503</v>
      </c>
      <c r="D8" s="111">
        <v>126.05126794791336</v>
      </c>
      <c r="E8" s="141">
        <v>121.42260840053135</v>
      </c>
      <c r="F8" s="141">
        <v>122.2742112805827</v>
      </c>
      <c r="G8" s="111">
        <v>122.52705395250412</v>
      </c>
      <c r="H8" s="141">
        <v>123.62552911663047</v>
      </c>
      <c r="I8" s="141">
        <v>125.62935333678419</v>
      </c>
      <c r="J8" s="112">
        <v>124.15914547658608</v>
      </c>
      <c r="K8" s="316" t="s">
        <v>2150</v>
      </c>
    </row>
    <row r="9" spans="1:21" s="284" customFormat="1" ht="16.899999999999999" customHeight="1">
      <c r="A9" s="302" t="s">
        <v>1320</v>
      </c>
      <c r="B9" s="295">
        <v>130.36371654302434</v>
      </c>
      <c r="C9" s="295">
        <v>134.05824807601459</v>
      </c>
      <c r="D9" s="295">
        <v>131.08504213022101</v>
      </c>
      <c r="E9" s="295">
        <v>137.06484558187543</v>
      </c>
      <c r="F9" s="295">
        <v>139.7325959493827</v>
      </c>
      <c r="G9" s="295">
        <v>141.90156193215861</v>
      </c>
      <c r="H9" s="295">
        <v>132.93759590832917</v>
      </c>
      <c r="I9" s="295">
        <v>136.19019248970579</v>
      </c>
      <c r="J9" s="296">
        <v>133.22717308133568</v>
      </c>
      <c r="K9" s="303" t="s">
        <v>1321</v>
      </c>
    </row>
    <row r="10" spans="1:21" s="284" customFormat="1" ht="16.899999999999999" customHeight="1">
      <c r="A10" s="302" t="s">
        <v>1339</v>
      </c>
      <c r="B10" s="295">
        <v>126.59921587775312</v>
      </c>
      <c r="C10" s="295">
        <v>134.7838669235332</v>
      </c>
      <c r="D10" s="295">
        <v>137.72408107512706</v>
      </c>
      <c r="E10" s="295">
        <v>135.59712721198844</v>
      </c>
      <c r="F10" s="295">
        <v>140.23340971862024</v>
      </c>
      <c r="G10" s="295">
        <v>144.77061986057262</v>
      </c>
      <c r="H10" s="295">
        <v>128.81262949119645</v>
      </c>
      <c r="I10" s="295">
        <v>136.89324513359523</v>
      </c>
      <c r="J10" s="296">
        <v>138.74131049927868</v>
      </c>
      <c r="K10" s="303" t="s">
        <v>1340</v>
      </c>
    </row>
    <row r="11" spans="1:21" s="284" customFormat="1" ht="16.899999999999999" customHeight="1">
      <c r="A11" s="301" t="s">
        <v>1341</v>
      </c>
      <c r="B11" s="299">
        <v>138.52052835392095</v>
      </c>
      <c r="C11" s="299">
        <v>140.17642630759013</v>
      </c>
      <c r="D11" s="299">
        <v>141.03904175438669</v>
      </c>
      <c r="E11" s="299">
        <v>137.32390380170534</v>
      </c>
      <c r="F11" s="299">
        <v>138.5698962958011</v>
      </c>
      <c r="G11" s="299">
        <v>141.57482896469287</v>
      </c>
      <c r="H11" s="299">
        <v>137.91724359107053</v>
      </c>
      <c r="I11" s="299">
        <v>139.35039139774111</v>
      </c>
      <c r="J11" s="300">
        <v>141.28134700322533</v>
      </c>
      <c r="K11" s="255" t="s">
        <v>1380</v>
      </c>
    </row>
    <row r="12" spans="1:21" s="284" customFormat="1" ht="16.899999999999999" customHeight="1">
      <c r="A12" s="301" t="s">
        <v>1342</v>
      </c>
      <c r="B12" s="299">
        <v>126.54170950120152</v>
      </c>
      <c r="C12" s="299">
        <v>135.87236097968639</v>
      </c>
      <c r="D12" s="299">
        <v>138.72153035897207</v>
      </c>
      <c r="E12" s="299">
        <v>125.18517112835445</v>
      </c>
      <c r="F12" s="299">
        <v>136.17123209458745</v>
      </c>
      <c r="G12" s="299">
        <v>133.35674290819418</v>
      </c>
      <c r="H12" s="299">
        <v>125.85859908033696</v>
      </c>
      <c r="I12" s="299">
        <v>135.96865248542252</v>
      </c>
      <c r="J12" s="300">
        <v>135.963356258798</v>
      </c>
      <c r="K12" s="255" t="s">
        <v>1343</v>
      </c>
    </row>
    <row r="13" spans="1:21" s="284" customFormat="1" ht="16.899999999999999" customHeight="1">
      <c r="A13" s="301" t="s">
        <v>118</v>
      </c>
      <c r="B13" s="299">
        <v>124.82695602778216</v>
      </c>
      <c r="C13" s="299">
        <v>130.50362711001128</v>
      </c>
      <c r="D13" s="299">
        <v>134.06815011388642</v>
      </c>
      <c r="E13" s="299">
        <v>133.93796981370133</v>
      </c>
      <c r="F13" s="299">
        <v>144.51214430277858</v>
      </c>
      <c r="G13" s="299">
        <v>153.6771399125488</v>
      </c>
      <c r="H13" s="299">
        <v>129.29351026017522</v>
      </c>
      <c r="I13" s="299">
        <v>137.31789399892736</v>
      </c>
      <c r="J13" s="300">
        <v>143.39901094566764</v>
      </c>
      <c r="K13" s="255" t="s">
        <v>119</v>
      </c>
    </row>
    <row r="14" spans="1:21" s="284" customFormat="1" ht="16.899999999999999" customHeight="1">
      <c r="A14" s="302" t="s">
        <v>1344</v>
      </c>
      <c r="B14" s="295">
        <v>136.48024902956917</v>
      </c>
      <c r="C14" s="295">
        <v>132.87926800711961</v>
      </c>
      <c r="D14" s="295">
        <v>120.29798137590217</v>
      </c>
      <c r="E14" s="295">
        <v>146.25234767464869</v>
      </c>
      <c r="F14" s="295">
        <v>136.59764332675272</v>
      </c>
      <c r="G14" s="295">
        <v>123.9420703413974</v>
      </c>
      <c r="H14" s="295">
        <v>140.9857710208197</v>
      </c>
      <c r="I14" s="295">
        <v>134.818474463634</v>
      </c>
      <c r="J14" s="296">
        <v>122.46860221161471</v>
      </c>
      <c r="K14" s="303" t="s">
        <v>1346</v>
      </c>
    </row>
    <row r="15" spans="1:21" s="284" customFormat="1" ht="16.899999999999999" customHeight="1">
      <c r="A15" s="301" t="s">
        <v>1345</v>
      </c>
      <c r="B15" s="299">
        <v>136.30642171841816</v>
      </c>
      <c r="C15" s="299">
        <v>139.85905909675955</v>
      </c>
      <c r="D15" s="299">
        <v>121.79945221730226</v>
      </c>
      <c r="E15" s="299">
        <v>143.62935930911584</v>
      </c>
      <c r="F15" s="299">
        <v>139.09968777934841</v>
      </c>
      <c r="G15" s="299">
        <v>128.59504856017122</v>
      </c>
      <c r="H15" s="299">
        <v>139.88360566781535</v>
      </c>
      <c r="I15" s="299">
        <v>139.45180861553811</v>
      </c>
      <c r="J15" s="300">
        <v>125.14770869699672</v>
      </c>
      <c r="K15" s="255" t="s">
        <v>1346</v>
      </c>
    </row>
    <row r="16" spans="1:21" s="284" customFormat="1" ht="16.899999999999999" customHeight="1">
      <c r="A16" s="301" t="s">
        <v>1347</v>
      </c>
      <c r="B16" s="299">
        <v>136.85967893169902</v>
      </c>
      <c r="C16" s="299">
        <v>117.64379417683836</v>
      </c>
      <c r="D16" s="299">
        <v>117.02057386938876</v>
      </c>
      <c r="E16" s="299">
        <v>150.26696623113486</v>
      </c>
      <c r="F16" s="299">
        <v>132.76813564744461</v>
      </c>
      <c r="G16" s="299">
        <v>116.82044794097902</v>
      </c>
      <c r="H16" s="299">
        <v>143.32911677619117</v>
      </c>
      <c r="I16" s="299">
        <v>124.9674082071179</v>
      </c>
      <c r="J16" s="300">
        <v>116.77247613253316</v>
      </c>
      <c r="K16" s="255" t="s">
        <v>1348</v>
      </c>
    </row>
    <row r="17" spans="1:11" s="284" customFormat="1" ht="16.899999999999999" customHeight="1">
      <c r="A17" s="302" t="s">
        <v>2154</v>
      </c>
      <c r="B17" s="295">
        <v>94.421570138628937</v>
      </c>
      <c r="C17" s="295">
        <v>109.10021494533439</v>
      </c>
      <c r="D17" s="295">
        <v>87.845114780339827</v>
      </c>
      <c r="E17" s="295">
        <v>95.43666094589662</v>
      </c>
      <c r="F17" s="295">
        <v>113.44476616170462</v>
      </c>
      <c r="G17" s="295">
        <v>83.974505254517382</v>
      </c>
      <c r="H17" s="295">
        <v>94.924033786570988</v>
      </c>
      <c r="I17" s="295">
        <v>111.2500737872235</v>
      </c>
      <c r="J17" s="296">
        <v>85.88687971962301</v>
      </c>
      <c r="K17" s="303" t="s">
        <v>1323</v>
      </c>
    </row>
    <row r="18" spans="1:11" s="284" customFormat="1" ht="16.899999999999999" customHeight="1">
      <c r="A18" s="302" t="s">
        <v>1324</v>
      </c>
      <c r="B18" s="295">
        <v>93.508286127412632</v>
      </c>
      <c r="C18" s="295">
        <v>92.471771763331574</v>
      </c>
      <c r="D18" s="295">
        <v>92.345091970849509</v>
      </c>
      <c r="E18" s="295">
        <v>117.72564735738442</v>
      </c>
      <c r="F18" s="295">
        <v>117.25180882213704</v>
      </c>
      <c r="G18" s="295">
        <v>124.50318341606896</v>
      </c>
      <c r="H18" s="295">
        <v>104.91886691889286</v>
      </c>
      <c r="I18" s="295">
        <v>104.12459164766253</v>
      </c>
      <c r="J18" s="296">
        <v>107.21334418222028</v>
      </c>
      <c r="K18" s="303" t="s">
        <v>1325</v>
      </c>
    </row>
    <row r="19" spans="1:11" s="284" customFormat="1" ht="16.899999999999999" customHeight="1">
      <c r="A19" s="302" t="s">
        <v>1326</v>
      </c>
      <c r="B19" s="295">
        <v>121.75143846048404</v>
      </c>
      <c r="C19" s="295">
        <v>124.87625464659209</v>
      </c>
      <c r="D19" s="295">
        <v>123.52316907864889</v>
      </c>
      <c r="E19" s="295">
        <v>119.2362624850289</v>
      </c>
      <c r="F19" s="295">
        <v>119.83625986458426</v>
      </c>
      <c r="G19" s="295">
        <v>119.77996237034139</v>
      </c>
      <c r="H19" s="295">
        <v>120.14709165498128</v>
      </c>
      <c r="I19" s="295">
        <v>121.65137227347478</v>
      </c>
      <c r="J19" s="296">
        <v>120.77583808359309</v>
      </c>
      <c r="K19" s="303" t="s">
        <v>1327</v>
      </c>
    </row>
    <row r="20" spans="1:11" s="284" customFormat="1" ht="16.899999999999999" customHeight="1">
      <c r="A20" s="302" t="s">
        <v>1381</v>
      </c>
      <c r="B20" s="295">
        <v>134.99881703981657</v>
      </c>
      <c r="C20" s="295">
        <v>130.33373770632636</v>
      </c>
      <c r="D20" s="295">
        <v>129.00313885063645</v>
      </c>
      <c r="E20" s="295">
        <v>124.42473118449882</v>
      </c>
      <c r="F20" s="295">
        <v>125.8582289973769</v>
      </c>
      <c r="G20" s="295">
        <v>122.35946669446221</v>
      </c>
      <c r="H20" s="295">
        <v>127.34681890639642</v>
      </c>
      <c r="I20" s="295">
        <v>126.44359689767157</v>
      </c>
      <c r="J20" s="296">
        <v>123.96593468149997</v>
      </c>
      <c r="K20" s="303" t="s">
        <v>1382</v>
      </c>
    </row>
    <row r="21" spans="1:11" s="284" customFormat="1" ht="15.75" customHeight="1">
      <c r="A21" s="302" t="s">
        <v>1383</v>
      </c>
      <c r="B21" s="295">
        <v>137.96184010740549</v>
      </c>
      <c r="C21" s="295">
        <v>136.17581332206208</v>
      </c>
      <c r="D21" s="295">
        <v>137.06761309157139</v>
      </c>
      <c r="E21" s="295">
        <v>135.69925416250459</v>
      </c>
      <c r="F21" s="295">
        <v>130.90331690479644</v>
      </c>
      <c r="G21" s="295">
        <v>128.99330223159564</v>
      </c>
      <c r="H21" s="295">
        <v>134.69059768136239</v>
      </c>
      <c r="I21" s="295">
        <v>131.57148977900809</v>
      </c>
      <c r="J21" s="296">
        <v>131.04216390876059</v>
      </c>
      <c r="K21" s="303" t="s">
        <v>1349</v>
      </c>
    </row>
    <row r="22" spans="1:11" s="284" customFormat="1" ht="15.75" customHeight="1">
      <c r="A22" s="301" t="s">
        <v>1384</v>
      </c>
      <c r="B22" s="299">
        <v>133.06449885263123</v>
      </c>
      <c r="C22" s="299">
        <v>126.83748035752373</v>
      </c>
      <c r="D22" s="299">
        <v>121.76135562477111</v>
      </c>
      <c r="E22" s="299">
        <v>163.47827979455033</v>
      </c>
      <c r="F22" s="299">
        <v>150.24375380865325</v>
      </c>
      <c r="G22" s="299">
        <v>144.48507007921998</v>
      </c>
      <c r="H22" s="299">
        <v>147.43132185061555</v>
      </c>
      <c r="I22" s="299">
        <v>138.02403644940671</v>
      </c>
      <c r="J22" s="300">
        <v>132.61025256060663</v>
      </c>
      <c r="K22" s="255" t="s">
        <v>1350</v>
      </c>
    </row>
    <row r="23" spans="1:11" s="284" customFormat="1" ht="15.75" customHeight="1">
      <c r="A23" s="301" t="s">
        <v>1385</v>
      </c>
      <c r="B23" s="299">
        <v>109.97925132805521</v>
      </c>
      <c r="C23" s="299">
        <v>101.3078956676506</v>
      </c>
      <c r="D23" s="299">
        <v>107.87103347584791</v>
      </c>
      <c r="E23" s="299">
        <v>131.02103890435177</v>
      </c>
      <c r="F23" s="299">
        <v>122.32352059387027</v>
      </c>
      <c r="G23" s="299">
        <v>126.19149969268835</v>
      </c>
      <c r="H23" s="299">
        <v>120.01640818889612</v>
      </c>
      <c r="I23" s="299">
        <v>111.31399985237844</v>
      </c>
      <c r="J23" s="300">
        <v>116.64388577557253</v>
      </c>
      <c r="K23" s="255" t="s">
        <v>1386</v>
      </c>
    </row>
    <row r="24" spans="1:11" s="284" customFormat="1" ht="15.75" customHeight="1">
      <c r="A24" s="301" t="s">
        <v>1387</v>
      </c>
      <c r="B24" s="299">
        <v>144.16078080965426</v>
      </c>
      <c r="C24" s="299">
        <v>145.42942476506437</v>
      </c>
      <c r="D24" s="299">
        <v>149.40070852976726</v>
      </c>
      <c r="E24" s="299">
        <v>125.799363579584</v>
      </c>
      <c r="F24" s="299">
        <v>130.33935433434749</v>
      </c>
      <c r="G24" s="299">
        <v>131.32138430223745</v>
      </c>
      <c r="H24" s="299">
        <v>134.66478232183147</v>
      </c>
      <c r="I24" s="299">
        <v>137.67679384328778</v>
      </c>
      <c r="J24" s="300">
        <v>140.06824634956558</v>
      </c>
      <c r="K24" s="255" t="s">
        <v>1351</v>
      </c>
    </row>
    <row r="25" spans="1:11" s="284" customFormat="1" ht="15.75" customHeight="1">
      <c r="A25" s="301" t="s">
        <v>1388</v>
      </c>
      <c r="B25" s="299">
        <v>125.47612107695713</v>
      </c>
      <c r="C25" s="299">
        <v>121.72059536632544</v>
      </c>
      <c r="D25" s="299">
        <v>123.66482030803371</v>
      </c>
      <c r="E25" s="299">
        <v>113.87952795099918</v>
      </c>
      <c r="F25" s="299">
        <v>108.55327865631655</v>
      </c>
      <c r="G25" s="299">
        <v>103.5346810453278</v>
      </c>
      <c r="H25" s="299">
        <v>119.51672922669748</v>
      </c>
      <c r="I25" s="299">
        <v>114.94645949929097</v>
      </c>
      <c r="J25" s="300">
        <v>113.13838462043324</v>
      </c>
      <c r="K25" s="255" t="s">
        <v>1352</v>
      </c>
    </row>
    <row r="26" spans="1:11" s="284" customFormat="1" ht="15.75" customHeight="1">
      <c r="A26" s="302" t="s">
        <v>1389</v>
      </c>
      <c r="B26" s="295">
        <v>126.13547858942027</v>
      </c>
      <c r="C26" s="295">
        <v>123.80323630724902</v>
      </c>
      <c r="D26" s="295">
        <v>122.35258743490908</v>
      </c>
      <c r="E26" s="295">
        <v>118.36484033234203</v>
      </c>
      <c r="F26" s="295">
        <v>116.26512833124187</v>
      </c>
      <c r="G26" s="295">
        <v>119.55468690146026</v>
      </c>
      <c r="H26" s="295">
        <v>122.1852786324566</v>
      </c>
      <c r="I26" s="295">
        <v>119.96810220561528</v>
      </c>
      <c r="J26" s="296">
        <v>120.92285604867291</v>
      </c>
      <c r="K26" s="303" t="s">
        <v>565</v>
      </c>
    </row>
    <row r="27" spans="1:11" s="284" customFormat="1" ht="15.75" customHeight="1">
      <c r="A27" s="302" t="s">
        <v>1390</v>
      </c>
      <c r="B27" s="295">
        <v>123.79148383776359</v>
      </c>
      <c r="C27" s="295">
        <v>115.89651402528089</v>
      </c>
      <c r="D27" s="295">
        <v>112.03307747184516</v>
      </c>
      <c r="E27" s="295">
        <v>143.28370243804568</v>
      </c>
      <c r="F27" s="295">
        <v>142.77189141832702</v>
      </c>
      <c r="G27" s="295">
        <v>138.66482670996774</v>
      </c>
      <c r="H27" s="295">
        <v>133.12051354649006</v>
      </c>
      <c r="I27" s="295">
        <v>129.12959783530172</v>
      </c>
      <c r="J27" s="296">
        <v>125.23095309114468</v>
      </c>
      <c r="K27" s="303" t="s">
        <v>1391</v>
      </c>
    </row>
    <row r="28" spans="1:11" s="284" customFormat="1" ht="15.75" customHeight="1">
      <c r="A28" s="301" t="s">
        <v>1392</v>
      </c>
      <c r="B28" s="299">
        <v>125.02614641658121</v>
      </c>
      <c r="C28" s="299">
        <v>115.26096869402544</v>
      </c>
      <c r="D28" s="299">
        <v>115.41056092147559</v>
      </c>
      <c r="E28" s="299">
        <v>142.06732038865368</v>
      </c>
      <c r="F28" s="299">
        <v>144.82469786810478</v>
      </c>
      <c r="G28" s="299">
        <v>147.83672991410458</v>
      </c>
      <c r="H28" s="299">
        <v>133.20252759465527</v>
      </c>
      <c r="I28" s="299">
        <v>129.18719207124877</v>
      </c>
      <c r="J28" s="300">
        <v>130.6068541521999</v>
      </c>
      <c r="K28" s="255" t="s">
        <v>1353</v>
      </c>
    </row>
    <row r="29" spans="1:11" s="284" customFormat="1" ht="15.75" customHeight="1">
      <c r="A29" s="301" t="s">
        <v>1393</v>
      </c>
      <c r="B29" s="299">
        <v>122.14924580846426</v>
      </c>
      <c r="C29" s="299">
        <v>116.8776257638753</v>
      </c>
      <c r="D29" s="299">
        <v>107.36936912805018</v>
      </c>
      <c r="E29" s="299">
        <v>151.48108393455226</v>
      </c>
      <c r="F29" s="299">
        <v>148.28432524358226</v>
      </c>
      <c r="G29" s="299">
        <v>137.83054920023898</v>
      </c>
      <c r="H29" s="299">
        <v>135.96227537705423</v>
      </c>
      <c r="I29" s="299">
        <v>131.64466516283403</v>
      </c>
      <c r="J29" s="300">
        <v>121.64693900405319</v>
      </c>
      <c r="K29" s="255" t="s">
        <v>1354</v>
      </c>
    </row>
    <row r="30" spans="1:11" s="284" customFormat="1" ht="15.75" customHeight="1">
      <c r="A30" s="302" t="s">
        <v>1394</v>
      </c>
      <c r="B30" s="295">
        <v>145.6258483492648</v>
      </c>
      <c r="C30" s="295">
        <v>137.82205735036416</v>
      </c>
      <c r="D30" s="295">
        <v>134.66200332642023</v>
      </c>
      <c r="E30" s="295">
        <v>112.29203341436251</v>
      </c>
      <c r="F30" s="295">
        <v>112.20960254719077</v>
      </c>
      <c r="G30" s="295">
        <v>105.91281119361213</v>
      </c>
      <c r="H30" s="295">
        <v>126.59991603877106</v>
      </c>
      <c r="I30" s="295">
        <v>123.87194169784605</v>
      </c>
      <c r="J30" s="296">
        <v>118.66015937485938</v>
      </c>
      <c r="K30" s="303" t="s">
        <v>1355</v>
      </c>
    </row>
    <row r="31" spans="1:11" s="284" customFormat="1" ht="15.75" customHeight="1">
      <c r="A31" s="301" t="s">
        <v>1395</v>
      </c>
      <c r="B31" s="299">
        <v>138.13142798298531</v>
      </c>
      <c r="C31" s="299">
        <v>128.17183583681705</v>
      </c>
      <c r="D31" s="299">
        <v>126.45522728169837</v>
      </c>
      <c r="E31" s="299">
        <v>106.46594197662863</v>
      </c>
      <c r="F31" s="299">
        <v>105.86768227427044</v>
      </c>
      <c r="G31" s="299">
        <v>99.390774003221736</v>
      </c>
      <c r="H31" s="299">
        <v>121.2688773173858</v>
      </c>
      <c r="I31" s="299">
        <v>116.45369289705881</v>
      </c>
      <c r="J31" s="300">
        <v>112.09623009547515</v>
      </c>
      <c r="K31" s="255" t="s">
        <v>1356</v>
      </c>
    </row>
    <row r="32" spans="1:11" s="284" customFormat="1" ht="15.75" customHeight="1">
      <c r="A32" s="304" t="s">
        <v>1396</v>
      </c>
      <c r="B32" s="305" t="s">
        <v>368</v>
      </c>
      <c r="C32" s="306" t="s">
        <v>368</v>
      </c>
      <c r="D32" s="306" t="s">
        <v>368</v>
      </c>
      <c r="E32" s="306">
        <v>90.797090693186874</v>
      </c>
      <c r="F32" s="306">
        <v>93.133442184948777</v>
      </c>
      <c r="G32" s="306">
        <v>87.843253673741998</v>
      </c>
      <c r="H32" s="306">
        <v>90.797090693186874</v>
      </c>
      <c r="I32" s="306">
        <v>93.133442184948763</v>
      </c>
      <c r="J32" s="307">
        <v>87.843253673741998</v>
      </c>
      <c r="K32" s="308" t="s">
        <v>755</v>
      </c>
    </row>
    <row r="33" spans="1:11" s="284" customFormat="1" ht="18.95" customHeight="1">
      <c r="A33" s="560" t="s">
        <v>2083</v>
      </c>
      <c r="B33" s="560"/>
      <c r="C33" s="560"/>
      <c r="D33" s="560"/>
      <c r="E33" s="560"/>
      <c r="F33" s="560"/>
      <c r="G33" s="560"/>
      <c r="H33" s="560"/>
      <c r="I33" s="560"/>
      <c r="J33" s="560"/>
      <c r="K33" s="560"/>
    </row>
    <row r="34" spans="1:11" s="284" customFormat="1" ht="18.95" customHeight="1">
      <c r="A34" s="562" t="s">
        <v>2155</v>
      </c>
      <c r="B34" s="562"/>
      <c r="C34" s="562"/>
      <c r="D34" s="562"/>
      <c r="E34" s="562"/>
      <c r="F34" s="562"/>
      <c r="G34" s="562"/>
      <c r="H34" s="562"/>
      <c r="I34" s="562"/>
      <c r="J34" s="562"/>
      <c r="K34" s="562"/>
    </row>
    <row r="35" spans="1:11" s="284" customFormat="1" ht="18.95" customHeight="1">
      <c r="A35" s="563" t="s">
        <v>1371</v>
      </c>
      <c r="B35" s="563"/>
      <c r="C35" s="563"/>
      <c r="D35" s="563"/>
      <c r="E35" s="563"/>
      <c r="F35" s="563"/>
      <c r="G35" s="563"/>
      <c r="H35" s="563"/>
      <c r="I35" s="563"/>
      <c r="J35" s="563"/>
      <c r="K35" s="563"/>
    </row>
    <row r="36" spans="1:11" s="284" customFormat="1" ht="5.0999999999999996" customHeight="1">
      <c r="A36" s="283"/>
      <c r="B36" s="283"/>
      <c r="C36" s="283"/>
      <c r="D36" s="283"/>
      <c r="E36" s="283"/>
      <c r="F36" s="283"/>
      <c r="G36" s="283"/>
      <c r="H36" s="283"/>
      <c r="I36" s="283"/>
      <c r="J36" s="283"/>
      <c r="K36" s="283"/>
    </row>
    <row r="37" spans="1:11" s="284" customFormat="1" ht="16.5" customHeight="1">
      <c r="A37" s="550" t="s">
        <v>1335</v>
      </c>
      <c r="B37" s="564" t="s">
        <v>1372</v>
      </c>
      <c r="C37" s="565"/>
      <c r="D37" s="565"/>
      <c r="E37" s="565"/>
      <c r="F37" s="571" t="s">
        <v>1373</v>
      </c>
      <c r="G37" s="571"/>
      <c r="H37" s="571"/>
      <c r="I37" s="571"/>
      <c r="J37" s="572"/>
      <c r="K37" s="556" t="s">
        <v>1337</v>
      </c>
    </row>
    <row r="38" spans="1:11" s="284" customFormat="1" ht="16.5" customHeight="1">
      <c r="A38" s="551"/>
      <c r="B38" s="286" t="s">
        <v>1374</v>
      </c>
      <c r="C38" s="286"/>
      <c r="D38" s="287" t="s">
        <v>1375</v>
      </c>
      <c r="E38" s="285" t="s">
        <v>1376</v>
      </c>
      <c r="F38" s="286"/>
      <c r="G38" s="288" t="s">
        <v>1377</v>
      </c>
      <c r="H38" s="242" t="s">
        <v>1378</v>
      </c>
      <c r="I38" s="239"/>
      <c r="J38" s="240" t="s">
        <v>1379</v>
      </c>
      <c r="K38" s="557"/>
    </row>
    <row r="39" spans="1:11" s="284" customFormat="1" ht="16.5" customHeight="1">
      <c r="A39" s="552"/>
      <c r="B39" s="244">
        <v>2015</v>
      </c>
      <c r="C39" s="244">
        <v>2016</v>
      </c>
      <c r="D39" s="244">
        <v>2017</v>
      </c>
      <c r="E39" s="244">
        <v>2015</v>
      </c>
      <c r="F39" s="244">
        <v>2016</v>
      </c>
      <c r="G39" s="244">
        <v>2017</v>
      </c>
      <c r="H39" s="244">
        <v>2015</v>
      </c>
      <c r="I39" s="244">
        <v>2016</v>
      </c>
      <c r="J39" s="244">
        <v>2017</v>
      </c>
      <c r="K39" s="558"/>
    </row>
    <row r="40" spans="1:11" s="284" customFormat="1" ht="16.899999999999999" customHeight="1">
      <c r="A40" s="317" t="s">
        <v>1397</v>
      </c>
      <c r="B40" s="318">
        <v>126.95632381915317</v>
      </c>
      <c r="C40" s="318">
        <v>123.05823766309592</v>
      </c>
      <c r="D40" s="318">
        <v>117.32728334970372</v>
      </c>
      <c r="E40" s="318">
        <v>126.77542370752181</v>
      </c>
      <c r="F40" s="318">
        <v>123.417834410334</v>
      </c>
      <c r="G40" s="318">
        <v>119.2242172122923</v>
      </c>
      <c r="H40" s="318">
        <v>126.85037265912055</v>
      </c>
      <c r="I40" s="318">
        <v>123.23125535951057</v>
      </c>
      <c r="J40" s="319">
        <v>118.26543609579913</v>
      </c>
      <c r="K40" s="320" t="s">
        <v>1398</v>
      </c>
    </row>
    <row r="41" spans="1:11" s="284" customFormat="1" ht="16.899999999999999" customHeight="1">
      <c r="A41" s="301" t="s">
        <v>1399</v>
      </c>
      <c r="B41" s="299">
        <v>194.01812321516445</v>
      </c>
      <c r="C41" s="299">
        <v>189.88821178632787</v>
      </c>
      <c r="D41" s="299">
        <v>183.07108291043974</v>
      </c>
      <c r="E41" s="299">
        <v>156.67790296587671</v>
      </c>
      <c r="F41" s="299">
        <v>170.19258867935264</v>
      </c>
      <c r="G41" s="299">
        <v>170.19258867935264</v>
      </c>
      <c r="H41" s="299">
        <v>174.2440819515229</v>
      </c>
      <c r="I41" s="299">
        <v>179.77087173290428</v>
      </c>
      <c r="J41" s="300">
        <v>176.50843496112529</v>
      </c>
      <c r="K41" s="255" t="s">
        <v>2113</v>
      </c>
    </row>
    <row r="42" spans="1:11" s="284" customFormat="1" ht="16.899999999999999" customHeight="1">
      <c r="A42" s="301" t="s">
        <v>1400</v>
      </c>
      <c r="B42" s="299">
        <v>151.25045035946246</v>
      </c>
      <c r="C42" s="299">
        <v>146.38106410103077</v>
      </c>
      <c r="D42" s="299">
        <v>141.61259126121232</v>
      </c>
      <c r="E42" s="299">
        <v>132.94538386221515</v>
      </c>
      <c r="F42" s="299">
        <v>131.37883864181197</v>
      </c>
      <c r="G42" s="299">
        <v>122.32146153263345</v>
      </c>
      <c r="H42" s="299">
        <v>141.80246828572979</v>
      </c>
      <c r="I42" s="299">
        <v>138.67604034129982</v>
      </c>
      <c r="J42" s="300">
        <v>131.6114501762213</v>
      </c>
      <c r="K42" s="255" t="s">
        <v>1355</v>
      </c>
    </row>
    <row r="43" spans="1:11" s="284" customFormat="1" ht="16.899999999999999" customHeight="1">
      <c r="A43" s="302" t="s">
        <v>1401</v>
      </c>
      <c r="B43" s="295">
        <v>125.5684855566717</v>
      </c>
      <c r="C43" s="295">
        <v>133.09262276502008</v>
      </c>
      <c r="D43" s="295">
        <v>140.94310700548829</v>
      </c>
      <c r="E43" s="295">
        <v>112.17871743900359</v>
      </c>
      <c r="F43" s="295">
        <v>124.00013258738028</v>
      </c>
      <c r="G43" s="295">
        <v>119.56984301428263</v>
      </c>
      <c r="H43" s="295">
        <v>118.68952519054072</v>
      </c>
      <c r="I43" s="295">
        <v>128.47810411038583</v>
      </c>
      <c r="J43" s="296">
        <v>129.83233082191038</v>
      </c>
      <c r="K43" s="297" t="s">
        <v>1357</v>
      </c>
    </row>
    <row r="44" spans="1:11" s="284" customFormat="1" ht="15.75" customHeight="1">
      <c r="A44" s="301" t="s">
        <v>1402</v>
      </c>
      <c r="B44" s="299">
        <v>208.37534449149697</v>
      </c>
      <c r="C44" s="299">
        <v>173.92619479733807</v>
      </c>
      <c r="D44" s="299">
        <v>170.14519056261338</v>
      </c>
      <c r="E44" s="299">
        <v>160.05523852292649</v>
      </c>
      <c r="F44" s="299">
        <v>145.98282530322419</v>
      </c>
      <c r="G44" s="299">
        <v>135.66724536185913</v>
      </c>
      <c r="H44" s="299">
        <v>182.36726284315273</v>
      </c>
      <c r="I44" s="299">
        <v>159.33310426715931</v>
      </c>
      <c r="J44" s="300">
        <v>151.89273506371853</v>
      </c>
      <c r="K44" s="273" t="s">
        <v>1358</v>
      </c>
    </row>
    <row r="45" spans="1:11" s="284" customFormat="1" ht="16.899999999999999" customHeight="1">
      <c r="A45" s="301" t="s">
        <v>1403</v>
      </c>
      <c r="B45" s="299">
        <v>123.03813815962192</v>
      </c>
      <c r="C45" s="299">
        <v>131.84486232544657</v>
      </c>
      <c r="D45" s="299">
        <v>140.05077251692427</v>
      </c>
      <c r="E45" s="299">
        <v>110.46837539864531</v>
      </c>
      <c r="F45" s="299">
        <v>123.21482232128386</v>
      </c>
      <c r="G45" s="299">
        <v>118.99477900895606</v>
      </c>
      <c r="H45" s="299">
        <v>116.55147817388749</v>
      </c>
      <c r="I45" s="299">
        <v>127.4421150274521</v>
      </c>
      <c r="J45" s="300">
        <v>129.09162954680113</v>
      </c>
      <c r="K45" s="255" t="s">
        <v>1359</v>
      </c>
    </row>
    <row r="46" spans="1:11" s="284" customFormat="1" ht="16.899999999999999" customHeight="1">
      <c r="A46" s="302" t="s">
        <v>171</v>
      </c>
      <c r="B46" s="295">
        <v>167.38611689244499</v>
      </c>
      <c r="C46" s="295">
        <v>185.230428292196</v>
      </c>
      <c r="D46" s="295">
        <v>177.07470118322894</v>
      </c>
      <c r="E46" s="295">
        <v>186.40028744858853</v>
      </c>
      <c r="F46" s="295">
        <v>197.20550346333096</v>
      </c>
      <c r="G46" s="295">
        <v>197.51025495301661</v>
      </c>
      <c r="H46" s="295">
        <v>176.63617052830375</v>
      </c>
      <c r="I46" s="295">
        <v>191.11666031217692</v>
      </c>
      <c r="J46" s="296">
        <v>186.99898306361118</v>
      </c>
      <c r="K46" s="303" t="s">
        <v>172</v>
      </c>
    </row>
    <row r="47" spans="1:11" s="284" customFormat="1" ht="16.899999999999999" customHeight="1">
      <c r="A47" s="302" t="s">
        <v>1404</v>
      </c>
      <c r="B47" s="295">
        <v>131.99396713042731</v>
      </c>
      <c r="C47" s="295">
        <v>139.92707999645111</v>
      </c>
      <c r="D47" s="295">
        <v>136.01949925864247</v>
      </c>
      <c r="E47" s="295">
        <v>100.1077944063066</v>
      </c>
      <c r="F47" s="295">
        <v>97.826963240072459</v>
      </c>
      <c r="G47" s="295">
        <v>95.608549094312195</v>
      </c>
      <c r="H47" s="295">
        <v>112.67533750735259</v>
      </c>
      <c r="I47" s="295">
        <v>115.41758996110592</v>
      </c>
      <c r="J47" s="296">
        <v>111.98029598636313</v>
      </c>
      <c r="K47" s="303" t="s">
        <v>182</v>
      </c>
    </row>
    <row r="48" spans="1:11" s="284" customFormat="1" ht="16.899999999999999" customHeight="1">
      <c r="A48" s="302" t="s">
        <v>1405</v>
      </c>
      <c r="B48" s="295">
        <v>117.25216817105749</v>
      </c>
      <c r="C48" s="295">
        <v>135.77021184436646</v>
      </c>
      <c r="D48" s="295">
        <v>124.77748388011858</v>
      </c>
      <c r="E48" s="295">
        <v>97.633265425789119</v>
      </c>
      <c r="F48" s="295">
        <v>93.452360460807938</v>
      </c>
      <c r="G48" s="295">
        <v>92.267665249625409</v>
      </c>
      <c r="H48" s="295">
        <v>106.73645132787915</v>
      </c>
      <c r="I48" s="295">
        <v>112.62336018091935</v>
      </c>
      <c r="J48" s="296">
        <v>107.2938760278093</v>
      </c>
      <c r="K48" s="303" t="s">
        <v>1406</v>
      </c>
    </row>
    <row r="49" spans="1:11" s="284" customFormat="1" ht="16.899999999999999" customHeight="1">
      <c r="A49" s="301" t="s">
        <v>1407</v>
      </c>
      <c r="B49" s="299">
        <v>117.25216817105749</v>
      </c>
      <c r="C49" s="299">
        <v>135.77021184436646</v>
      </c>
      <c r="D49" s="299">
        <v>124.77748388011858</v>
      </c>
      <c r="E49" s="299">
        <v>97.633265425789119</v>
      </c>
      <c r="F49" s="299">
        <v>93.452360460807938</v>
      </c>
      <c r="G49" s="299">
        <v>92.267665249625409</v>
      </c>
      <c r="H49" s="299">
        <v>106.73645132787915</v>
      </c>
      <c r="I49" s="299">
        <v>112.62336018091935</v>
      </c>
      <c r="J49" s="300">
        <v>107.2938760278093</v>
      </c>
      <c r="K49" s="255" t="s">
        <v>1408</v>
      </c>
    </row>
    <row r="50" spans="1:11" s="284" customFormat="1" ht="16.899999999999999" customHeight="1">
      <c r="A50" s="302" t="s">
        <v>1409</v>
      </c>
      <c r="B50" s="295">
        <v>141.97736858010359</v>
      </c>
      <c r="C50" s="295">
        <v>143.6434844022663</v>
      </c>
      <c r="D50" s="295">
        <v>141.8133529140832</v>
      </c>
      <c r="E50" s="295">
        <v>101.25162855537022</v>
      </c>
      <c r="F50" s="295">
        <v>93.090605806630037</v>
      </c>
      <c r="G50" s="295">
        <v>84.319111844187802</v>
      </c>
      <c r="H50" s="295">
        <v>118.62990790955908</v>
      </c>
      <c r="I50" s="295">
        <v>115.641707077745</v>
      </c>
      <c r="J50" s="296">
        <v>110.19957591391915</v>
      </c>
      <c r="K50" s="303" t="s">
        <v>1410</v>
      </c>
    </row>
    <row r="51" spans="1:11" s="284" customFormat="1" ht="16.899999999999999" customHeight="1">
      <c r="A51" s="301" t="s">
        <v>1411</v>
      </c>
      <c r="B51" s="299">
        <v>142.08949193822525</v>
      </c>
      <c r="C51" s="299">
        <v>143.86095387092405</v>
      </c>
      <c r="D51" s="299">
        <v>142.00649840378475</v>
      </c>
      <c r="E51" s="299">
        <v>98.868040773664632</v>
      </c>
      <c r="F51" s="299">
        <v>95.811868485667546</v>
      </c>
      <c r="G51" s="299">
        <v>89.028820948337213</v>
      </c>
      <c r="H51" s="299">
        <v>118.50961695048372</v>
      </c>
      <c r="I51" s="299">
        <v>117.39352594269374</v>
      </c>
      <c r="J51" s="300">
        <v>112.42478592511951</v>
      </c>
      <c r="K51" s="255" t="s">
        <v>1412</v>
      </c>
    </row>
    <row r="52" spans="1:11" s="284" customFormat="1" ht="16.899999999999999" customHeight="1">
      <c r="A52" s="301" t="s">
        <v>966</v>
      </c>
      <c r="B52" s="299">
        <v>136.76363242744665</v>
      </c>
      <c r="C52" s="299">
        <v>133.53115410968076</v>
      </c>
      <c r="D52" s="299">
        <v>132.83208764296123</v>
      </c>
      <c r="E52" s="299">
        <v>103.64235282744019</v>
      </c>
      <c r="F52" s="299">
        <v>90.361195634541531</v>
      </c>
      <c r="G52" s="299">
        <v>79.595301814576885</v>
      </c>
      <c r="H52" s="299">
        <v>119.02917151840501</v>
      </c>
      <c r="I52" s="299">
        <v>109.82715935578744</v>
      </c>
      <c r="J52" s="300">
        <v>102.8137724724882</v>
      </c>
      <c r="K52" s="255" t="s">
        <v>227</v>
      </c>
    </row>
    <row r="53" spans="1:11" s="284" customFormat="1" ht="16.899999999999999" customHeight="1">
      <c r="A53" s="302" t="s">
        <v>1413</v>
      </c>
      <c r="B53" s="295">
        <v>113.42643458902246</v>
      </c>
      <c r="C53" s="295">
        <v>125.17770149734523</v>
      </c>
      <c r="D53" s="295">
        <v>141.06513456918637</v>
      </c>
      <c r="E53" s="295">
        <v>106.04208204131427</v>
      </c>
      <c r="F53" s="295">
        <v>127.31550764648333</v>
      </c>
      <c r="G53" s="295">
        <v>139.69515121052046</v>
      </c>
      <c r="H53" s="295">
        <v>109.58487427836671</v>
      </c>
      <c r="I53" s="295">
        <v>126.22675930788945</v>
      </c>
      <c r="J53" s="296">
        <v>140.36991302989188</v>
      </c>
      <c r="K53" s="303" t="s">
        <v>1414</v>
      </c>
    </row>
    <row r="54" spans="1:11" s="284" customFormat="1" ht="16.899999999999999" customHeight="1">
      <c r="A54" s="302" t="s">
        <v>183</v>
      </c>
      <c r="B54" s="295">
        <v>110.91569285672477</v>
      </c>
      <c r="C54" s="295">
        <v>118.04478106882387</v>
      </c>
      <c r="D54" s="295">
        <v>111.35423611825227</v>
      </c>
      <c r="E54" s="295">
        <v>101.88145909823217</v>
      </c>
      <c r="F54" s="295">
        <v>101.26400979326682</v>
      </c>
      <c r="G54" s="295">
        <v>93.767498948945786</v>
      </c>
      <c r="H54" s="295">
        <v>106.29644958296173</v>
      </c>
      <c r="I54" s="295">
        <v>109.303431299807</v>
      </c>
      <c r="J54" s="296">
        <v>102.18100943609039</v>
      </c>
      <c r="K54" s="303" t="s">
        <v>1360</v>
      </c>
    </row>
    <row r="55" spans="1:11" s="284" customFormat="1" ht="16.899999999999999" customHeight="1">
      <c r="A55" s="302" t="s">
        <v>1415</v>
      </c>
      <c r="B55" s="295">
        <v>125.47282366634725</v>
      </c>
      <c r="C55" s="295">
        <v>134.84171909529491</v>
      </c>
      <c r="D55" s="295">
        <v>146.64981574862281</v>
      </c>
      <c r="E55" s="295">
        <v>92.161768804553276</v>
      </c>
      <c r="F55" s="295">
        <v>91.785541502273588</v>
      </c>
      <c r="G55" s="295">
        <v>92.239420842835301</v>
      </c>
      <c r="H55" s="295">
        <v>104.41489632298142</v>
      </c>
      <c r="I55" s="295">
        <v>107.40208307331781</v>
      </c>
      <c r="J55" s="296">
        <v>111.9873127389175</v>
      </c>
      <c r="K55" s="303" t="s">
        <v>1416</v>
      </c>
    </row>
    <row r="56" spans="1:11" s="284" customFormat="1" ht="16.5" customHeight="1">
      <c r="A56" s="302" t="s">
        <v>1417</v>
      </c>
      <c r="B56" s="295">
        <v>141.85554641985684</v>
      </c>
      <c r="C56" s="295">
        <v>144.2339194004341</v>
      </c>
      <c r="D56" s="295">
        <v>145.67278254244181</v>
      </c>
      <c r="E56" s="295">
        <v>127.87201843809081</v>
      </c>
      <c r="F56" s="295">
        <v>132.05803495792614</v>
      </c>
      <c r="G56" s="295">
        <v>132.35809321260393</v>
      </c>
      <c r="H56" s="295">
        <v>134.17574267373917</v>
      </c>
      <c r="I56" s="295">
        <v>138.11238744407146</v>
      </c>
      <c r="J56" s="296">
        <v>139.47150533790517</v>
      </c>
      <c r="K56" s="303" t="s">
        <v>1418</v>
      </c>
    </row>
    <row r="57" spans="1:11" s="284" customFormat="1" ht="16.899999999999999" customHeight="1">
      <c r="A57" s="301" t="s">
        <v>1419</v>
      </c>
      <c r="B57" s="299">
        <v>126.2626262626263</v>
      </c>
      <c r="C57" s="299">
        <v>135.35353535353539</v>
      </c>
      <c r="D57" s="299">
        <v>143.93939393939394</v>
      </c>
      <c r="E57" s="299">
        <v>122.97734627831714</v>
      </c>
      <c r="F57" s="299">
        <v>125.88996763754048</v>
      </c>
      <c r="G57" s="299">
        <v>126.21359223300973</v>
      </c>
      <c r="H57" s="299">
        <v>124.60686659502977</v>
      </c>
      <c r="I57" s="299">
        <v>130.45291517545124</v>
      </c>
      <c r="J57" s="300">
        <v>134.77497305253272</v>
      </c>
      <c r="K57" s="255" t="s">
        <v>1420</v>
      </c>
    </row>
    <row r="58" spans="1:11" s="284" customFormat="1" ht="15.4" customHeight="1">
      <c r="A58" s="301" t="s">
        <v>1421</v>
      </c>
      <c r="B58" s="299">
        <v>149.54062849734905</v>
      </c>
      <c r="C58" s="299">
        <v>148.61068010926277</v>
      </c>
      <c r="D58" s="299">
        <v>146.52709549680108</v>
      </c>
      <c r="E58" s="299">
        <v>133.5763356167744</v>
      </c>
      <c r="F58" s="299">
        <v>139.24638409070644</v>
      </c>
      <c r="G58" s="299">
        <v>139.51897781288287</v>
      </c>
      <c r="H58" s="299">
        <v>141.31772989190634</v>
      </c>
      <c r="I58" s="299">
        <v>143.82923993441841</v>
      </c>
      <c r="J58" s="300">
        <v>142.97688813061066</v>
      </c>
      <c r="K58" s="255" t="s">
        <v>1361</v>
      </c>
    </row>
    <row r="59" spans="1:11" s="284" customFormat="1" ht="15.4" customHeight="1">
      <c r="A59" s="302" t="s">
        <v>197</v>
      </c>
      <c r="B59" s="295">
        <v>122.86108525636747</v>
      </c>
      <c r="C59" s="295">
        <v>133.3444118002727</v>
      </c>
      <c r="D59" s="295">
        <v>146.80557466555021</v>
      </c>
      <c r="E59" s="295">
        <v>77.976179984610098</v>
      </c>
      <c r="F59" s="295">
        <v>75.78764065368334</v>
      </c>
      <c r="G59" s="295">
        <v>76.3026240945686</v>
      </c>
      <c r="H59" s="295">
        <v>97.749130551110937</v>
      </c>
      <c r="I59" s="295">
        <v>100.52365988247058</v>
      </c>
      <c r="J59" s="296">
        <v>105.83146662706247</v>
      </c>
      <c r="K59" s="303" t="s">
        <v>196</v>
      </c>
    </row>
    <row r="60" spans="1:11" s="284" customFormat="1" ht="15.4" customHeight="1">
      <c r="A60" s="302" t="s">
        <v>1422</v>
      </c>
      <c r="B60" s="295">
        <v>105.45127990544354</v>
      </c>
      <c r="C60" s="295">
        <v>103.47217775399398</v>
      </c>
      <c r="D60" s="295">
        <v>109.06982561116791</v>
      </c>
      <c r="E60" s="295">
        <v>121.812526265277</v>
      </c>
      <c r="F60" s="295">
        <v>124.18516292084784</v>
      </c>
      <c r="G60" s="295">
        <v>121.55657841262941</v>
      </c>
      <c r="H60" s="295">
        <v>107.71235433343091</v>
      </c>
      <c r="I60" s="295">
        <v>109.39275838251422</v>
      </c>
      <c r="J60" s="296">
        <v>111.12469122575199</v>
      </c>
      <c r="K60" s="303" t="s">
        <v>1423</v>
      </c>
    </row>
    <row r="61" spans="1:11" s="284" customFormat="1" ht="15.4" customHeight="1">
      <c r="A61" s="301" t="s">
        <v>1422</v>
      </c>
      <c r="B61" s="299">
        <v>105.45127990544354</v>
      </c>
      <c r="C61" s="299">
        <v>103.47217775399398</v>
      </c>
      <c r="D61" s="299">
        <v>109.06982561116791</v>
      </c>
      <c r="E61" s="299">
        <v>121.812526265277</v>
      </c>
      <c r="F61" s="299">
        <v>124.18516292084784</v>
      </c>
      <c r="G61" s="299">
        <v>121.55657841262941</v>
      </c>
      <c r="H61" s="299">
        <v>107.71235433343091</v>
      </c>
      <c r="I61" s="299">
        <v>109.39275838251422</v>
      </c>
      <c r="J61" s="300">
        <v>111.12469122575199</v>
      </c>
      <c r="K61" s="255" t="s">
        <v>1423</v>
      </c>
    </row>
    <row r="62" spans="1:11" s="284" customFormat="1" ht="15.4" customHeight="1">
      <c r="A62" s="301" t="s">
        <v>1424</v>
      </c>
      <c r="B62" s="299">
        <v>92.414706856574995</v>
      </c>
      <c r="C62" s="299">
        <v>91.42100033123549</v>
      </c>
      <c r="D62" s="299">
        <v>89.433587280556452</v>
      </c>
      <c r="E62" s="299">
        <v>123.53985161392615</v>
      </c>
      <c r="F62" s="299">
        <v>123.4833538333065</v>
      </c>
      <c r="G62" s="299">
        <v>118.95086844769095</v>
      </c>
      <c r="H62" s="299">
        <v>106.84561232481992</v>
      </c>
      <c r="I62" s="299">
        <v>106.22805037977905</v>
      </c>
      <c r="J62" s="300">
        <v>103.14055599789388</v>
      </c>
      <c r="K62" s="255" t="s">
        <v>1425</v>
      </c>
    </row>
    <row r="63" spans="1:11" s="284" customFormat="1" ht="15.4" customHeight="1">
      <c r="A63" s="301" t="s">
        <v>1426</v>
      </c>
      <c r="B63" s="298">
        <v>110.20362040318822</v>
      </c>
      <c r="C63" s="299">
        <v>112.93944980228932</v>
      </c>
      <c r="D63" s="299">
        <v>123.57689502658059</v>
      </c>
      <c r="E63" s="299">
        <v>139.42357715118092</v>
      </c>
      <c r="F63" s="299">
        <v>149.8283217147019</v>
      </c>
      <c r="G63" s="299">
        <v>149.8283217147019</v>
      </c>
      <c r="H63" s="299">
        <v>123.93486887575779</v>
      </c>
      <c r="I63" s="299">
        <v>130.04251851635541</v>
      </c>
      <c r="J63" s="300">
        <v>136.07027773435999</v>
      </c>
      <c r="K63" s="255" t="s">
        <v>1427</v>
      </c>
    </row>
    <row r="64" spans="1:11" s="284" customFormat="1" ht="15.4" customHeight="1">
      <c r="A64" s="321" t="s">
        <v>1428</v>
      </c>
      <c r="B64" s="306">
        <v>106.01673206221997</v>
      </c>
      <c r="C64" s="306">
        <v>98.814333904575307</v>
      </c>
      <c r="D64" s="306">
        <v>104.85267290947142</v>
      </c>
      <c r="E64" s="306">
        <v>92.739199276181836</v>
      </c>
      <c r="F64" s="306">
        <v>106.3107894141597</v>
      </c>
      <c r="G64" s="306">
        <v>117.62044786247452</v>
      </c>
      <c r="H64" s="306">
        <v>99.089506862705946</v>
      </c>
      <c r="I64" s="306">
        <v>102.37454429307849</v>
      </c>
      <c r="J64" s="307">
        <v>111.04113455617795</v>
      </c>
      <c r="K64" s="308" t="s">
        <v>1429</v>
      </c>
    </row>
    <row r="65" spans="1:11" s="284" customFormat="1" ht="16.899999999999999" customHeight="1">
      <c r="A65" s="322" t="s">
        <v>1430</v>
      </c>
      <c r="B65" s="290">
        <v>116.0810108032924</v>
      </c>
      <c r="C65" s="291">
        <v>113.71084773272648</v>
      </c>
      <c r="D65" s="291">
        <v>116.32190898098463</v>
      </c>
      <c r="E65" s="291">
        <v>124.6780328656595</v>
      </c>
      <c r="F65" s="291">
        <v>121.38278894065789</v>
      </c>
      <c r="G65" s="291">
        <v>127.87924168380397</v>
      </c>
      <c r="H65" s="291">
        <v>116.65531850296593</v>
      </c>
      <c r="I65" s="291">
        <v>115.5560680499227</v>
      </c>
      <c r="J65" s="292">
        <v>121.1149725510888</v>
      </c>
      <c r="K65" s="323" t="s">
        <v>1362</v>
      </c>
    </row>
    <row r="66" spans="1:11" s="284" customFormat="1" ht="16.899999999999999" customHeight="1">
      <c r="A66" s="301" t="s">
        <v>1431</v>
      </c>
      <c r="B66" s="299">
        <v>79.553277748030297</v>
      </c>
      <c r="C66" s="299">
        <v>86.437696014686765</v>
      </c>
      <c r="D66" s="299">
        <v>87.967566740610437</v>
      </c>
      <c r="E66" s="299">
        <v>104.47272879636284</v>
      </c>
      <c r="F66" s="299">
        <v>104.36827407440012</v>
      </c>
      <c r="G66" s="299">
        <v>109.17972642386476</v>
      </c>
      <c r="H66" s="299">
        <v>91.1501926807084</v>
      </c>
      <c r="I66" s="299">
        <v>94.978603865318007</v>
      </c>
      <c r="J66" s="300">
        <v>97.993040983190653</v>
      </c>
      <c r="K66" s="255" t="s">
        <v>1432</v>
      </c>
    </row>
    <row r="67" spans="1:11" s="284" customFormat="1" ht="15.75" customHeight="1">
      <c r="A67" s="301" t="s">
        <v>1433</v>
      </c>
      <c r="B67" s="299">
        <v>125.21493514830536</v>
      </c>
      <c r="C67" s="299">
        <v>119.4827186627361</v>
      </c>
      <c r="D67" s="299">
        <v>119.19465022627348</v>
      </c>
      <c r="E67" s="299">
        <v>112.25539721850907</v>
      </c>
      <c r="F67" s="299">
        <v>111.718506847271</v>
      </c>
      <c r="G67" s="299">
        <v>106.21383022265334</v>
      </c>
      <c r="H67" s="299">
        <v>118.55177724377327</v>
      </c>
      <c r="I67" s="299">
        <v>115.48682968136619</v>
      </c>
      <c r="J67" s="300">
        <v>112.51589381223695</v>
      </c>
      <c r="K67" s="255" t="s">
        <v>1434</v>
      </c>
    </row>
    <row r="68" spans="1:11" s="284" customFormat="1" ht="16.899999999999999" customHeight="1">
      <c r="A68" s="302" t="s">
        <v>1435</v>
      </c>
      <c r="B68" s="295">
        <v>121.23448292438148</v>
      </c>
      <c r="C68" s="295">
        <v>120.16312884629926</v>
      </c>
      <c r="D68" s="295">
        <v>121.88688274470886</v>
      </c>
      <c r="E68" s="295">
        <v>145.27229949112487</v>
      </c>
      <c r="F68" s="295">
        <v>144.35887721043196</v>
      </c>
      <c r="G68" s="295">
        <v>147.31334589050545</v>
      </c>
      <c r="H68" s="295">
        <v>125.21116527334526</v>
      </c>
      <c r="I68" s="295">
        <v>123.85599947650364</v>
      </c>
      <c r="J68" s="296">
        <v>125.92861283572148</v>
      </c>
      <c r="K68" s="303" t="s">
        <v>1364</v>
      </c>
    </row>
    <row r="69" spans="1:11" s="284" customFormat="1" ht="16.899999999999999" customHeight="1">
      <c r="A69" s="302" t="s">
        <v>1436</v>
      </c>
      <c r="B69" s="295">
        <v>119.31260803237831</v>
      </c>
      <c r="C69" s="295">
        <v>119.11948962128241</v>
      </c>
      <c r="D69" s="295">
        <v>121.7477623929673</v>
      </c>
      <c r="E69" s="295">
        <v>156.38235731807146</v>
      </c>
      <c r="F69" s="295">
        <v>155.18114489546116</v>
      </c>
      <c r="G69" s="295">
        <v>158.59082834741201</v>
      </c>
      <c r="H69" s="295">
        <v>128.20998314881226</v>
      </c>
      <c r="I69" s="295">
        <v>127.08514568005799</v>
      </c>
      <c r="J69" s="296">
        <v>129.83300449179006</v>
      </c>
      <c r="K69" s="303" t="s">
        <v>1366</v>
      </c>
    </row>
    <row r="70" spans="1:11" s="284" customFormat="1" ht="16.899999999999999" customHeight="1">
      <c r="A70" s="301" t="s">
        <v>1437</v>
      </c>
      <c r="B70" s="299">
        <v>117.46031746031744</v>
      </c>
      <c r="C70" s="299">
        <v>106.08465608465607</v>
      </c>
      <c r="D70" s="299">
        <v>124.77954144620811</v>
      </c>
      <c r="E70" s="299">
        <v>114.55013949224484</v>
      </c>
      <c r="F70" s="299">
        <v>105.43522118849928</v>
      </c>
      <c r="G70" s="299">
        <v>98.186564101770188</v>
      </c>
      <c r="H70" s="299">
        <v>115.95300757843873</v>
      </c>
      <c r="I70" s="299">
        <v>105.74179962990689</v>
      </c>
      <c r="J70" s="300">
        <v>110.60603361502126</v>
      </c>
      <c r="K70" s="255" t="s">
        <v>1438</v>
      </c>
    </row>
    <row r="71" spans="1:11" s="284" customFormat="1" ht="16.899999999999999" customHeight="1">
      <c r="A71" s="301" t="s">
        <v>1439</v>
      </c>
      <c r="B71" s="299">
        <v>153.95593105828092</v>
      </c>
      <c r="C71" s="299">
        <v>152.44284115660233</v>
      </c>
      <c r="D71" s="299">
        <v>147.4330385431372</v>
      </c>
      <c r="E71" s="299">
        <v>109.38623338550931</v>
      </c>
      <c r="F71" s="299">
        <v>100.85332084557217</v>
      </c>
      <c r="G71" s="299">
        <v>103.39151072562808</v>
      </c>
      <c r="H71" s="299">
        <v>129.72035932533936</v>
      </c>
      <c r="I71" s="299">
        <v>123.98838626902408</v>
      </c>
      <c r="J71" s="300">
        <v>123.45880681953258</v>
      </c>
      <c r="K71" s="255" t="s">
        <v>1440</v>
      </c>
    </row>
    <row r="72" spans="1:11" s="284" customFormat="1" ht="15.75" customHeight="1">
      <c r="A72" s="301" t="s">
        <v>1441</v>
      </c>
      <c r="B72" s="299">
        <v>107.10961686191897</v>
      </c>
      <c r="C72" s="299">
        <v>106.66311835141799</v>
      </c>
      <c r="D72" s="299">
        <v>112.46052773837852</v>
      </c>
      <c r="E72" s="299">
        <v>110.38012837766409</v>
      </c>
      <c r="F72" s="299">
        <v>104.54718535525038</v>
      </c>
      <c r="G72" s="299">
        <v>106.97808322196124</v>
      </c>
      <c r="H72" s="299">
        <v>108.71984531765</v>
      </c>
      <c r="I72" s="299">
        <v>105.59191148186551</v>
      </c>
      <c r="J72" s="300">
        <v>109.67422053149819</v>
      </c>
      <c r="K72" s="255" t="s">
        <v>1365</v>
      </c>
    </row>
    <row r="73" spans="1:11" s="284" customFormat="1" ht="16.899999999999999" customHeight="1">
      <c r="A73" s="301" t="s">
        <v>1442</v>
      </c>
      <c r="B73" s="299">
        <v>129.31303040190096</v>
      </c>
      <c r="C73" s="299">
        <v>131.02837334242344</v>
      </c>
      <c r="D73" s="299">
        <v>130.5804546351807</v>
      </c>
      <c r="E73" s="299">
        <v>116.51649808821583</v>
      </c>
      <c r="F73" s="299">
        <v>117.73614497384035</v>
      </c>
      <c r="G73" s="299">
        <v>123.81501071024987</v>
      </c>
      <c r="H73" s="299">
        <v>122.74077373276047</v>
      </c>
      <c r="I73" s="299">
        <v>124.20037532426699</v>
      </c>
      <c r="J73" s="300">
        <v>127.1514453502688</v>
      </c>
      <c r="K73" s="255" t="s">
        <v>1443</v>
      </c>
    </row>
    <row r="74" spans="1:11" s="284" customFormat="1" ht="16.899999999999999" customHeight="1">
      <c r="A74" s="302" t="s">
        <v>1444</v>
      </c>
      <c r="B74" s="295">
        <v>127.43333896954385</v>
      </c>
      <c r="C74" s="295">
        <v>129.67262799538966</v>
      </c>
      <c r="D74" s="295">
        <v>122.63514099962883</v>
      </c>
      <c r="E74" s="295">
        <v>121.70544916343742</v>
      </c>
      <c r="F74" s="295">
        <v>126.46458781566139</v>
      </c>
      <c r="G74" s="295">
        <v>128.32592172438319</v>
      </c>
      <c r="H74" s="295">
        <v>122.84295073428751</v>
      </c>
      <c r="I74" s="295">
        <v>126.79799052080031</v>
      </c>
      <c r="J74" s="296">
        <v>124.24254540972626</v>
      </c>
      <c r="K74" s="303" t="s">
        <v>1445</v>
      </c>
    </row>
    <row r="75" spans="1:11" s="284" customFormat="1" ht="16.899999999999999" customHeight="1">
      <c r="A75" s="302" t="s">
        <v>1446</v>
      </c>
      <c r="B75" s="295">
        <v>105.33562073798427</v>
      </c>
      <c r="C75" s="295">
        <v>107.03793389228667</v>
      </c>
      <c r="D75" s="295">
        <v>103.01782515174493</v>
      </c>
      <c r="E75" s="295">
        <v>115.0278279546223</v>
      </c>
      <c r="F75" s="295">
        <v>121.80165011050951</v>
      </c>
      <c r="G75" s="295">
        <v>125.29574655296935</v>
      </c>
      <c r="H75" s="295">
        <v>110.06929443225461</v>
      </c>
      <c r="I75" s="295">
        <v>115.78701472545578</v>
      </c>
      <c r="J75" s="296">
        <v>116.50394419228223</v>
      </c>
      <c r="K75" s="303" t="s">
        <v>1447</v>
      </c>
    </row>
    <row r="76" spans="1:11" s="284" customFormat="1" ht="16.899999999999999" customHeight="1">
      <c r="A76" s="302" t="s">
        <v>1448</v>
      </c>
      <c r="B76" s="295">
        <v>83.926619828259163</v>
      </c>
      <c r="C76" s="295">
        <v>54.307832422586515</v>
      </c>
      <c r="D76" s="295">
        <v>51.229508196721312</v>
      </c>
      <c r="E76" s="295">
        <v>117.08441194956364</v>
      </c>
      <c r="F76" s="295">
        <v>116.07796074899676</v>
      </c>
      <c r="G76" s="295">
        <v>123.07788617691335</v>
      </c>
      <c r="H76" s="295">
        <v>98.846538292028654</v>
      </c>
      <c r="I76" s="295">
        <v>79.21321220999765</v>
      </c>
      <c r="J76" s="296">
        <v>79.390389390774274</v>
      </c>
      <c r="K76" s="303" t="s">
        <v>1449</v>
      </c>
    </row>
    <row r="77" spans="1:11" s="284" customFormat="1" ht="16.899999999999999" customHeight="1">
      <c r="A77" s="302" t="s">
        <v>1446</v>
      </c>
      <c r="B77" s="295">
        <v>105.87056463405528</v>
      </c>
      <c r="C77" s="295">
        <v>108.35549401755195</v>
      </c>
      <c r="D77" s="295">
        <v>104.31185303093925</v>
      </c>
      <c r="E77" s="295">
        <v>114.86928073034267</v>
      </c>
      <c r="F77" s="295">
        <v>122.24290369564815</v>
      </c>
      <c r="G77" s="295">
        <v>125.46672697843621</v>
      </c>
      <c r="H77" s="295">
        <v>110.53389084360226</v>
      </c>
      <c r="I77" s="295">
        <v>117.30108641922763</v>
      </c>
      <c r="J77" s="296">
        <v>118.04036039501271</v>
      </c>
      <c r="K77" s="303" t="s">
        <v>1450</v>
      </c>
    </row>
    <row r="78" spans="1:11" s="284" customFormat="1" ht="16.899999999999999" customHeight="1">
      <c r="A78" s="301" t="s">
        <v>1451</v>
      </c>
      <c r="B78" s="299">
        <v>154.96429672539594</v>
      </c>
      <c r="C78" s="299">
        <v>167.38171415962961</v>
      </c>
      <c r="D78" s="299">
        <v>173.34578317870475</v>
      </c>
      <c r="E78" s="299">
        <v>111.46495296322857</v>
      </c>
      <c r="F78" s="299">
        <v>115.06520881904206</v>
      </c>
      <c r="G78" s="299">
        <v>117.54955957138473</v>
      </c>
      <c r="H78" s="299">
        <v>131.41152396393954</v>
      </c>
      <c r="I78" s="299">
        <v>138.742944427765</v>
      </c>
      <c r="J78" s="300">
        <v>142.74399324881188</v>
      </c>
      <c r="K78" s="255" t="s">
        <v>1367</v>
      </c>
    </row>
    <row r="79" spans="1:11" s="284" customFormat="1" ht="16.899999999999999" customHeight="1">
      <c r="A79" s="301" t="s">
        <v>1452</v>
      </c>
      <c r="B79" s="299">
        <v>91.687686295611911</v>
      </c>
      <c r="C79" s="299">
        <v>78.370012927540529</v>
      </c>
      <c r="D79" s="299">
        <v>80.066191579251722</v>
      </c>
      <c r="E79" s="299">
        <v>92.521367521367495</v>
      </c>
      <c r="F79" s="299">
        <v>85.931254996003162</v>
      </c>
      <c r="G79" s="299">
        <v>86.904835106273936</v>
      </c>
      <c r="H79" s="299">
        <v>92.039166735506001</v>
      </c>
      <c r="I79" s="299">
        <v>82.0574838481146</v>
      </c>
      <c r="J79" s="300">
        <v>83.399325147918319</v>
      </c>
      <c r="K79" s="255" t="s">
        <v>1453</v>
      </c>
    </row>
    <row r="80" spans="1:11" s="293" customFormat="1" ht="16.899999999999999" customHeight="1">
      <c r="A80" s="302" t="s">
        <v>1454</v>
      </c>
      <c r="B80" s="295">
        <v>100.00000000000004</v>
      </c>
      <c r="C80" s="295">
        <v>100.00000000000004</v>
      </c>
      <c r="D80" s="295">
        <v>100.00000000000004</v>
      </c>
      <c r="E80" s="295">
        <v>122.27290279863612</v>
      </c>
      <c r="F80" s="295">
        <v>123.53297387358981</v>
      </c>
      <c r="G80" s="295">
        <v>122.20448500999828</v>
      </c>
      <c r="H80" s="295">
        <v>110.57324262396548</v>
      </c>
      <c r="I80" s="295">
        <v>111.13409986558416</v>
      </c>
      <c r="J80" s="296">
        <v>110.54043568692565</v>
      </c>
      <c r="K80" s="303" t="s">
        <v>1455</v>
      </c>
    </row>
    <row r="81" spans="1:11" s="284" customFormat="1" ht="16.899999999999999" customHeight="1">
      <c r="A81" s="301" t="s">
        <v>1456</v>
      </c>
      <c r="B81" s="299">
        <v>112.70488011251348</v>
      </c>
      <c r="C81" s="299">
        <v>115.40746763562495</v>
      </c>
      <c r="D81" s="299">
        <v>114.31706765927662</v>
      </c>
      <c r="E81" s="299">
        <v>124.82349626339136</v>
      </c>
      <c r="F81" s="299">
        <v>128.53420482067264</v>
      </c>
      <c r="G81" s="299">
        <v>128.29023053249409</v>
      </c>
      <c r="H81" s="299">
        <v>118.60771333770657</v>
      </c>
      <c r="I81" s="299">
        <v>121.79161147286892</v>
      </c>
      <c r="J81" s="300">
        <v>121.10091378674895</v>
      </c>
      <c r="K81" s="255" t="s">
        <v>1457</v>
      </c>
    </row>
    <row r="82" spans="1:11" s="284" customFormat="1" ht="15.75" customHeight="1">
      <c r="A82" s="301" t="s">
        <v>1458</v>
      </c>
      <c r="B82" s="299">
        <v>101.83413217234738</v>
      </c>
      <c r="C82" s="299">
        <v>105.15000849861059</v>
      </c>
      <c r="D82" s="299">
        <v>98.366716876427958</v>
      </c>
      <c r="E82" s="299">
        <v>114.9949341438703</v>
      </c>
      <c r="F82" s="299">
        <v>142.85714285714289</v>
      </c>
      <c r="G82" s="299">
        <v>156.19723066531577</v>
      </c>
      <c r="H82" s="299">
        <v>108.11537483886448</v>
      </c>
      <c r="I82" s="299">
        <v>122.05145565335572</v>
      </c>
      <c r="J82" s="300">
        <v>123.94192354418497</v>
      </c>
      <c r="K82" s="255" t="s">
        <v>1459</v>
      </c>
    </row>
    <row r="83" spans="1:11" s="284" customFormat="1" ht="15.4" customHeight="1">
      <c r="A83" s="302" t="s">
        <v>1460</v>
      </c>
      <c r="B83" s="295">
        <v>100</v>
      </c>
      <c r="C83" s="295">
        <v>100</v>
      </c>
      <c r="D83" s="295">
        <v>100</v>
      </c>
      <c r="E83" s="295">
        <v>106.28051190755619</v>
      </c>
      <c r="F83" s="295">
        <v>103.81021619774613</v>
      </c>
      <c r="G83" s="295">
        <v>102.13936795297205</v>
      </c>
      <c r="H83" s="295">
        <v>102.92859987389377</v>
      </c>
      <c r="I83" s="295">
        <v>101.78647989313463</v>
      </c>
      <c r="J83" s="296">
        <v>101.00878007819796</v>
      </c>
      <c r="K83" s="303" t="s">
        <v>1461</v>
      </c>
    </row>
    <row r="84" spans="1:11" s="284" customFormat="1" ht="15.4" customHeight="1">
      <c r="A84" s="302" t="s">
        <v>1462</v>
      </c>
      <c r="B84" s="295">
        <v>112.74527062122488</v>
      </c>
      <c r="C84" s="295">
        <v>120.49568177260443</v>
      </c>
      <c r="D84" s="295">
        <v>126.63496583630672</v>
      </c>
      <c r="E84" s="295">
        <v>121.46691832472963</v>
      </c>
      <c r="F84" s="295">
        <v>117.54704236852417</v>
      </c>
      <c r="G84" s="295">
        <v>115.22656431869729</v>
      </c>
      <c r="H84" s="295">
        <v>120.60080956512013</v>
      </c>
      <c r="I84" s="295">
        <v>119.3681738426008</v>
      </c>
      <c r="J84" s="296">
        <v>118.0125940957313</v>
      </c>
      <c r="K84" s="303" t="s">
        <v>1463</v>
      </c>
    </row>
    <row r="85" spans="1:11" s="284" customFormat="1" ht="15.4" customHeight="1">
      <c r="A85" s="302" t="s">
        <v>1464</v>
      </c>
      <c r="B85" s="295">
        <v>111.76499586030833</v>
      </c>
      <c r="C85" s="295">
        <v>119.40105662550505</v>
      </c>
      <c r="D85" s="295">
        <v>125.64738381539514</v>
      </c>
      <c r="E85" s="295">
        <v>121.51371916547777</v>
      </c>
      <c r="F85" s="295">
        <v>112.30156317846291</v>
      </c>
      <c r="G85" s="295">
        <v>105.08843537414968</v>
      </c>
      <c r="H85" s="295">
        <v>119.16978854076575</v>
      </c>
      <c r="I85" s="295">
        <v>117.1814091180824</v>
      </c>
      <c r="J85" s="296">
        <v>115.5641044205364</v>
      </c>
      <c r="K85" s="303" t="s">
        <v>1465</v>
      </c>
    </row>
    <row r="86" spans="1:11" s="284" customFormat="1" ht="15.4" customHeight="1">
      <c r="A86" s="301" t="s">
        <v>1466</v>
      </c>
      <c r="B86" s="298">
        <v>98.228595529312543</v>
      </c>
      <c r="C86" s="299">
        <v>97.787150288204685</v>
      </c>
      <c r="D86" s="299">
        <v>97.385069590889941</v>
      </c>
      <c r="E86" s="299">
        <v>100.00000000000004</v>
      </c>
      <c r="F86" s="299">
        <v>100.00000000000004</v>
      </c>
      <c r="G86" s="299">
        <v>100.00000000000004</v>
      </c>
      <c r="H86" s="299">
        <v>99.102347601944402</v>
      </c>
      <c r="I86" s="299">
        <v>98.885433355328331</v>
      </c>
      <c r="J86" s="300">
        <v>98.676311037515305</v>
      </c>
      <c r="K86" s="255" t="s">
        <v>1467</v>
      </c>
    </row>
    <row r="87" spans="1:11" s="284" customFormat="1" ht="15.4" customHeight="1">
      <c r="A87" s="302" t="s">
        <v>1468</v>
      </c>
      <c r="B87" s="294">
        <v>135.29696149085856</v>
      </c>
      <c r="C87" s="295">
        <v>145.67805810190163</v>
      </c>
      <c r="D87" s="295">
        <v>149.35476372560669</v>
      </c>
      <c r="E87" s="295">
        <v>121.46032096800735</v>
      </c>
      <c r="F87" s="295">
        <v>118.28647988380899</v>
      </c>
      <c r="G87" s="295">
        <v>116.65570217336597</v>
      </c>
      <c r="H87" s="295">
        <v>128.59236754300329</v>
      </c>
      <c r="I87" s="295">
        <v>131.58019364004758</v>
      </c>
      <c r="J87" s="296">
        <v>131.68622073332472</v>
      </c>
      <c r="K87" s="303" t="s">
        <v>1469</v>
      </c>
    </row>
    <row r="88" spans="1:11" s="284" customFormat="1" ht="15.4" customHeight="1">
      <c r="A88" s="301" t="s">
        <v>1470</v>
      </c>
      <c r="B88" s="299">
        <v>174.055829228243</v>
      </c>
      <c r="C88" s="299">
        <v>201.97044334975374</v>
      </c>
      <c r="D88" s="299">
        <v>223.97372742200324</v>
      </c>
      <c r="E88" s="299">
        <v>119.70108777585958</v>
      </c>
      <c r="F88" s="299">
        <v>106.39167773295377</v>
      </c>
      <c r="G88" s="299">
        <v>96.730634391083413</v>
      </c>
      <c r="H88" s="299">
        <v>143.63225567169741</v>
      </c>
      <c r="I88" s="299">
        <v>146.56048098069837</v>
      </c>
      <c r="J88" s="300">
        <v>147.13528334534041</v>
      </c>
      <c r="K88" s="255" t="s">
        <v>1471</v>
      </c>
    </row>
    <row r="89" spans="1:11" s="284" customFormat="1" ht="15.4" customHeight="1">
      <c r="A89" s="304" t="s">
        <v>1472</v>
      </c>
      <c r="B89" s="306">
        <v>123.71068074374007</v>
      </c>
      <c r="C89" s="306">
        <v>128.85044115948321</v>
      </c>
      <c r="D89" s="306">
        <v>127.04873899074083</v>
      </c>
      <c r="E89" s="306">
        <v>122.17083518131422</v>
      </c>
      <c r="F89" s="306">
        <v>123.09051952470367</v>
      </c>
      <c r="G89" s="306">
        <v>124.70298318398088</v>
      </c>
      <c r="H89" s="306">
        <v>122.92418147648344</v>
      </c>
      <c r="I89" s="306">
        <v>125.93446973238488</v>
      </c>
      <c r="J89" s="307">
        <v>125.86382626543288</v>
      </c>
      <c r="K89" s="308" t="s">
        <v>1469</v>
      </c>
    </row>
    <row r="90" spans="1:11" s="284" customFormat="1" ht="16.899999999999999" customHeight="1">
      <c r="A90" s="422" t="s">
        <v>1473</v>
      </c>
      <c r="B90" s="291">
        <v>103.64826552070826</v>
      </c>
      <c r="C90" s="291">
        <v>101.91467391450668</v>
      </c>
      <c r="D90" s="291">
        <v>102.39095877148665</v>
      </c>
      <c r="E90" s="291">
        <v>96.504432462444726</v>
      </c>
      <c r="F90" s="291">
        <v>100.22809805861125</v>
      </c>
      <c r="G90" s="291">
        <v>95.744639497481046</v>
      </c>
      <c r="H90" s="291">
        <v>100.43150667169954</v>
      </c>
      <c r="I90" s="291">
        <v>101.08420388514391</v>
      </c>
      <c r="J90" s="292">
        <v>99.162158933042022</v>
      </c>
      <c r="K90" s="323" t="s">
        <v>1474</v>
      </c>
    </row>
    <row r="91" spans="1:11" s="284" customFormat="1" ht="16.899999999999999" customHeight="1">
      <c r="A91" s="302" t="s">
        <v>1475</v>
      </c>
      <c r="B91" s="295">
        <v>110.1576207500157</v>
      </c>
      <c r="C91" s="295">
        <v>113.46425069244401</v>
      </c>
      <c r="D91" s="295">
        <v>113.08305839011534</v>
      </c>
      <c r="E91" s="295">
        <v>116.0347992908263</v>
      </c>
      <c r="F91" s="295">
        <v>111.72011591018823</v>
      </c>
      <c r="G91" s="295">
        <v>112.03571947552605</v>
      </c>
      <c r="H91" s="295">
        <v>113.03277598262883</v>
      </c>
      <c r="I91" s="295">
        <v>112.58846980932671</v>
      </c>
      <c r="J91" s="296">
        <v>112.55719468852303</v>
      </c>
      <c r="K91" s="303" t="s">
        <v>1476</v>
      </c>
    </row>
    <row r="92" spans="1:11" s="284" customFormat="1" ht="16.899999999999999" customHeight="1">
      <c r="A92" s="301" t="s">
        <v>1477</v>
      </c>
      <c r="B92" s="299">
        <v>110.1576207500157</v>
      </c>
      <c r="C92" s="299">
        <v>113.46425069244401</v>
      </c>
      <c r="D92" s="299">
        <v>113.08305839011534</v>
      </c>
      <c r="E92" s="299">
        <v>116.0347992908263</v>
      </c>
      <c r="F92" s="299">
        <v>111.72011591018823</v>
      </c>
      <c r="G92" s="299">
        <v>112.03571947552605</v>
      </c>
      <c r="H92" s="299">
        <v>113.03277598262883</v>
      </c>
      <c r="I92" s="299">
        <v>112.58846980932671</v>
      </c>
      <c r="J92" s="300">
        <v>112.55719468852303</v>
      </c>
      <c r="K92" s="255" t="s">
        <v>1478</v>
      </c>
    </row>
    <row r="93" spans="1:11" s="284" customFormat="1" ht="16.899999999999999" customHeight="1">
      <c r="A93" s="302" t="s">
        <v>1479</v>
      </c>
      <c r="B93" s="295">
        <v>100.00000000000004</v>
      </c>
      <c r="C93" s="295">
        <v>100.00000000000004</v>
      </c>
      <c r="D93" s="295">
        <v>100.00000000000004</v>
      </c>
      <c r="E93" s="295">
        <v>87.357448412548223</v>
      </c>
      <c r="F93" s="295">
        <v>88.999892925144891</v>
      </c>
      <c r="G93" s="295">
        <v>88.624036955439308</v>
      </c>
      <c r="H93" s="295">
        <v>93.8503673014756</v>
      </c>
      <c r="I93" s="295">
        <v>94.627826136649247</v>
      </c>
      <c r="J93" s="296">
        <v>94.376821222304201</v>
      </c>
      <c r="K93" s="303" t="s">
        <v>1480</v>
      </c>
    </row>
    <row r="94" spans="1:11" s="284" customFormat="1" ht="16.899999999999999" customHeight="1">
      <c r="A94" s="301" t="s">
        <v>1481</v>
      </c>
      <c r="B94" s="299">
        <v>100.00000000000004</v>
      </c>
      <c r="C94" s="299">
        <v>100.00000000000004</v>
      </c>
      <c r="D94" s="299">
        <v>100.00000000000004</v>
      </c>
      <c r="E94" s="299">
        <v>127.46870809646391</v>
      </c>
      <c r="F94" s="299">
        <v>130.20959416168827</v>
      </c>
      <c r="G94" s="299">
        <v>127.59014543871933</v>
      </c>
      <c r="H94" s="299">
        <v>112.89276160542907</v>
      </c>
      <c r="I94" s="299">
        <v>114.10894468824642</v>
      </c>
      <c r="J94" s="300">
        <v>112.95394458580805</v>
      </c>
      <c r="K94" s="255" t="s">
        <v>1480</v>
      </c>
    </row>
    <row r="95" spans="1:11" s="284" customFormat="1" ht="16.899999999999999" customHeight="1">
      <c r="A95" s="301" t="s">
        <v>1482</v>
      </c>
      <c r="B95" s="299">
        <v>100.00000000000004</v>
      </c>
      <c r="C95" s="299">
        <v>100.00000000000004</v>
      </c>
      <c r="D95" s="299">
        <v>100.00000000000004</v>
      </c>
      <c r="E95" s="299">
        <v>94.327620833065993</v>
      </c>
      <c r="F95" s="299">
        <v>99.215062936410277</v>
      </c>
      <c r="G95" s="299">
        <v>99.539565214847627</v>
      </c>
      <c r="H95" s="299">
        <v>97.122111684672291</v>
      </c>
      <c r="I95" s="299">
        <v>99.590425672832964</v>
      </c>
      <c r="J95" s="300">
        <v>99.761349139321013</v>
      </c>
      <c r="K95" s="255" t="s">
        <v>1483</v>
      </c>
    </row>
    <row r="96" spans="1:11" s="284" customFormat="1" ht="16.899999999999999" customHeight="1">
      <c r="A96" s="301" t="s">
        <v>1484</v>
      </c>
      <c r="B96" s="299">
        <v>100.00000000000004</v>
      </c>
      <c r="C96" s="299">
        <v>100.00000000000004</v>
      </c>
      <c r="D96" s="299">
        <v>100.00000000000004</v>
      </c>
      <c r="E96" s="299">
        <v>68.144044670239879</v>
      </c>
      <c r="F96" s="299">
        <v>66.76306507150602</v>
      </c>
      <c r="G96" s="299">
        <v>66.009250507773274</v>
      </c>
      <c r="H96" s="299">
        <v>82.548832586566945</v>
      </c>
      <c r="I96" s="299">
        <v>81.706761357992406</v>
      </c>
      <c r="J96" s="300">
        <v>81.241971966180458</v>
      </c>
      <c r="K96" s="255" t="s">
        <v>1485</v>
      </c>
    </row>
    <row r="97" spans="1:11" s="284" customFormat="1" ht="16.899999999999999" customHeight="1">
      <c r="A97" s="302" t="s">
        <v>1486</v>
      </c>
      <c r="B97" s="295">
        <v>106.17972263074587</v>
      </c>
      <c r="C97" s="295">
        <v>102.53155877376778</v>
      </c>
      <c r="D97" s="295">
        <v>103.48771501062026</v>
      </c>
      <c r="E97" s="295">
        <v>99.702917373244063</v>
      </c>
      <c r="F97" s="295">
        <v>104.53815239188637</v>
      </c>
      <c r="G97" s="295">
        <v>98.201110333070844</v>
      </c>
      <c r="H97" s="295">
        <v>102.8779446680671</v>
      </c>
      <c r="I97" s="295">
        <v>103.51327780457083</v>
      </c>
      <c r="J97" s="296">
        <v>100.79793524947998</v>
      </c>
      <c r="K97" s="303" t="s">
        <v>1487</v>
      </c>
    </row>
    <row r="98" spans="1:11" s="284" customFormat="1" ht="16.899999999999999" customHeight="1">
      <c r="A98" s="301" t="s">
        <v>1488</v>
      </c>
      <c r="B98" s="299">
        <v>100.00000000000004</v>
      </c>
      <c r="C98" s="299">
        <v>100.00000000000004</v>
      </c>
      <c r="D98" s="299">
        <v>100.00000000000004</v>
      </c>
      <c r="E98" s="299">
        <v>96.578379343491719</v>
      </c>
      <c r="F98" s="299">
        <v>91.674316691794104</v>
      </c>
      <c r="G98" s="299">
        <v>92.823036920403695</v>
      </c>
      <c r="H98" s="299">
        <v>98.272234902123444</v>
      </c>
      <c r="I98" s="299">
        <v>95.745607652837762</v>
      </c>
      <c r="J98" s="300">
        <v>96.34454825835509</v>
      </c>
      <c r="K98" s="255" t="s">
        <v>1489</v>
      </c>
    </row>
    <row r="99" spans="1:11" s="284" customFormat="1" ht="16.899999999999999" customHeight="1">
      <c r="A99" s="302" t="s">
        <v>1490</v>
      </c>
      <c r="B99" s="295">
        <v>152.16417910447763</v>
      </c>
      <c r="C99" s="295">
        <v>139.85074626865671</v>
      </c>
      <c r="D99" s="295">
        <v>143.88059701492534</v>
      </c>
      <c r="E99" s="295">
        <v>95.326532869072921</v>
      </c>
      <c r="F99" s="295">
        <v>93.362903474840039</v>
      </c>
      <c r="G99" s="295">
        <v>93.674482379863377</v>
      </c>
      <c r="H99" s="295">
        <v>115.90352839576568</v>
      </c>
      <c r="I99" s="295">
        <v>110.20787601372028</v>
      </c>
      <c r="J99" s="296">
        <v>112.21588390528881</v>
      </c>
      <c r="K99" s="303" t="s">
        <v>1369</v>
      </c>
    </row>
    <row r="100" spans="1:11" s="284" customFormat="1" ht="16.899999999999999" customHeight="1">
      <c r="A100" s="301" t="s">
        <v>1491</v>
      </c>
      <c r="B100" s="299">
        <v>100.00000000000003</v>
      </c>
      <c r="C100" s="299">
        <v>100.00000000000003</v>
      </c>
      <c r="D100" s="299">
        <v>100.00000000000003</v>
      </c>
      <c r="E100" s="299">
        <v>115.30038504246912</v>
      </c>
      <c r="F100" s="299">
        <v>117.4109793574552</v>
      </c>
      <c r="G100" s="299">
        <v>116.79881756978946</v>
      </c>
      <c r="H100" s="299">
        <v>107.37112510280444</v>
      </c>
      <c r="I100" s="299">
        <v>108.35573558619245</v>
      </c>
      <c r="J100" s="300">
        <v>108.07350164114676</v>
      </c>
      <c r="K100" s="255" t="s">
        <v>1492</v>
      </c>
    </row>
    <row r="101" spans="1:11" s="284" customFormat="1" ht="16.899999999999999" customHeight="1">
      <c r="A101" s="302" t="s">
        <v>1493</v>
      </c>
      <c r="B101" s="295">
        <v>167.5</v>
      </c>
      <c r="C101" s="295">
        <v>148.74999999999997</v>
      </c>
      <c r="D101" s="295">
        <v>159.99999999999994</v>
      </c>
      <c r="E101" s="295">
        <v>80.487267386569556</v>
      </c>
      <c r="F101" s="295">
        <v>73.82406077142079</v>
      </c>
      <c r="G101" s="295">
        <v>72.19695245397746</v>
      </c>
      <c r="H101" s="295">
        <v>116.00326707184512</v>
      </c>
      <c r="I101" s="295">
        <v>104.63638852626578</v>
      </c>
      <c r="J101" s="296">
        <v>107.47323221427247</v>
      </c>
      <c r="K101" s="303" t="s">
        <v>1494</v>
      </c>
    </row>
    <row r="102" spans="1:11" s="284" customFormat="1" ht="16.899999999999999" customHeight="1">
      <c r="A102" s="302" t="s">
        <v>1495</v>
      </c>
      <c r="B102" s="295">
        <v>162.50000000000003</v>
      </c>
      <c r="C102" s="295">
        <v>149.99999999999997</v>
      </c>
      <c r="D102" s="295">
        <v>149.99999999999997</v>
      </c>
      <c r="E102" s="295">
        <v>95.944436898364074</v>
      </c>
      <c r="F102" s="295">
        <v>97.209566471441875</v>
      </c>
      <c r="G102" s="295">
        <v>102.36167701243528</v>
      </c>
      <c r="H102" s="295">
        <v>124.81179037977989</v>
      </c>
      <c r="I102" s="295">
        <v>120.70455023171112</v>
      </c>
      <c r="J102" s="296">
        <v>123.87574774814607</v>
      </c>
      <c r="K102" s="303" t="s">
        <v>1496</v>
      </c>
    </row>
    <row r="103" spans="1:11" s="284" customFormat="1" ht="16.899999999999999" customHeight="1">
      <c r="A103" s="302" t="s">
        <v>1497</v>
      </c>
      <c r="B103" s="295">
        <v>115.6982878446241</v>
      </c>
      <c r="C103" s="295">
        <v>121.14862608775236</v>
      </c>
      <c r="D103" s="295">
        <v>118.00891861039031</v>
      </c>
      <c r="E103" s="295">
        <v>131.4671066943564</v>
      </c>
      <c r="F103" s="295">
        <v>132.73206335895151</v>
      </c>
      <c r="G103" s="295">
        <v>128.75412904889774</v>
      </c>
      <c r="H103" s="295">
        <v>125.21237073884407</v>
      </c>
      <c r="I103" s="295">
        <v>127.06334710580769</v>
      </c>
      <c r="J103" s="296">
        <v>122.71400298785704</v>
      </c>
      <c r="K103" s="303" t="s">
        <v>1370</v>
      </c>
    </row>
    <row r="104" spans="1:11" s="284" customFormat="1" ht="16.899999999999999" customHeight="1">
      <c r="A104" s="302" t="s">
        <v>949</v>
      </c>
      <c r="B104" s="295">
        <v>111.75029245915897</v>
      </c>
      <c r="C104" s="295">
        <v>116.10847764660822</v>
      </c>
      <c r="D104" s="295">
        <v>113.91749220138981</v>
      </c>
      <c r="E104" s="295">
        <v>140.77064578605723</v>
      </c>
      <c r="F104" s="295">
        <v>138.34987226033201</v>
      </c>
      <c r="G104" s="295">
        <v>130.48022675250951</v>
      </c>
      <c r="H104" s="295">
        <v>125.42161116867115</v>
      </c>
      <c r="I104" s="295">
        <v>126.73995967110618</v>
      </c>
      <c r="J104" s="296">
        <v>121.91131287123892</v>
      </c>
      <c r="K104" s="303" t="s">
        <v>225</v>
      </c>
    </row>
    <row r="105" spans="1:11" s="284" customFormat="1" ht="16.899999999999999" customHeight="1">
      <c r="A105" s="302" t="s">
        <v>1498</v>
      </c>
      <c r="B105" s="295">
        <v>151.82463547643991</v>
      </c>
      <c r="C105" s="295">
        <v>167.26877996915695</v>
      </c>
      <c r="D105" s="295">
        <v>155.44773966517462</v>
      </c>
      <c r="E105" s="295">
        <v>120.23190058785326</v>
      </c>
      <c r="F105" s="295">
        <v>125.94784498228434</v>
      </c>
      <c r="G105" s="295">
        <v>126.66964665258689</v>
      </c>
      <c r="H105" s="295">
        <v>124.01042533482985</v>
      </c>
      <c r="I105" s="295">
        <v>128.92099020650613</v>
      </c>
      <c r="J105" s="296">
        <v>127.32491731886911</v>
      </c>
      <c r="K105" s="303" t="s">
        <v>1499</v>
      </c>
    </row>
    <row r="106" spans="1:11" s="284" customFormat="1" ht="16.899999999999999" customHeight="1">
      <c r="A106" s="301" t="s">
        <v>1500</v>
      </c>
      <c r="B106" s="299">
        <v>173.72652748994653</v>
      </c>
      <c r="C106" s="299">
        <v>191.7806137569554</v>
      </c>
      <c r="D106" s="299">
        <v>178.15932191772146</v>
      </c>
      <c r="E106" s="299">
        <v>100.00000000000004</v>
      </c>
      <c r="F106" s="299">
        <v>100.00000000000004</v>
      </c>
      <c r="G106" s="299">
        <v>100.00000000000004</v>
      </c>
      <c r="H106" s="299">
        <v>131.80088268346921</v>
      </c>
      <c r="I106" s="299">
        <v>138.45982874754</v>
      </c>
      <c r="J106" s="300">
        <v>133.47361439830564</v>
      </c>
      <c r="K106" s="255" t="s">
        <v>2116</v>
      </c>
    </row>
    <row r="107" spans="1:11" s="284" customFormat="1" ht="16.899999999999999" customHeight="1">
      <c r="A107" s="304" t="s">
        <v>1501</v>
      </c>
      <c r="B107" s="305">
        <v>91.740034912037302</v>
      </c>
      <c r="C107" s="306">
        <v>88.107930656952476</v>
      </c>
      <c r="D107" s="306">
        <v>84.188245462652091</v>
      </c>
      <c r="E107" s="306">
        <v>117.60029057523766</v>
      </c>
      <c r="F107" s="306">
        <v>118.70416564205524</v>
      </c>
      <c r="G107" s="306">
        <v>113.95226338076975</v>
      </c>
      <c r="H107" s="306">
        <v>103.76456473258132</v>
      </c>
      <c r="I107" s="306">
        <v>102.25169978886532</v>
      </c>
      <c r="J107" s="307">
        <v>97.921378245146414</v>
      </c>
      <c r="K107" s="308" t="s">
        <v>1499</v>
      </c>
    </row>
    <row r="108" spans="1:11" ht="16.5" customHeight="1">
      <c r="A108" s="573" t="s">
        <v>1764</v>
      </c>
      <c r="B108" s="574"/>
      <c r="C108" s="574"/>
      <c r="D108" s="574"/>
      <c r="E108" s="574"/>
      <c r="F108" s="574"/>
      <c r="G108" s="575" t="s">
        <v>1763</v>
      </c>
      <c r="H108" s="575"/>
      <c r="I108" s="575"/>
      <c r="J108" s="575"/>
      <c r="K108" s="575"/>
    </row>
    <row r="109" spans="1:11" s="284" customFormat="1" ht="16.5" customHeight="1">
      <c r="D109" s="310"/>
      <c r="G109" s="310"/>
      <c r="J109" s="324"/>
      <c r="K109" s="325"/>
    </row>
    <row r="110" spans="1:11" s="284" customFormat="1" ht="16.5" customHeight="1">
      <c r="D110" s="310"/>
      <c r="G110" s="310"/>
      <c r="J110" s="324"/>
      <c r="K110" s="325"/>
    </row>
    <row r="111" spans="1:11" s="284" customFormat="1" ht="16.5" customHeight="1">
      <c r="D111" s="310"/>
      <c r="G111" s="310"/>
      <c r="J111" s="324"/>
      <c r="K111" s="325"/>
    </row>
    <row r="112" spans="1:11" s="284" customFormat="1" ht="16.5" customHeight="1">
      <c r="D112" s="310"/>
      <c r="G112" s="310"/>
      <c r="J112" s="324"/>
      <c r="K112" s="325"/>
    </row>
    <row r="113" spans="4:11" s="284" customFormat="1" ht="16.5" customHeight="1">
      <c r="D113" s="310"/>
      <c r="G113" s="310"/>
      <c r="J113" s="324"/>
      <c r="K113" s="325"/>
    </row>
    <row r="114" spans="4:11" s="284" customFormat="1" ht="16.5" customHeight="1">
      <c r="D114" s="310"/>
      <c r="G114" s="310"/>
      <c r="J114" s="324"/>
      <c r="K114" s="325"/>
    </row>
    <row r="115" spans="4:11" s="284" customFormat="1" ht="16.5" customHeight="1">
      <c r="D115" s="310"/>
      <c r="G115" s="310"/>
      <c r="J115" s="324"/>
      <c r="K115" s="325"/>
    </row>
    <row r="116" spans="4:11" s="284" customFormat="1" ht="16.5" customHeight="1">
      <c r="D116" s="310"/>
      <c r="G116" s="310"/>
      <c r="J116" s="324"/>
      <c r="K116" s="325"/>
    </row>
    <row r="117" spans="4:11" s="284" customFormat="1" ht="16.5" customHeight="1">
      <c r="D117" s="310"/>
      <c r="G117" s="310"/>
      <c r="J117" s="324"/>
      <c r="K117" s="325"/>
    </row>
    <row r="118" spans="4:11" s="284" customFormat="1" ht="16.5" customHeight="1">
      <c r="D118" s="310"/>
      <c r="G118" s="310"/>
      <c r="J118" s="324"/>
      <c r="K118" s="325"/>
    </row>
    <row r="119" spans="4:11" s="284" customFormat="1" ht="16.5" customHeight="1">
      <c r="D119" s="310"/>
      <c r="G119" s="310"/>
      <c r="J119" s="324"/>
      <c r="K119" s="325"/>
    </row>
    <row r="120" spans="4:11" s="284" customFormat="1" ht="16.5" customHeight="1">
      <c r="D120" s="310"/>
      <c r="G120" s="310"/>
      <c r="J120" s="324"/>
      <c r="K120" s="325"/>
    </row>
    <row r="121" spans="4:11" s="284" customFormat="1" ht="16.5" customHeight="1">
      <c r="D121" s="310"/>
      <c r="G121" s="310"/>
      <c r="J121" s="324"/>
      <c r="K121" s="325"/>
    </row>
    <row r="122" spans="4:11" s="284" customFormat="1" ht="16.5" customHeight="1">
      <c r="D122" s="310"/>
      <c r="G122" s="310"/>
      <c r="J122" s="324"/>
      <c r="K122" s="325"/>
    </row>
    <row r="123" spans="4:11" s="284" customFormat="1" ht="16.5" customHeight="1">
      <c r="D123" s="310"/>
      <c r="G123" s="310"/>
      <c r="J123" s="324"/>
      <c r="K123" s="325"/>
    </row>
    <row r="124" spans="4:11" s="284" customFormat="1" ht="16.5" customHeight="1">
      <c r="D124" s="310"/>
      <c r="G124" s="310"/>
      <c r="J124" s="324"/>
      <c r="K124" s="325"/>
    </row>
    <row r="125" spans="4:11" s="284" customFormat="1" ht="16.5" customHeight="1">
      <c r="D125" s="310"/>
      <c r="G125" s="310"/>
      <c r="J125" s="324"/>
      <c r="K125" s="325"/>
    </row>
    <row r="126" spans="4:11" s="284" customFormat="1" ht="16.5" customHeight="1">
      <c r="D126" s="310"/>
      <c r="G126" s="310"/>
      <c r="J126" s="324"/>
      <c r="K126" s="325"/>
    </row>
    <row r="127" spans="4:11" s="284" customFormat="1" ht="16.5" customHeight="1">
      <c r="D127" s="310"/>
      <c r="G127" s="310"/>
      <c r="J127" s="324"/>
      <c r="K127" s="325"/>
    </row>
    <row r="128" spans="4:11" s="284" customFormat="1" ht="16.5" customHeight="1">
      <c r="D128" s="310"/>
      <c r="G128" s="310"/>
      <c r="J128" s="324"/>
      <c r="K128" s="325"/>
    </row>
    <row r="129" spans="4:11" s="284" customFormat="1" ht="16.5" customHeight="1">
      <c r="D129" s="310"/>
      <c r="G129" s="310"/>
      <c r="J129" s="324"/>
      <c r="K129" s="325"/>
    </row>
    <row r="130" spans="4:11" s="284" customFormat="1" ht="16.5" customHeight="1">
      <c r="D130" s="310"/>
      <c r="G130" s="310"/>
      <c r="J130" s="324"/>
      <c r="K130" s="325"/>
    </row>
    <row r="131" spans="4:11" s="284" customFormat="1" ht="16.5" customHeight="1">
      <c r="D131" s="310"/>
      <c r="G131" s="310"/>
      <c r="J131" s="324"/>
      <c r="K131" s="325"/>
    </row>
    <row r="132" spans="4:11" s="284" customFormat="1" ht="16.5" customHeight="1">
      <c r="D132" s="310"/>
      <c r="G132" s="310"/>
      <c r="J132" s="324"/>
      <c r="K132" s="325"/>
    </row>
    <row r="133" spans="4:11" s="284" customFormat="1" ht="16.5" customHeight="1">
      <c r="D133" s="310"/>
      <c r="G133" s="310"/>
      <c r="J133" s="324"/>
      <c r="K133" s="325"/>
    </row>
    <row r="134" spans="4:11" s="284" customFormat="1" ht="16.5" customHeight="1">
      <c r="D134" s="310"/>
      <c r="G134" s="310"/>
      <c r="J134" s="324"/>
      <c r="K134" s="325"/>
    </row>
    <row r="135" spans="4:11" s="284" customFormat="1" ht="16.5" customHeight="1">
      <c r="D135" s="310"/>
      <c r="G135" s="310"/>
      <c r="J135" s="324"/>
      <c r="K135" s="325"/>
    </row>
    <row r="136" spans="4:11" s="284" customFormat="1" ht="16.5" customHeight="1">
      <c r="D136" s="310"/>
      <c r="G136" s="310"/>
      <c r="J136" s="324"/>
      <c r="K136" s="325"/>
    </row>
    <row r="137" spans="4:11" s="284" customFormat="1" ht="16.5" customHeight="1">
      <c r="D137" s="310"/>
      <c r="G137" s="310"/>
      <c r="J137" s="324"/>
      <c r="K137" s="325"/>
    </row>
    <row r="138" spans="4:11" s="284" customFormat="1" ht="16.5" customHeight="1">
      <c r="D138" s="310"/>
      <c r="G138" s="310"/>
      <c r="J138" s="324"/>
      <c r="K138" s="325"/>
    </row>
    <row r="139" spans="4:11" s="284" customFormat="1" ht="16.5" customHeight="1">
      <c r="D139" s="310"/>
      <c r="G139" s="310"/>
      <c r="J139" s="324"/>
      <c r="K139" s="325"/>
    </row>
    <row r="140" spans="4:11" s="284" customFormat="1" ht="16.5" customHeight="1">
      <c r="D140" s="310"/>
      <c r="G140" s="310"/>
      <c r="J140" s="324"/>
      <c r="K140" s="325"/>
    </row>
    <row r="141" spans="4:11" s="284" customFormat="1" ht="16.5" customHeight="1">
      <c r="D141" s="310"/>
      <c r="G141" s="310"/>
      <c r="J141" s="324"/>
      <c r="K141" s="325"/>
    </row>
    <row r="142" spans="4:11" s="284" customFormat="1" ht="16.5" customHeight="1">
      <c r="D142" s="310"/>
      <c r="G142" s="310"/>
      <c r="J142" s="324"/>
      <c r="K142" s="325"/>
    </row>
    <row r="143" spans="4:11" s="284" customFormat="1" ht="16.5" customHeight="1">
      <c r="D143" s="310"/>
      <c r="G143" s="310"/>
      <c r="J143" s="324"/>
      <c r="K143" s="325"/>
    </row>
    <row r="144" spans="4:11" s="284" customFormat="1" ht="16.5" customHeight="1">
      <c r="D144" s="310"/>
      <c r="G144" s="310"/>
      <c r="J144" s="324"/>
      <c r="K144" s="325"/>
    </row>
    <row r="145" spans="4:11" s="284" customFormat="1" ht="16.5" customHeight="1">
      <c r="D145" s="310"/>
      <c r="G145" s="310"/>
      <c r="J145" s="324"/>
      <c r="K145" s="325"/>
    </row>
    <row r="146" spans="4:11" s="284" customFormat="1" ht="16.5" customHeight="1">
      <c r="D146" s="310"/>
      <c r="G146" s="310"/>
      <c r="J146" s="324"/>
      <c r="K146" s="325"/>
    </row>
    <row r="147" spans="4:11" s="284" customFormat="1" ht="16.5" customHeight="1">
      <c r="D147" s="310"/>
      <c r="G147" s="310"/>
      <c r="J147" s="324"/>
      <c r="K147" s="325"/>
    </row>
    <row r="148" spans="4:11" s="284" customFormat="1" ht="16.5" customHeight="1">
      <c r="D148" s="310"/>
      <c r="G148" s="310"/>
      <c r="J148" s="324"/>
      <c r="K148" s="325"/>
    </row>
    <row r="149" spans="4:11" s="284" customFormat="1" ht="16.5" customHeight="1">
      <c r="D149" s="310"/>
      <c r="G149" s="310"/>
      <c r="J149" s="324"/>
      <c r="K149" s="325"/>
    </row>
    <row r="150" spans="4:11" s="284" customFormat="1" ht="16.5" customHeight="1">
      <c r="D150" s="310"/>
      <c r="G150" s="310"/>
      <c r="J150" s="324"/>
      <c r="K150" s="325"/>
    </row>
    <row r="151" spans="4:11" s="284" customFormat="1" ht="16.5" customHeight="1">
      <c r="D151" s="310"/>
      <c r="G151" s="310"/>
      <c r="J151" s="324"/>
      <c r="K151" s="325"/>
    </row>
    <row r="152" spans="4:11" s="284" customFormat="1" ht="16.5" customHeight="1">
      <c r="D152" s="310"/>
      <c r="G152" s="310"/>
      <c r="J152" s="324"/>
      <c r="K152" s="325"/>
    </row>
    <row r="153" spans="4:11" s="284" customFormat="1" ht="16.5" customHeight="1">
      <c r="D153" s="310"/>
      <c r="G153" s="310"/>
      <c r="J153" s="324"/>
      <c r="K153" s="325"/>
    </row>
    <row r="154" spans="4:11" s="284" customFormat="1" ht="16.5" customHeight="1">
      <c r="D154" s="310"/>
      <c r="G154" s="310"/>
      <c r="J154" s="324"/>
      <c r="K154" s="325"/>
    </row>
    <row r="155" spans="4:11" s="284" customFormat="1" ht="16.5" customHeight="1">
      <c r="D155" s="310"/>
      <c r="G155" s="310"/>
      <c r="J155" s="324"/>
      <c r="K155" s="325"/>
    </row>
    <row r="156" spans="4:11" s="284" customFormat="1" ht="16.5" customHeight="1">
      <c r="D156" s="310"/>
      <c r="G156" s="310"/>
      <c r="J156" s="324"/>
      <c r="K156" s="325"/>
    </row>
    <row r="157" spans="4:11" s="284" customFormat="1" ht="16.5" customHeight="1">
      <c r="D157" s="310"/>
      <c r="G157" s="310"/>
      <c r="J157" s="310"/>
      <c r="K157" s="325"/>
    </row>
    <row r="158" spans="4:11" s="284" customFormat="1" ht="16.5" customHeight="1">
      <c r="D158" s="310"/>
      <c r="G158" s="310"/>
      <c r="J158" s="310"/>
      <c r="K158" s="325"/>
    </row>
    <row r="159" spans="4:11" s="284" customFormat="1" ht="16.5" customHeight="1">
      <c r="D159" s="310"/>
      <c r="G159" s="310"/>
      <c r="J159" s="310"/>
      <c r="K159" s="325"/>
    </row>
    <row r="160" spans="4:11" s="284" customFormat="1" ht="16.5" customHeight="1">
      <c r="D160" s="310"/>
      <c r="G160" s="310"/>
      <c r="J160" s="310"/>
      <c r="K160" s="325"/>
    </row>
    <row r="161" spans="4:11" s="284" customFormat="1" ht="16.5" customHeight="1">
      <c r="D161" s="310"/>
      <c r="G161" s="310"/>
      <c r="J161" s="310"/>
      <c r="K161" s="325"/>
    </row>
    <row r="162" spans="4:11" s="284" customFormat="1" ht="16.5" customHeight="1">
      <c r="D162" s="310"/>
      <c r="G162" s="310"/>
      <c r="J162" s="310"/>
      <c r="K162" s="325"/>
    </row>
    <row r="163" spans="4:11" s="284" customFormat="1" ht="16.5" customHeight="1">
      <c r="D163" s="310"/>
      <c r="G163" s="310"/>
      <c r="J163" s="310"/>
      <c r="K163" s="325"/>
    </row>
    <row r="164" spans="4:11" s="284" customFormat="1" ht="16.5" customHeight="1">
      <c r="D164" s="310"/>
      <c r="G164" s="310"/>
      <c r="J164" s="310"/>
      <c r="K164" s="325"/>
    </row>
    <row r="165" spans="4:11" s="284" customFormat="1" ht="16.5" customHeight="1">
      <c r="D165" s="310"/>
      <c r="G165" s="310"/>
      <c r="J165" s="310"/>
      <c r="K165" s="325"/>
    </row>
    <row r="166" spans="4:11" s="284" customFormat="1" ht="16.5" customHeight="1">
      <c r="D166" s="310"/>
      <c r="G166" s="310"/>
      <c r="J166" s="310"/>
      <c r="K166" s="325"/>
    </row>
    <row r="167" spans="4:11" s="284" customFormat="1" ht="16.5" customHeight="1">
      <c r="D167" s="310"/>
      <c r="G167" s="310"/>
      <c r="J167" s="310"/>
      <c r="K167" s="325"/>
    </row>
    <row r="168" spans="4:11" s="284" customFormat="1" ht="16.5" customHeight="1">
      <c r="D168" s="310"/>
      <c r="G168" s="310"/>
      <c r="J168" s="310"/>
      <c r="K168" s="325"/>
    </row>
    <row r="169" spans="4:11" s="284" customFormat="1" ht="16.5" customHeight="1">
      <c r="D169" s="310"/>
      <c r="G169" s="310"/>
      <c r="J169" s="310"/>
      <c r="K169" s="325"/>
    </row>
    <row r="170" spans="4:11" s="284" customFormat="1" ht="16.5" customHeight="1">
      <c r="D170" s="310"/>
      <c r="G170" s="310"/>
      <c r="J170" s="310"/>
      <c r="K170" s="325"/>
    </row>
    <row r="171" spans="4:11" s="284" customFormat="1" ht="16.5" customHeight="1">
      <c r="D171" s="310"/>
      <c r="G171" s="310"/>
      <c r="J171" s="310"/>
      <c r="K171" s="325"/>
    </row>
    <row r="172" spans="4:11" s="284" customFormat="1" ht="16.5" customHeight="1">
      <c r="D172" s="310"/>
      <c r="G172" s="310"/>
      <c r="J172" s="310"/>
      <c r="K172" s="325"/>
    </row>
    <row r="173" spans="4:11" s="284" customFormat="1" ht="16.5" customHeight="1">
      <c r="D173" s="310"/>
      <c r="G173" s="310"/>
      <c r="J173" s="310"/>
      <c r="K173" s="325"/>
    </row>
    <row r="174" spans="4:11" s="284" customFormat="1" ht="16.5" customHeight="1">
      <c r="D174" s="310"/>
      <c r="G174" s="310"/>
      <c r="J174" s="310"/>
      <c r="K174" s="325"/>
    </row>
    <row r="175" spans="4:11" s="284" customFormat="1" ht="16.5" customHeight="1">
      <c r="D175" s="310"/>
      <c r="G175" s="310"/>
      <c r="J175" s="310"/>
      <c r="K175" s="325"/>
    </row>
    <row r="176" spans="4:11" s="284" customFormat="1" ht="16.5" customHeight="1">
      <c r="D176" s="310"/>
      <c r="G176" s="310"/>
      <c r="J176" s="310"/>
      <c r="K176" s="325"/>
    </row>
    <row r="177" spans="4:11" s="284" customFormat="1" ht="16.5" customHeight="1">
      <c r="D177" s="310"/>
      <c r="G177" s="310"/>
      <c r="J177" s="310"/>
      <c r="K177" s="325"/>
    </row>
    <row r="178" spans="4:11" s="284" customFormat="1" ht="16.5" customHeight="1">
      <c r="D178" s="310"/>
      <c r="G178" s="310"/>
      <c r="J178" s="310"/>
      <c r="K178" s="325"/>
    </row>
    <row r="179" spans="4:11" s="284" customFormat="1" ht="16.5" customHeight="1">
      <c r="D179" s="310"/>
      <c r="G179" s="310"/>
      <c r="J179" s="310"/>
      <c r="K179" s="325"/>
    </row>
    <row r="180" spans="4:11" s="284" customFormat="1" ht="16.5" customHeight="1">
      <c r="D180" s="310"/>
      <c r="G180" s="310"/>
      <c r="J180" s="310"/>
      <c r="K180" s="325"/>
    </row>
    <row r="181" spans="4:11" s="284" customFormat="1" ht="16.5" customHeight="1">
      <c r="D181" s="310"/>
      <c r="G181" s="310"/>
      <c r="J181" s="310"/>
      <c r="K181" s="325"/>
    </row>
    <row r="182" spans="4:11" s="284" customFormat="1" ht="16.5" customHeight="1">
      <c r="D182" s="310"/>
      <c r="G182" s="310"/>
      <c r="J182" s="310"/>
      <c r="K182" s="325"/>
    </row>
    <row r="183" spans="4:11" s="284" customFormat="1" ht="16.5" customHeight="1">
      <c r="D183" s="310"/>
      <c r="G183" s="310"/>
      <c r="J183" s="310"/>
      <c r="K183" s="325"/>
    </row>
    <row r="184" spans="4:11" s="284" customFormat="1" ht="16.5" customHeight="1">
      <c r="D184" s="310"/>
      <c r="G184" s="310"/>
      <c r="J184" s="310"/>
      <c r="K184" s="325"/>
    </row>
    <row r="185" spans="4:11" s="284" customFormat="1" ht="16.5" customHeight="1">
      <c r="D185" s="310"/>
      <c r="G185" s="310"/>
      <c r="J185" s="310"/>
      <c r="K185" s="325"/>
    </row>
    <row r="186" spans="4:11" s="284" customFormat="1" ht="16.5" customHeight="1">
      <c r="D186" s="310"/>
      <c r="G186" s="310"/>
      <c r="J186" s="310"/>
      <c r="K186" s="325"/>
    </row>
    <row r="187" spans="4:11" s="284" customFormat="1" ht="16.5" customHeight="1">
      <c r="D187" s="310"/>
      <c r="G187" s="310"/>
      <c r="J187" s="310"/>
      <c r="K187" s="325"/>
    </row>
    <row r="188" spans="4:11" s="284" customFormat="1" ht="16.5" customHeight="1">
      <c r="D188" s="310"/>
      <c r="G188" s="310"/>
      <c r="J188" s="310"/>
      <c r="K188" s="325"/>
    </row>
    <row r="189" spans="4:11" s="284" customFormat="1" ht="16.5" customHeight="1">
      <c r="D189" s="310"/>
      <c r="G189" s="310"/>
      <c r="J189" s="310"/>
      <c r="K189" s="325"/>
    </row>
    <row r="190" spans="4:11" s="284" customFormat="1" ht="16.5" customHeight="1">
      <c r="D190" s="310"/>
      <c r="G190" s="310"/>
      <c r="J190" s="310"/>
      <c r="K190" s="325"/>
    </row>
    <row r="191" spans="4:11" s="284" customFormat="1" ht="16.5" customHeight="1">
      <c r="D191" s="310"/>
      <c r="G191" s="310"/>
      <c r="J191" s="310"/>
      <c r="K191" s="325"/>
    </row>
    <row r="192" spans="4:11" s="284" customFormat="1" ht="16.5" customHeight="1">
      <c r="D192" s="310"/>
      <c r="G192" s="310"/>
      <c r="J192" s="310"/>
      <c r="K192" s="325"/>
    </row>
    <row r="193" spans="4:11" s="284" customFormat="1" ht="16.5" customHeight="1">
      <c r="D193" s="310"/>
      <c r="G193" s="310"/>
      <c r="J193" s="310"/>
      <c r="K193" s="325"/>
    </row>
    <row r="194" spans="4:11" s="284" customFormat="1" ht="16.5" customHeight="1">
      <c r="D194" s="310"/>
      <c r="G194" s="310"/>
      <c r="J194" s="310"/>
      <c r="K194" s="325"/>
    </row>
    <row r="195" spans="4:11" s="284" customFormat="1" ht="16.5" customHeight="1">
      <c r="D195" s="310"/>
      <c r="G195" s="310"/>
      <c r="J195" s="310"/>
      <c r="K195" s="325"/>
    </row>
    <row r="196" spans="4:11" s="284" customFormat="1" ht="16.5" customHeight="1">
      <c r="D196" s="310"/>
      <c r="G196" s="310"/>
      <c r="J196" s="310"/>
      <c r="K196" s="325"/>
    </row>
    <row r="197" spans="4:11" s="284" customFormat="1" ht="16.5" customHeight="1">
      <c r="D197" s="310"/>
      <c r="G197" s="310"/>
      <c r="J197" s="310"/>
      <c r="K197" s="325"/>
    </row>
    <row r="198" spans="4:11" s="284" customFormat="1" ht="16.5" customHeight="1">
      <c r="D198" s="310"/>
      <c r="G198" s="310"/>
      <c r="J198" s="310"/>
      <c r="K198" s="325"/>
    </row>
    <row r="199" spans="4:11" s="284" customFormat="1" ht="16.5" customHeight="1">
      <c r="D199" s="310"/>
      <c r="G199" s="310"/>
      <c r="J199" s="310"/>
      <c r="K199" s="325"/>
    </row>
    <row r="200" spans="4:11" s="284" customFormat="1" ht="16.5" customHeight="1">
      <c r="D200" s="310"/>
      <c r="G200" s="310"/>
      <c r="J200" s="310"/>
      <c r="K200" s="325"/>
    </row>
    <row r="201" spans="4:11" s="284" customFormat="1" ht="16.5" customHeight="1">
      <c r="D201" s="310"/>
      <c r="G201" s="310"/>
      <c r="J201" s="310"/>
      <c r="K201" s="325"/>
    </row>
    <row r="202" spans="4:11" s="284" customFormat="1" ht="16.5" customHeight="1">
      <c r="D202" s="310"/>
      <c r="G202" s="310"/>
      <c r="J202" s="310"/>
      <c r="K202" s="325"/>
    </row>
    <row r="203" spans="4:11" s="284" customFormat="1" ht="16.5" customHeight="1">
      <c r="D203" s="310"/>
      <c r="G203" s="310"/>
      <c r="J203" s="310"/>
      <c r="K203" s="325"/>
    </row>
    <row r="204" spans="4:11" s="284" customFormat="1" ht="16.5" customHeight="1">
      <c r="D204" s="310"/>
      <c r="G204" s="310"/>
      <c r="J204" s="310"/>
      <c r="K204" s="325"/>
    </row>
    <row r="205" spans="4:11" s="284" customFormat="1" ht="16.5" customHeight="1">
      <c r="D205" s="310"/>
      <c r="G205" s="310"/>
      <c r="J205" s="310"/>
      <c r="K205" s="325"/>
    </row>
    <row r="206" spans="4:11" s="284" customFormat="1" ht="16.5" customHeight="1">
      <c r="D206" s="310"/>
      <c r="G206" s="310"/>
      <c r="J206" s="310"/>
      <c r="K206" s="325"/>
    </row>
    <row r="207" spans="4:11" s="284" customFormat="1" ht="16.5" customHeight="1">
      <c r="D207" s="310"/>
      <c r="G207" s="310"/>
      <c r="J207" s="310"/>
      <c r="K207" s="325"/>
    </row>
    <row r="208" spans="4:11" s="284" customFormat="1" ht="16.5" customHeight="1">
      <c r="D208" s="310"/>
      <c r="G208" s="310"/>
      <c r="J208" s="310"/>
      <c r="K208" s="325"/>
    </row>
    <row r="209" spans="4:11" s="284" customFormat="1" ht="16.5" customHeight="1">
      <c r="D209" s="310"/>
      <c r="G209" s="310"/>
      <c r="J209" s="310"/>
      <c r="K209" s="325"/>
    </row>
    <row r="210" spans="4:11" s="284" customFormat="1" ht="16.5" customHeight="1">
      <c r="D210" s="310"/>
      <c r="G210" s="310"/>
      <c r="J210" s="310"/>
      <c r="K210" s="325"/>
    </row>
    <row r="211" spans="4:11" s="284" customFormat="1" ht="16.5" customHeight="1">
      <c r="D211" s="310"/>
      <c r="G211" s="310"/>
      <c r="J211" s="310"/>
      <c r="K211" s="325"/>
    </row>
    <row r="212" spans="4:11" s="284" customFormat="1" ht="16.5" customHeight="1">
      <c r="D212" s="310"/>
      <c r="G212" s="310"/>
      <c r="J212" s="310"/>
      <c r="K212" s="325"/>
    </row>
    <row r="213" spans="4:11" s="284" customFormat="1" ht="16.5" customHeight="1">
      <c r="D213" s="310"/>
      <c r="G213" s="310"/>
      <c r="J213" s="310"/>
      <c r="K213" s="325"/>
    </row>
    <row r="214" spans="4:11" s="284" customFormat="1" ht="16.5" customHeight="1">
      <c r="D214" s="310"/>
      <c r="G214" s="310"/>
      <c r="J214" s="310"/>
      <c r="K214" s="325"/>
    </row>
    <row r="215" spans="4:11" s="284" customFormat="1" ht="16.5" customHeight="1">
      <c r="D215" s="310"/>
      <c r="G215" s="310"/>
      <c r="J215" s="310"/>
      <c r="K215" s="325"/>
    </row>
    <row r="216" spans="4:11" s="284" customFormat="1" ht="16.5" customHeight="1">
      <c r="D216" s="310"/>
      <c r="G216" s="310"/>
      <c r="J216" s="310"/>
      <c r="K216" s="325"/>
    </row>
    <row r="217" spans="4:11" s="284" customFormat="1" ht="16.5" customHeight="1">
      <c r="D217" s="310"/>
      <c r="G217" s="310"/>
      <c r="J217" s="310"/>
      <c r="K217" s="325"/>
    </row>
    <row r="218" spans="4:11" s="284" customFormat="1" ht="16.5" customHeight="1">
      <c r="D218" s="310"/>
      <c r="G218" s="310"/>
      <c r="J218" s="310"/>
      <c r="K218" s="325"/>
    </row>
    <row r="219" spans="4:11" s="284" customFormat="1" ht="16.5" customHeight="1">
      <c r="D219" s="310"/>
      <c r="G219" s="310"/>
      <c r="J219" s="310"/>
      <c r="K219" s="325"/>
    </row>
    <row r="220" spans="4:11" s="284" customFormat="1" ht="16.5" customHeight="1">
      <c r="D220" s="310"/>
      <c r="G220" s="310"/>
      <c r="J220" s="310"/>
      <c r="K220" s="325"/>
    </row>
    <row r="221" spans="4:11" s="284" customFormat="1" ht="16.5" customHeight="1">
      <c r="D221" s="310"/>
      <c r="G221" s="310"/>
      <c r="J221" s="310"/>
      <c r="K221" s="325"/>
    </row>
    <row r="222" spans="4:11" s="284" customFormat="1" ht="16.5" customHeight="1">
      <c r="D222" s="310"/>
      <c r="G222" s="310"/>
      <c r="J222" s="310"/>
      <c r="K222" s="325"/>
    </row>
    <row r="223" spans="4:11" s="284" customFormat="1" ht="16.5" customHeight="1">
      <c r="D223" s="310"/>
      <c r="G223" s="310"/>
      <c r="J223" s="310"/>
      <c r="K223" s="325"/>
    </row>
    <row r="224" spans="4:11" s="284" customFormat="1" ht="16.5" customHeight="1">
      <c r="D224" s="310"/>
      <c r="G224" s="310"/>
      <c r="J224" s="310"/>
      <c r="K224" s="325"/>
    </row>
    <row r="225" spans="4:11" s="284" customFormat="1" ht="16.5" customHeight="1">
      <c r="D225" s="310"/>
      <c r="G225" s="310"/>
      <c r="J225" s="310"/>
      <c r="K225" s="325"/>
    </row>
    <row r="226" spans="4:11" s="284" customFormat="1" ht="16.5" customHeight="1">
      <c r="D226" s="310"/>
      <c r="G226" s="310"/>
      <c r="J226" s="310"/>
      <c r="K226" s="325"/>
    </row>
    <row r="227" spans="4:11" s="284" customFormat="1" ht="16.5" customHeight="1">
      <c r="D227" s="310"/>
      <c r="G227" s="310"/>
      <c r="J227" s="310"/>
      <c r="K227" s="325"/>
    </row>
    <row r="228" spans="4:11" s="284" customFormat="1" ht="16.5" customHeight="1">
      <c r="D228" s="310"/>
      <c r="G228" s="310"/>
      <c r="J228" s="310"/>
      <c r="K228" s="325"/>
    </row>
    <row r="229" spans="4:11" s="284" customFormat="1" ht="16.5" customHeight="1">
      <c r="D229" s="310"/>
      <c r="G229" s="310"/>
      <c r="J229" s="310"/>
      <c r="K229" s="325"/>
    </row>
    <row r="230" spans="4:11" s="284" customFormat="1" ht="16.5" customHeight="1">
      <c r="D230" s="310"/>
      <c r="G230" s="310"/>
      <c r="J230" s="310"/>
      <c r="K230" s="325"/>
    </row>
    <row r="231" spans="4:11" s="284" customFormat="1" ht="16.5" customHeight="1">
      <c r="D231" s="310"/>
      <c r="G231" s="310"/>
      <c r="J231" s="310"/>
      <c r="K231" s="325"/>
    </row>
    <row r="232" spans="4:11" s="284" customFormat="1" ht="16.5" customHeight="1">
      <c r="D232" s="310"/>
      <c r="G232" s="310"/>
      <c r="J232" s="310"/>
      <c r="K232" s="325"/>
    </row>
    <row r="233" spans="4:11" s="284" customFormat="1" ht="16.5" customHeight="1">
      <c r="D233" s="310"/>
      <c r="G233" s="310"/>
      <c r="J233" s="310"/>
      <c r="K233" s="325"/>
    </row>
    <row r="234" spans="4:11" s="284" customFormat="1" ht="16.5" customHeight="1">
      <c r="D234" s="310"/>
      <c r="G234" s="310"/>
      <c r="J234" s="310"/>
      <c r="K234" s="325"/>
    </row>
    <row r="235" spans="4:11" s="284" customFormat="1" ht="16.5" customHeight="1">
      <c r="D235" s="310"/>
      <c r="G235" s="310"/>
      <c r="J235" s="310"/>
      <c r="K235" s="325"/>
    </row>
    <row r="236" spans="4:11" s="284" customFormat="1" ht="16.5" customHeight="1">
      <c r="D236" s="310"/>
      <c r="G236" s="310"/>
      <c r="J236" s="310"/>
      <c r="K236" s="325"/>
    </row>
    <row r="237" spans="4:11" s="284" customFormat="1" ht="16.5" customHeight="1">
      <c r="D237" s="310"/>
      <c r="G237" s="310"/>
      <c r="J237" s="310"/>
      <c r="K237" s="325"/>
    </row>
    <row r="238" spans="4:11" s="284" customFormat="1" ht="16.5" customHeight="1">
      <c r="D238" s="310"/>
      <c r="G238" s="310"/>
      <c r="J238" s="310"/>
      <c r="K238" s="325"/>
    </row>
    <row r="239" spans="4:11" s="284" customFormat="1" ht="16.5" customHeight="1">
      <c r="D239" s="310"/>
      <c r="G239" s="310"/>
      <c r="J239" s="310"/>
      <c r="K239" s="325"/>
    </row>
    <row r="240" spans="4:11" s="284" customFormat="1" ht="16.5" customHeight="1">
      <c r="D240" s="310"/>
      <c r="G240" s="310"/>
      <c r="J240" s="310"/>
      <c r="K240" s="325"/>
    </row>
    <row r="241" spans="4:11" s="284" customFormat="1" ht="16.5" customHeight="1">
      <c r="D241" s="310"/>
      <c r="G241" s="310"/>
      <c r="J241" s="310"/>
      <c r="K241" s="325"/>
    </row>
    <row r="242" spans="4:11" s="284" customFormat="1" ht="16.5" customHeight="1">
      <c r="D242" s="310"/>
      <c r="G242" s="310"/>
      <c r="J242" s="310"/>
      <c r="K242" s="325"/>
    </row>
    <row r="243" spans="4:11" s="284" customFormat="1" ht="16.5" customHeight="1">
      <c r="D243" s="310"/>
      <c r="G243" s="310"/>
      <c r="J243" s="310"/>
      <c r="K243" s="325"/>
    </row>
    <row r="244" spans="4:11" s="284" customFormat="1" ht="16.5" customHeight="1">
      <c r="D244" s="310"/>
      <c r="G244" s="310"/>
      <c r="J244" s="310"/>
      <c r="K244" s="325"/>
    </row>
    <row r="245" spans="4:11" s="284" customFormat="1" ht="16.5" customHeight="1">
      <c r="D245" s="310"/>
      <c r="G245" s="310"/>
      <c r="J245" s="310"/>
      <c r="K245" s="325"/>
    </row>
    <row r="246" spans="4:11" s="284" customFormat="1" ht="16.5" customHeight="1">
      <c r="D246" s="310"/>
      <c r="G246" s="310"/>
      <c r="J246" s="310"/>
      <c r="K246" s="325"/>
    </row>
    <row r="247" spans="4:11" s="284" customFormat="1" ht="16.5" customHeight="1">
      <c r="D247" s="310"/>
      <c r="G247" s="310"/>
      <c r="J247" s="310"/>
      <c r="K247" s="325"/>
    </row>
    <row r="248" spans="4:11" s="284" customFormat="1" ht="16.5" customHeight="1">
      <c r="D248" s="310"/>
      <c r="G248" s="310"/>
      <c r="J248" s="310"/>
      <c r="K248" s="325"/>
    </row>
    <row r="249" spans="4:11" s="284" customFormat="1" ht="16.5" customHeight="1">
      <c r="D249" s="310"/>
      <c r="G249" s="310"/>
      <c r="J249" s="310"/>
      <c r="K249" s="325"/>
    </row>
    <row r="250" spans="4:11" s="284" customFormat="1" ht="16.5" customHeight="1">
      <c r="D250" s="310"/>
      <c r="G250" s="310"/>
      <c r="J250" s="310"/>
      <c r="K250" s="325"/>
    </row>
    <row r="251" spans="4:11" s="284" customFormat="1" ht="16.5" customHeight="1">
      <c r="D251" s="310"/>
      <c r="G251" s="310"/>
      <c r="J251" s="310"/>
      <c r="K251" s="325"/>
    </row>
    <row r="252" spans="4:11" s="284" customFormat="1" ht="16.5" customHeight="1">
      <c r="D252" s="310"/>
      <c r="G252" s="310"/>
      <c r="J252" s="310"/>
      <c r="K252" s="325"/>
    </row>
    <row r="253" spans="4:11" s="284" customFormat="1" ht="16.5" customHeight="1">
      <c r="D253" s="310"/>
      <c r="G253" s="310"/>
      <c r="J253" s="310"/>
      <c r="K253" s="325"/>
    </row>
    <row r="254" spans="4:11" s="284" customFormat="1" ht="16.5" customHeight="1">
      <c r="D254" s="310"/>
      <c r="G254" s="310"/>
      <c r="J254" s="310"/>
      <c r="K254" s="325"/>
    </row>
    <row r="255" spans="4:11" s="284" customFormat="1" ht="16.5" customHeight="1">
      <c r="D255" s="310"/>
      <c r="G255" s="310"/>
      <c r="J255" s="310"/>
      <c r="K255" s="325"/>
    </row>
    <row r="256" spans="4:11" s="284" customFormat="1" ht="16.5" customHeight="1">
      <c r="D256" s="310"/>
      <c r="G256" s="310"/>
      <c r="J256" s="310"/>
      <c r="K256" s="325"/>
    </row>
    <row r="257" spans="4:11" s="284" customFormat="1" ht="16.5" customHeight="1">
      <c r="D257" s="310"/>
      <c r="G257" s="310"/>
      <c r="J257" s="310"/>
      <c r="K257" s="325"/>
    </row>
    <row r="258" spans="4:11" s="284" customFormat="1" ht="16.5" customHeight="1">
      <c r="D258" s="310"/>
      <c r="G258" s="310"/>
      <c r="J258" s="310"/>
      <c r="K258" s="325"/>
    </row>
    <row r="259" spans="4:11" s="284" customFormat="1" ht="16.5" customHeight="1">
      <c r="D259" s="310"/>
      <c r="G259" s="310"/>
      <c r="J259" s="310"/>
      <c r="K259" s="325"/>
    </row>
    <row r="260" spans="4:11" s="284" customFormat="1" ht="16.5" customHeight="1">
      <c r="D260" s="310"/>
      <c r="G260" s="310"/>
      <c r="J260" s="310"/>
      <c r="K260" s="325"/>
    </row>
    <row r="261" spans="4:11" s="284" customFormat="1" ht="16.5" customHeight="1">
      <c r="D261" s="310"/>
      <c r="G261" s="310"/>
      <c r="J261" s="310"/>
      <c r="K261" s="325"/>
    </row>
    <row r="262" spans="4:11" s="284" customFormat="1" ht="16.5" customHeight="1">
      <c r="D262" s="310"/>
      <c r="G262" s="310"/>
      <c r="J262" s="310"/>
      <c r="K262" s="325"/>
    </row>
    <row r="263" spans="4:11" s="284" customFormat="1" ht="16.5" customHeight="1">
      <c r="D263" s="310"/>
      <c r="G263" s="310"/>
      <c r="J263" s="310"/>
      <c r="K263" s="325"/>
    </row>
    <row r="264" spans="4:11" s="284" customFormat="1" ht="16.5" customHeight="1">
      <c r="D264" s="310"/>
      <c r="G264" s="310"/>
      <c r="J264" s="310"/>
      <c r="K264" s="325"/>
    </row>
    <row r="265" spans="4:11" s="284" customFormat="1" ht="16.5" customHeight="1">
      <c r="D265" s="310"/>
      <c r="G265" s="310"/>
      <c r="J265" s="310"/>
      <c r="K265" s="325"/>
    </row>
    <row r="266" spans="4:11" s="284" customFormat="1" ht="16.5" customHeight="1">
      <c r="D266" s="310"/>
      <c r="G266" s="310"/>
      <c r="J266" s="310"/>
      <c r="K266" s="325"/>
    </row>
    <row r="267" spans="4:11" s="284" customFormat="1" ht="16.5" customHeight="1">
      <c r="D267" s="310"/>
      <c r="G267" s="310"/>
      <c r="J267" s="310"/>
      <c r="K267" s="325"/>
    </row>
    <row r="268" spans="4:11" s="284" customFormat="1" ht="16.5" customHeight="1">
      <c r="D268" s="310"/>
      <c r="G268" s="310"/>
      <c r="J268" s="310"/>
      <c r="K268" s="325"/>
    </row>
    <row r="269" spans="4:11" s="284" customFormat="1" ht="16.5" customHeight="1">
      <c r="D269" s="310"/>
      <c r="G269" s="310"/>
      <c r="J269" s="310"/>
      <c r="K269" s="325"/>
    </row>
    <row r="270" spans="4:11" s="284" customFormat="1" ht="16.5" customHeight="1">
      <c r="D270" s="310"/>
      <c r="G270" s="310"/>
      <c r="J270" s="310"/>
      <c r="K270" s="325"/>
    </row>
    <row r="271" spans="4:11" s="284" customFormat="1" ht="16.5" customHeight="1">
      <c r="D271" s="310"/>
      <c r="G271" s="310"/>
      <c r="J271" s="310"/>
      <c r="K271" s="325"/>
    </row>
    <row r="272" spans="4:11" s="284" customFormat="1" ht="16.5" customHeight="1">
      <c r="D272" s="310"/>
      <c r="G272" s="310"/>
      <c r="J272" s="310"/>
      <c r="K272" s="325"/>
    </row>
    <row r="273" spans="4:11" s="284" customFormat="1" ht="16.5" customHeight="1">
      <c r="D273" s="310"/>
      <c r="G273" s="310"/>
      <c r="J273" s="310"/>
      <c r="K273" s="325"/>
    </row>
    <row r="274" spans="4:11" s="284" customFormat="1" ht="16.5" customHeight="1">
      <c r="D274" s="310"/>
      <c r="G274" s="310"/>
      <c r="J274" s="310"/>
      <c r="K274" s="325"/>
    </row>
    <row r="275" spans="4:11" s="284" customFormat="1" ht="16.5" customHeight="1">
      <c r="D275" s="310"/>
      <c r="G275" s="310"/>
      <c r="J275" s="310"/>
      <c r="K275" s="325"/>
    </row>
    <row r="276" spans="4:11" s="284" customFormat="1" ht="16.5" customHeight="1">
      <c r="D276" s="310"/>
      <c r="G276" s="310"/>
      <c r="J276" s="310"/>
      <c r="K276" s="325"/>
    </row>
    <row r="277" spans="4:11" s="284" customFormat="1" ht="16.5" customHeight="1">
      <c r="D277" s="310"/>
      <c r="G277" s="310"/>
      <c r="J277" s="310"/>
      <c r="K277" s="325"/>
    </row>
    <row r="278" spans="4:11" s="284" customFormat="1" ht="16.5" customHeight="1">
      <c r="D278" s="310"/>
      <c r="G278" s="310"/>
      <c r="J278" s="310"/>
      <c r="K278" s="325"/>
    </row>
    <row r="279" spans="4:11" s="284" customFormat="1" ht="16.5" customHeight="1">
      <c r="D279" s="310"/>
      <c r="G279" s="310"/>
      <c r="J279" s="310"/>
      <c r="K279" s="325"/>
    </row>
    <row r="280" spans="4:11" s="284" customFormat="1" ht="16.5" customHeight="1">
      <c r="D280" s="310"/>
      <c r="G280" s="310"/>
      <c r="J280" s="310"/>
      <c r="K280" s="325"/>
    </row>
    <row r="281" spans="4:11" s="284" customFormat="1" ht="16.5" customHeight="1">
      <c r="D281" s="310"/>
      <c r="G281" s="310"/>
      <c r="J281" s="310"/>
      <c r="K281" s="325"/>
    </row>
    <row r="282" spans="4:11" s="284" customFormat="1" ht="16.5" customHeight="1">
      <c r="D282" s="310"/>
      <c r="G282" s="310"/>
      <c r="J282" s="310"/>
      <c r="K282" s="325"/>
    </row>
    <row r="283" spans="4:11" s="284" customFormat="1" ht="16.5" customHeight="1">
      <c r="D283" s="310"/>
      <c r="G283" s="310"/>
      <c r="J283" s="310"/>
      <c r="K283" s="325"/>
    </row>
    <row r="284" spans="4:11" s="284" customFormat="1" ht="16.5" customHeight="1">
      <c r="D284" s="310"/>
      <c r="G284" s="310"/>
      <c r="J284" s="310"/>
      <c r="K284" s="325"/>
    </row>
    <row r="285" spans="4:11" s="284" customFormat="1" ht="16.5" customHeight="1">
      <c r="D285" s="310"/>
      <c r="G285" s="310"/>
      <c r="J285" s="310"/>
      <c r="K285" s="325"/>
    </row>
    <row r="286" spans="4:11" s="284" customFormat="1" ht="16.5" customHeight="1">
      <c r="D286" s="310"/>
      <c r="G286" s="310"/>
      <c r="J286" s="310"/>
      <c r="K286" s="325"/>
    </row>
    <row r="287" spans="4:11" s="284" customFormat="1" ht="16.5" customHeight="1">
      <c r="D287" s="310"/>
      <c r="G287" s="310"/>
      <c r="J287" s="310"/>
      <c r="K287" s="325"/>
    </row>
    <row r="288" spans="4:11" s="284" customFormat="1" ht="16.5" customHeight="1">
      <c r="D288" s="310"/>
      <c r="G288" s="310"/>
      <c r="J288" s="310"/>
      <c r="K288" s="325"/>
    </row>
    <row r="289" spans="4:11" s="284" customFormat="1" ht="16.5" customHeight="1">
      <c r="D289" s="310"/>
      <c r="G289" s="310"/>
      <c r="J289" s="310"/>
      <c r="K289" s="325"/>
    </row>
    <row r="290" spans="4:11" s="284" customFormat="1" ht="16.5" customHeight="1">
      <c r="D290" s="310"/>
      <c r="G290" s="310"/>
      <c r="J290" s="310"/>
      <c r="K290" s="325"/>
    </row>
    <row r="291" spans="4:11" s="284" customFormat="1" ht="16.5" customHeight="1">
      <c r="D291" s="310"/>
      <c r="G291" s="310"/>
      <c r="J291" s="310"/>
      <c r="K291" s="325"/>
    </row>
    <row r="292" spans="4:11" s="284" customFormat="1" ht="16.5" customHeight="1">
      <c r="D292" s="310"/>
      <c r="G292" s="310"/>
      <c r="J292" s="310"/>
      <c r="K292" s="325"/>
    </row>
    <row r="293" spans="4:11" s="284" customFormat="1" ht="16.5" customHeight="1">
      <c r="D293" s="310"/>
      <c r="G293" s="310"/>
      <c r="J293" s="310"/>
      <c r="K293" s="325"/>
    </row>
    <row r="294" spans="4:11" s="284" customFormat="1" ht="16.5" customHeight="1">
      <c r="D294" s="310"/>
      <c r="G294" s="310"/>
      <c r="J294" s="310"/>
      <c r="K294" s="325"/>
    </row>
    <row r="295" spans="4:11" s="284" customFormat="1" ht="16.5" customHeight="1">
      <c r="D295" s="310"/>
      <c r="G295" s="310"/>
      <c r="J295" s="310"/>
      <c r="K295" s="325"/>
    </row>
    <row r="296" spans="4:11" s="284" customFormat="1" ht="16.5" customHeight="1">
      <c r="D296" s="310"/>
      <c r="G296" s="310"/>
      <c r="J296" s="310"/>
      <c r="K296" s="325"/>
    </row>
    <row r="297" spans="4:11" s="284" customFormat="1" ht="16.5" customHeight="1">
      <c r="D297" s="310"/>
      <c r="G297" s="310"/>
      <c r="J297" s="310"/>
      <c r="K297" s="325"/>
    </row>
    <row r="298" spans="4:11" s="284" customFormat="1" ht="16.5" customHeight="1">
      <c r="D298" s="310"/>
      <c r="G298" s="310"/>
      <c r="J298" s="310"/>
      <c r="K298" s="325"/>
    </row>
  </sheetData>
  <mergeCells count="19">
    <mergeCell ref="B5:E5"/>
    <mergeCell ref="F5:J5"/>
    <mergeCell ref="K37:K39"/>
    <mergeCell ref="A108:F108"/>
    <mergeCell ref="G108:K108"/>
    <mergeCell ref="A35:K35"/>
    <mergeCell ref="A37:A39"/>
    <mergeCell ref="B37:E37"/>
    <mergeCell ref="F37:J37"/>
    <mergeCell ref="K5:K7"/>
    <mergeCell ref="A33:K33"/>
    <mergeCell ref="A34:K34"/>
    <mergeCell ref="A5:A7"/>
    <mergeCell ref="A1:K1"/>
    <mergeCell ref="L1:U1"/>
    <mergeCell ref="A2:K2"/>
    <mergeCell ref="L2:U2"/>
    <mergeCell ref="A3:K3"/>
    <mergeCell ref="L3:U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105" orientation="landscape" useFirstPageNumber="1" r:id="rId1"/>
  <headerFooter alignWithMargins="0">
    <oddHeader>&amp;L&amp;8PCBS: Prices and Price Indices Annual Bulletin, 2017&amp;R&amp;1&amp;K00+000ء&amp;10&amp;K000000 &amp;8PCBS: الأسعار والأرقام القياسية النشرة السنوية، 2017</oddHeader>
    <oddFooter>&amp;C&amp;"Times New Roman,Regular"&amp;P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K29"/>
  <sheetViews>
    <sheetView rightToLeft="1" view="pageBreakPreview" topLeftCell="A3" zoomScaleNormal="100" zoomScaleSheetLayoutView="100" workbookViewId="0">
      <selection sqref="A1:K29"/>
    </sheetView>
  </sheetViews>
  <sheetFormatPr defaultRowHeight="16.5" customHeight="1"/>
  <cols>
    <col min="1" max="1" width="24.7109375" style="281" customWidth="1"/>
    <col min="2" max="2" width="8.42578125" style="281" customWidth="1"/>
    <col min="3" max="3" width="7.85546875" style="281" customWidth="1"/>
    <col min="4" max="4" width="8.7109375" style="281" customWidth="1"/>
    <col min="5" max="5" width="9.85546875" style="281" customWidth="1"/>
    <col min="6" max="6" width="10.42578125" style="281" customWidth="1"/>
    <col min="7" max="7" width="8.7109375" style="281" customWidth="1"/>
    <col min="8" max="10" width="8.7109375" style="282" customWidth="1"/>
    <col min="11" max="11" width="31.5703125" style="282" customWidth="1"/>
    <col min="12" max="12" width="7.85546875" style="263" customWidth="1"/>
    <col min="13" max="16384" width="9.140625" style="263"/>
  </cols>
  <sheetData>
    <row r="1" spans="1:11" s="233" customFormat="1" ht="18" customHeight="1">
      <c r="A1" s="548" t="s">
        <v>2084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</row>
    <row r="2" spans="1:11" s="233" customFormat="1" ht="18" customHeight="1">
      <c r="A2" s="588" t="s">
        <v>2156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</row>
    <row r="3" spans="1:11" s="235" customFormat="1" ht="18" customHeight="1">
      <c r="A3" s="549" t="s">
        <v>1502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</row>
    <row r="4" spans="1:11" s="235" customFormat="1" ht="4.9000000000000004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11" s="243" customFormat="1" ht="16.149999999999999" customHeight="1">
      <c r="A5" s="550" t="s">
        <v>1541</v>
      </c>
      <c r="B5" s="565" t="s">
        <v>1503</v>
      </c>
      <c r="C5" s="565"/>
      <c r="D5" s="565"/>
      <c r="E5" s="565"/>
      <c r="F5" s="566" t="s">
        <v>1504</v>
      </c>
      <c r="G5" s="566"/>
      <c r="H5" s="566"/>
      <c r="I5" s="566"/>
      <c r="J5" s="567"/>
      <c r="K5" s="556" t="s">
        <v>1505</v>
      </c>
    </row>
    <row r="6" spans="1:11" s="243" customFormat="1" ht="16.5" customHeight="1">
      <c r="A6" s="551"/>
      <c r="B6" s="586" t="s">
        <v>1506</v>
      </c>
      <c r="C6" s="587"/>
      <c r="D6" s="327" t="s">
        <v>41</v>
      </c>
      <c r="E6" s="586" t="s">
        <v>1507</v>
      </c>
      <c r="F6" s="587"/>
      <c r="G6" s="327" t="s">
        <v>41</v>
      </c>
      <c r="H6" s="586" t="s">
        <v>1508</v>
      </c>
      <c r="I6" s="587"/>
      <c r="J6" s="327" t="s">
        <v>41</v>
      </c>
      <c r="K6" s="557"/>
    </row>
    <row r="7" spans="1:11" s="243" customFormat="1" ht="26.25" customHeight="1">
      <c r="A7" s="551"/>
      <c r="B7" s="578" t="s">
        <v>1509</v>
      </c>
      <c r="C7" s="579"/>
      <c r="D7" s="584" t="s">
        <v>43</v>
      </c>
      <c r="E7" s="578" t="s">
        <v>1510</v>
      </c>
      <c r="F7" s="579"/>
      <c r="G7" s="584" t="s">
        <v>43</v>
      </c>
      <c r="H7" s="578" t="s">
        <v>1511</v>
      </c>
      <c r="I7" s="579"/>
      <c r="J7" s="584" t="s">
        <v>43</v>
      </c>
      <c r="K7" s="557"/>
    </row>
    <row r="8" spans="1:11" s="243" customFormat="1" ht="15.75" customHeight="1">
      <c r="A8" s="552"/>
      <c r="B8" s="415">
        <v>2016</v>
      </c>
      <c r="C8" s="415">
        <v>2017</v>
      </c>
      <c r="D8" s="585"/>
      <c r="E8" s="415">
        <v>2016</v>
      </c>
      <c r="F8" s="415">
        <v>2017</v>
      </c>
      <c r="G8" s="585"/>
      <c r="H8" s="415">
        <v>2016</v>
      </c>
      <c r="I8" s="415">
        <v>2017</v>
      </c>
      <c r="J8" s="585"/>
      <c r="K8" s="558"/>
    </row>
    <row r="9" spans="1:11" s="332" customFormat="1" ht="17.649999999999999" customHeight="1">
      <c r="A9" s="328" t="s">
        <v>1512</v>
      </c>
      <c r="B9" s="329">
        <v>97.034506792418824</v>
      </c>
      <c r="C9" s="330">
        <v>98.458982150606346</v>
      </c>
      <c r="D9" s="111">
        <f>C9/B9*100-100</f>
        <v>1.4680090673669781</v>
      </c>
      <c r="E9" s="330">
        <v>97.602648477909085</v>
      </c>
      <c r="F9" s="330">
        <v>98.885260560203733</v>
      </c>
      <c r="G9" s="111">
        <f>F9/E9*100-100</f>
        <v>1.3141160637510296</v>
      </c>
      <c r="H9" s="111">
        <v>93.377053165402742</v>
      </c>
      <c r="I9" s="111">
        <v>96.191101702068224</v>
      </c>
      <c r="J9" s="112">
        <f t="shared" ref="J9:J14" si="0">I9/H9*100-100</f>
        <v>3.0136403337561291</v>
      </c>
      <c r="K9" s="331" t="s">
        <v>1513</v>
      </c>
    </row>
    <row r="10" spans="1:11" s="243" customFormat="1" ht="17.649999999999999" customHeight="1">
      <c r="A10" s="333" t="s">
        <v>1514</v>
      </c>
      <c r="B10" s="20">
        <v>100.93749337796147</v>
      </c>
      <c r="C10" s="61">
        <v>99.1185525102009</v>
      </c>
      <c r="D10" s="21">
        <f t="shared" ref="D10:D26" si="1">C10/B10*100-100</f>
        <v>-1.8020467983582051</v>
      </c>
      <c r="E10" s="61">
        <v>100.32225744176252</v>
      </c>
      <c r="F10" s="61">
        <v>98.416861734285291</v>
      </c>
      <c r="G10" s="21">
        <f t="shared" ref="G10:G26" si="2">F10/E10*100-100</f>
        <v>-1.8992751519604951</v>
      </c>
      <c r="H10" s="21">
        <v>100.35630016798363</v>
      </c>
      <c r="I10" s="21">
        <v>98.455688248750548</v>
      </c>
      <c r="J10" s="22">
        <f t="shared" si="0"/>
        <v>-1.8938640783405845</v>
      </c>
      <c r="K10" s="334" t="s">
        <v>1515</v>
      </c>
    </row>
    <row r="11" spans="1:11" s="243" customFormat="1" ht="17.649999999999999" customHeight="1">
      <c r="A11" s="333" t="s">
        <v>1516</v>
      </c>
      <c r="B11" s="20">
        <v>100.4461057310648</v>
      </c>
      <c r="C11" s="61">
        <v>104.85986905997186</v>
      </c>
      <c r="D11" s="21">
        <f t="shared" si="1"/>
        <v>4.3941607260758389</v>
      </c>
      <c r="E11" s="61">
        <v>100.36421929664607</v>
      </c>
      <c r="F11" s="61">
        <v>104.63074149202733</v>
      </c>
      <c r="G11" s="21">
        <f t="shared" si="2"/>
        <v>4.2510390907049498</v>
      </c>
      <c r="H11" s="21">
        <v>101.66270418528622</v>
      </c>
      <c r="I11" s="21">
        <v>108.26405006943361</v>
      </c>
      <c r="J11" s="22">
        <f t="shared" si="0"/>
        <v>6.4933801801258824</v>
      </c>
      <c r="K11" s="335" t="s">
        <v>1517</v>
      </c>
    </row>
    <row r="12" spans="1:11" s="243" customFormat="1" ht="17.649999999999999" customHeight="1">
      <c r="A12" s="333" t="s">
        <v>1454</v>
      </c>
      <c r="B12" s="20">
        <v>100.86156971743408</v>
      </c>
      <c r="C12" s="61">
        <v>100.29659024368793</v>
      </c>
      <c r="D12" s="21">
        <f t="shared" si="1"/>
        <v>-0.56015336200789534</v>
      </c>
      <c r="E12" s="61">
        <v>100.86156971743408</v>
      </c>
      <c r="F12" s="61">
        <v>100.29659024368793</v>
      </c>
      <c r="G12" s="21">
        <f t="shared" si="2"/>
        <v>-0.56015336200789534</v>
      </c>
      <c r="H12" s="21">
        <v>100.86156971743408</v>
      </c>
      <c r="I12" s="21">
        <v>100.29659024368793</v>
      </c>
      <c r="J12" s="22">
        <f t="shared" si="0"/>
        <v>-0.56015336200789534</v>
      </c>
      <c r="K12" s="15" t="s">
        <v>1805</v>
      </c>
    </row>
    <row r="13" spans="1:11" s="243" customFormat="1" ht="17.649999999999999" customHeight="1">
      <c r="A13" s="333" t="s">
        <v>1518</v>
      </c>
      <c r="B13" s="20">
        <v>104.54879078330929</v>
      </c>
      <c r="C13" s="61">
        <v>103.9176798472695</v>
      </c>
      <c r="D13" s="21">
        <f t="shared" si="1"/>
        <v>-0.60365206647664138</v>
      </c>
      <c r="E13" s="61">
        <v>104.51456414079136</v>
      </c>
      <c r="F13" s="61">
        <v>103.77010218209348</v>
      </c>
      <c r="G13" s="21">
        <f t="shared" si="2"/>
        <v>-0.71230451451246779</v>
      </c>
      <c r="H13" s="21">
        <v>105.10801461039311</v>
      </c>
      <c r="I13" s="21">
        <v>104.11573140643772</v>
      </c>
      <c r="J13" s="22">
        <f t="shared" si="0"/>
        <v>-0.94406045783807713</v>
      </c>
      <c r="K13" s="334" t="s">
        <v>1519</v>
      </c>
    </row>
    <row r="14" spans="1:11" s="243" customFormat="1" ht="17.649999999999999" customHeight="1">
      <c r="A14" s="333" t="s">
        <v>1460</v>
      </c>
      <c r="B14" s="20">
        <v>74.701248065294777</v>
      </c>
      <c r="C14" s="61">
        <v>80.980905741498574</v>
      </c>
      <c r="D14" s="21">
        <f t="shared" si="1"/>
        <v>8.4063624622641839</v>
      </c>
      <c r="E14" s="61">
        <v>74.701248065294777</v>
      </c>
      <c r="F14" s="61">
        <v>80.980905741498574</v>
      </c>
      <c r="G14" s="21">
        <f t="shared" si="2"/>
        <v>8.4063624622641839</v>
      </c>
      <c r="H14" s="21">
        <v>74.703903819326925</v>
      </c>
      <c r="I14" s="21">
        <v>80.982823151417605</v>
      </c>
      <c r="J14" s="22">
        <f t="shared" si="0"/>
        <v>8.4050752518588467</v>
      </c>
      <c r="K14" s="334" t="s">
        <v>1461</v>
      </c>
    </row>
    <row r="15" spans="1:11" s="243" customFormat="1" ht="17.649999999999999" customHeight="1">
      <c r="A15" s="336" t="s">
        <v>1520</v>
      </c>
      <c r="B15" s="20">
        <v>113.78739015926477</v>
      </c>
      <c r="C15" s="61">
        <v>111.88957292769926</v>
      </c>
      <c r="D15" s="21">
        <f t="shared" si="1"/>
        <v>-1.6678625187810212</v>
      </c>
      <c r="E15" s="61">
        <v>113.78739015926477</v>
      </c>
      <c r="F15" s="61">
        <v>111.88957292769926</v>
      </c>
      <c r="G15" s="21">
        <f t="shared" si="2"/>
        <v>-1.6678625187810212</v>
      </c>
      <c r="H15" s="21" t="s">
        <v>368</v>
      </c>
      <c r="I15" s="21" t="s">
        <v>368</v>
      </c>
      <c r="J15" s="22" t="s">
        <v>368</v>
      </c>
      <c r="K15" s="335" t="s">
        <v>1521</v>
      </c>
    </row>
    <row r="16" spans="1:11" s="243" customFormat="1" ht="17.649999999999999" customHeight="1">
      <c r="A16" s="333" t="s">
        <v>1522</v>
      </c>
      <c r="B16" s="20">
        <v>103.40194361255995</v>
      </c>
      <c r="C16" s="61">
        <v>104.81108217409765</v>
      </c>
      <c r="D16" s="21">
        <f t="shared" si="1"/>
        <v>1.3627776348360072</v>
      </c>
      <c r="E16" s="61">
        <v>103.40194361255995</v>
      </c>
      <c r="F16" s="61">
        <v>104.81108217409765</v>
      </c>
      <c r="G16" s="21">
        <f t="shared" si="2"/>
        <v>1.3627776348360072</v>
      </c>
      <c r="H16" s="21" t="s">
        <v>368</v>
      </c>
      <c r="I16" s="21" t="s">
        <v>368</v>
      </c>
      <c r="J16" s="22" t="s">
        <v>368</v>
      </c>
      <c r="K16" s="335" t="s">
        <v>1523</v>
      </c>
    </row>
    <row r="17" spans="1:11" s="243" customFormat="1" ht="17.649999999999999" customHeight="1">
      <c r="A17" s="333" t="s">
        <v>1524</v>
      </c>
      <c r="B17" s="20">
        <v>101.83595307502303</v>
      </c>
      <c r="C17" s="61">
        <v>102.55458008480299</v>
      </c>
      <c r="D17" s="21">
        <f t="shared" si="1"/>
        <v>0.70567121736519312</v>
      </c>
      <c r="E17" s="61">
        <v>101.83595307502306</v>
      </c>
      <c r="F17" s="61">
        <v>102.55458008480299</v>
      </c>
      <c r="G17" s="21">
        <f t="shared" si="2"/>
        <v>0.7056712173651789</v>
      </c>
      <c r="H17" s="21" t="s">
        <v>368</v>
      </c>
      <c r="I17" s="21" t="s">
        <v>368</v>
      </c>
      <c r="J17" s="22" t="s">
        <v>368</v>
      </c>
      <c r="K17" s="15" t="s">
        <v>1525</v>
      </c>
    </row>
    <row r="18" spans="1:11" s="243" customFormat="1" ht="17.649999999999999" customHeight="1">
      <c r="A18" s="333" t="s">
        <v>1526</v>
      </c>
      <c r="B18" s="20">
        <v>98.666430293550704</v>
      </c>
      <c r="C18" s="61">
        <v>100.03378583299848</v>
      </c>
      <c r="D18" s="21">
        <f t="shared" si="1"/>
        <v>1.3858366370199491</v>
      </c>
      <c r="E18" s="61">
        <v>98.613501354940126</v>
      </c>
      <c r="F18" s="61">
        <v>99.899936849871111</v>
      </c>
      <c r="G18" s="21">
        <f t="shared" si="2"/>
        <v>1.3045226842729249</v>
      </c>
      <c r="H18" s="21">
        <v>97.501993644117761</v>
      </c>
      <c r="I18" s="21">
        <v>97.089108204196236</v>
      </c>
      <c r="J18" s="22">
        <f>I18/H18*100-100</f>
        <v>-0.42346358724577726</v>
      </c>
      <c r="K18" s="335" t="s">
        <v>1527</v>
      </c>
    </row>
    <row r="19" spans="1:11" s="243" customFormat="1" ht="17.649999999999999" customHeight="1">
      <c r="A19" s="333" t="s">
        <v>1528</v>
      </c>
      <c r="B19" s="20">
        <v>100.95366629530317</v>
      </c>
      <c r="C19" s="61">
        <v>102.06159568315822</v>
      </c>
      <c r="D19" s="21">
        <f t="shared" si="1"/>
        <v>1.0974632507295041</v>
      </c>
      <c r="E19" s="61">
        <v>100.78510146400716</v>
      </c>
      <c r="F19" s="61">
        <v>102.02219010522731</v>
      </c>
      <c r="G19" s="21">
        <f t="shared" si="2"/>
        <v>1.2274518983958558</v>
      </c>
      <c r="H19" s="21" t="s">
        <v>368</v>
      </c>
      <c r="I19" s="21" t="s">
        <v>368</v>
      </c>
      <c r="J19" s="22" t="s">
        <v>368</v>
      </c>
      <c r="K19" s="334" t="s">
        <v>1529</v>
      </c>
    </row>
    <row r="20" spans="1:11" s="243" customFormat="1" ht="17.649999999999999" customHeight="1">
      <c r="A20" s="333" t="s">
        <v>1530</v>
      </c>
      <c r="B20" s="20">
        <v>105.03687260696239</v>
      </c>
      <c r="C20" s="61">
        <v>104.46678205348223</v>
      </c>
      <c r="D20" s="21">
        <f t="shared" si="1"/>
        <v>-0.54275278702688468</v>
      </c>
      <c r="E20" s="61">
        <v>110.06154044993912</v>
      </c>
      <c r="F20" s="61">
        <v>109.47136941608564</v>
      </c>
      <c r="G20" s="21">
        <f t="shared" si="2"/>
        <v>-0.53621912926243454</v>
      </c>
      <c r="H20" s="21" t="s">
        <v>368</v>
      </c>
      <c r="I20" s="21" t="s">
        <v>368</v>
      </c>
      <c r="J20" s="22" t="s">
        <v>368</v>
      </c>
      <c r="K20" s="15" t="s">
        <v>1531</v>
      </c>
    </row>
    <row r="21" spans="1:11" s="243" customFormat="1" ht="17.649999999999999" customHeight="1">
      <c r="A21" s="333" t="s">
        <v>1532</v>
      </c>
      <c r="B21" s="20">
        <v>93.320223259694799</v>
      </c>
      <c r="C21" s="61">
        <v>93.090719365274595</v>
      </c>
      <c r="D21" s="21">
        <f t="shared" si="1"/>
        <v>-0.24593157453291781</v>
      </c>
      <c r="E21" s="61">
        <v>96.706131339098022</v>
      </c>
      <c r="F21" s="61">
        <v>96.829504318576582</v>
      </c>
      <c r="G21" s="21">
        <f t="shared" si="2"/>
        <v>0.12757513693311751</v>
      </c>
      <c r="H21" s="21" t="s">
        <v>368</v>
      </c>
      <c r="I21" s="21" t="s">
        <v>368</v>
      </c>
      <c r="J21" s="22" t="s">
        <v>368</v>
      </c>
      <c r="K21" s="334" t="s">
        <v>1533</v>
      </c>
    </row>
    <row r="22" spans="1:11" s="243" customFormat="1" ht="17.649999999999999" customHeight="1">
      <c r="A22" s="336" t="s">
        <v>1534</v>
      </c>
      <c r="B22" s="20">
        <v>102.58780725801488</v>
      </c>
      <c r="C22" s="61">
        <v>101.28115644832629</v>
      </c>
      <c r="D22" s="21">
        <f t="shared" si="1"/>
        <v>-1.273690163200655</v>
      </c>
      <c r="E22" s="61">
        <v>102.58780725801488</v>
      </c>
      <c r="F22" s="61">
        <v>101.28115644832629</v>
      </c>
      <c r="G22" s="21">
        <f t="shared" si="2"/>
        <v>-1.273690163200655</v>
      </c>
      <c r="H22" s="21" t="s">
        <v>368</v>
      </c>
      <c r="I22" s="21" t="s">
        <v>368</v>
      </c>
      <c r="J22" s="22" t="s">
        <v>368</v>
      </c>
      <c r="K22" s="15" t="s">
        <v>1535</v>
      </c>
    </row>
    <row r="23" spans="1:11" s="243" customFormat="1" ht="17.649999999999999" customHeight="1">
      <c r="A23" s="333" t="s">
        <v>1439</v>
      </c>
      <c r="B23" s="20">
        <v>99.551217812676839</v>
      </c>
      <c r="C23" s="61">
        <v>99.777829013292617</v>
      </c>
      <c r="D23" s="21">
        <f t="shared" si="1"/>
        <v>0.22763277596682485</v>
      </c>
      <c r="E23" s="61">
        <v>99.551217812676839</v>
      </c>
      <c r="F23" s="61">
        <v>99.777829013292617</v>
      </c>
      <c r="G23" s="21">
        <f t="shared" si="2"/>
        <v>0.22763277596682485</v>
      </c>
      <c r="H23" s="21" t="s">
        <v>368</v>
      </c>
      <c r="I23" s="21" t="s">
        <v>368</v>
      </c>
      <c r="J23" s="22" t="s">
        <v>368</v>
      </c>
      <c r="K23" s="334" t="s">
        <v>1440</v>
      </c>
    </row>
    <row r="24" spans="1:11" s="332" customFormat="1" ht="17.649999999999999" customHeight="1">
      <c r="A24" s="328" t="s">
        <v>1536</v>
      </c>
      <c r="B24" s="337">
        <v>98.435089578446863</v>
      </c>
      <c r="C24" s="338">
        <v>101.19721113233545</v>
      </c>
      <c r="D24" s="92">
        <f t="shared" si="1"/>
        <v>2.8060334639989719</v>
      </c>
      <c r="E24" s="338">
        <v>98.967208583445441</v>
      </c>
      <c r="F24" s="338">
        <v>101.73198539724184</v>
      </c>
      <c r="G24" s="92">
        <f t="shared" si="2"/>
        <v>2.7936291761379266</v>
      </c>
      <c r="H24" s="92">
        <v>99.981924993834966</v>
      </c>
      <c r="I24" s="92">
        <v>102.21225347488517</v>
      </c>
      <c r="J24" s="116">
        <f>I24/H24*100-100</f>
        <v>2.230731685939972</v>
      </c>
      <c r="K24" s="331" t="s">
        <v>1537</v>
      </c>
    </row>
    <row r="25" spans="1:11" s="332" customFormat="1" ht="17.649999999999999" customHeight="1">
      <c r="A25" s="328" t="s">
        <v>1538</v>
      </c>
      <c r="B25" s="337">
        <v>112.74951021860961</v>
      </c>
      <c r="C25" s="338">
        <v>117.29424330106623</v>
      </c>
      <c r="D25" s="92">
        <f t="shared" si="1"/>
        <v>4.0308229043699129</v>
      </c>
      <c r="E25" s="338">
        <v>112.74951021860961</v>
      </c>
      <c r="F25" s="338">
        <v>117.29424330106623</v>
      </c>
      <c r="G25" s="92">
        <f t="shared" si="2"/>
        <v>4.0308229043699129</v>
      </c>
      <c r="H25" s="92">
        <v>115.63630039863158</v>
      </c>
      <c r="I25" s="92">
        <v>120.73529846003764</v>
      </c>
      <c r="J25" s="116">
        <f>I25/H25*100-100</f>
        <v>4.4095133135774347</v>
      </c>
      <c r="K25" s="331" t="s">
        <v>1806</v>
      </c>
    </row>
    <row r="26" spans="1:11" s="343" customFormat="1" ht="17.649999999999999" customHeight="1">
      <c r="A26" s="339" t="s">
        <v>1539</v>
      </c>
      <c r="B26" s="340">
        <v>101.78553735787187</v>
      </c>
      <c r="C26" s="341">
        <v>104.14513638660964</v>
      </c>
      <c r="D26" s="70">
        <f t="shared" si="1"/>
        <v>2.3182065841452157</v>
      </c>
      <c r="E26" s="341">
        <v>101.94898104305059</v>
      </c>
      <c r="F26" s="341">
        <v>104.16390386684532</v>
      </c>
      <c r="G26" s="70">
        <f t="shared" si="2"/>
        <v>2.1725796581129231</v>
      </c>
      <c r="H26" s="70">
        <v>99.219956214525027</v>
      </c>
      <c r="I26" s="70">
        <v>102.60962255402406</v>
      </c>
      <c r="J26" s="81">
        <f>I26/H26*100-100</f>
        <v>3.4163150930748003</v>
      </c>
      <c r="K26" s="342" t="s">
        <v>2157</v>
      </c>
    </row>
    <row r="27" spans="1:11" ht="17.649999999999999" customHeight="1">
      <c r="A27" s="477" t="s">
        <v>2122</v>
      </c>
      <c r="B27" s="582"/>
      <c r="C27" s="582"/>
      <c r="D27" s="582"/>
      <c r="E27" s="582"/>
      <c r="F27" s="582"/>
      <c r="G27" s="576" t="s">
        <v>2133</v>
      </c>
      <c r="H27" s="576"/>
      <c r="I27" s="576"/>
      <c r="J27" s="576"/>
      <c r="K27" s="576"/>
    </row>
    <row r="28" spans="1:11" ht="17.649999999999999" customHeight="1">
      <c r="A28" s="583"/>
      <c r="B28" s="583"/>
      <c r="C28" s="583"/>
      <c r="D28" s="583"/>
      <c r="E28" s="583"/>
      <c r="F28" s="583"/>
      <c r="G28" s="577"/>
      <c r="H28" s="577"/>
      <c r="I28" s="577"/>
      <c r="J28" s="577"/>
      <c r="K28" s="577"/>
    </row>
    <row r="29" spans="1:11" ht="16.5" customHeight="1">
      <c r="A29" s="580" t="s">
        <v>1764</v>
      </c>
      <c r="B29" s="580"/>
      <c r="C29" s="580"/>
      <c r="D29" s="580"/>
      <c r="E29" s="580"/>
      <c r="F29" s="580"/>
      <c r="G29" s="581" t="s">
        <v>1763</v>
      </c>
      <c r="H29" s="581"/>
      <c r="I29" s="581"/>
      <c r="J29" s="581"/>
      <c r="K29" s="581"/>
    </row>
  </sheetData>
  <mergeCells count="20">
    <mergeCell ref="A1:K1"/>
    <mergeCell ref="A2:K2"/>
    <mergeCell ref="A3:K3"/>
    <mergeCell ref="B5:E5"/>
    <mergeCell ref="F5:J5"/>
    <mergeCell ref="G27:K28"/>
    <mergeCell ref="H7:I7"/>
    <mergeCell ref="B7:C7"/>
    <mergeCell ref="E7:F7"/>
    <mergeCell ref="A29:F29"/>
    <mergeCell ref="G29:K29"/>
    <mergeCell ref="A27:F28"/>
    <mergeCell ref="A5:A8"/>
    <mergeCell ref="D7:D8"/>
    <mergeCell ref="G7:G8"/>
    <mergeCell ref="J7:J8"/>
    <mergeCell ref="K5:K8"/>
    <mergeCell ref="B6:C6"/>
    <mergeCell ref="E6:F6"/>
    <mergeCell ref="H6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09" orientation="landscape" useFirstPageNumber="1" r:id="rId1"/>
  <headerFooter alignWithMargins="0">
    <oddHeader>&amp;L&amp;8PCBS: Prices and Price Indices Annual Bulletin, 2017&amp;R&amp;1&amp;K00+000ء&amp;8&amp;K01+000 PCBS&amp;K000000: الأسعار والأرقام القياسية النشرة السنوية، 2017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O31"/>
  <sheetViews>
    <sheetView rightToLeft="1" view="pageBreakPreview" topLeftCell="A8" zoomScaleNormal="100" zoomScaleSheetLayoutView="100" workbookViewId="0">
      <selection sqref="A1:O31"/>
    </sheetView>
  </sheetViews>
  <sheetFormatPr defaultRowHeight="12.75"/>
  <cols>
    <col min="1" max="1" width="9" style="1" customWidth="1"/>
    <col min="2" max="2" width="11.5703125" style="2" customWidth="1"/>
    <col min="3" max="3" width="9.42578125" customWidth="1"/>
    <col min="4" max="4" width="8.7109375" customWidth="1"/>
    <col min="5" max="5" width="8.5703125" customWidth="1"/>
    <col min="6" max="6" width="7.8554687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0.28515625" customWidth="1"/>
  </cols>
  <sheetData>
    <row r="1" spans="1:15" ht="19.899999999999999" customHeight="1">
      <c r="A1" s="462" t="s">
        <v>2085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</row>
    <row r="2" spans="1:15" ht="19.899999999999999" customHeight="1">
      <c r="A2" s="463" t="s">
        <v>2086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ht="19.899999999999999" customHeight="1">
      <c r="A3" s="463" t="s">
        <v>1796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</row>
    <row r="4" spans="1:15" ht="4.9000000000000004" customHeight="1">
      <c r="A4" s="474"/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</row>
    <row r="5" spans="1:15" ht="18" customHeight="1">
      <c r="A5" s="464" t="s">
        <v>21</v>
      </c>
      <c r="B5" s="34" t="s">
        <v>0</v>
      </c>
      <c r="C5" s="467" t="s">
        <v>24</v>
      </c>
      <c r="D5" s="468"/>
      <c r="E5" s="468"/>
      <c r="F5" s="468"/>
      <c r="G5" s="468"/>
      <c r="H5" s="468"/>
      <c r="I5" s="469" t="s">
        <v>23</v>
      </c>
      <c r="J5" s="469"/>
      <c r="K5" s="469"/>
      <c r="L5" s="469"/>
      <c r="M5" s="469"/>
      <c r="N5" s="470"/>
      <c r="O5" s="471" t="s">
        <v>20</v>
      </c>
    </row>
    <row r="6" spans="1:15" ht="18" customHeight="1">
      <c r="A6" s="465"/>
      <c r="B6" s="481" t="s">
        <v>22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27</v>
      </c>
      <c r="H6" s="35" t="s">
        <v>5</v>
      </c>
      <c r="I6" s="35" t="s">
        <v>6</v>
      </c>
      <c r="J6" s="35" t="s">
        <v>28</v>
      </c>
      <c r="K6" s="35" t="s">
        <v>29</v>
      </c>
      <c r="L6" s="35" t="s">
        <v>30</v>
      </c>
      <c r="M6" s="35" t="s">
        <v>7</v>
      </c>
      <c r="N6" s="35" t="s">
        <v>31</v>
      </c>
      <c r="O6" s="472"/>
    </row>
    <row r="7" spans="1:15" ht="18" customHeight="1">
      <c r="A7" s="466"/>
      <c r="B7" s="482"/>
      <c r="C7" s="36" t="s">
        <v>8</v>
      </c>
      <c r="D7" s="36" t="s">
        <v>10</v>
      </c>
      <c r="E7" s="36" t="s">
        <v>9</v>
      </c>
      <c r="F7" s="36" t="s">
        <v>11</v>
      </c>
      <c r="G7" s="36" t="s">
        <v>12</v>
      </c>
      <c r="H7" s="36" t="s">
        <v>13</v>
      </c>
      <c r="I7" s="36" t="s">
        <v>14</v>
      </c>
      <c r="J7" s="36" t="s">
        <v>15</v>
      </c>
      <c r="K7" s="36" t="s">
        <v>16</v>
      </c>
      <c r="L7" s="36" t="s">
        <v>17</v>
      </c>
      <c r="M7" s="36" t="s">
        <v>18</v>
      </c>
      <c r="N7" s="36" t="s">
        <v>19</v>
      </c>
      <c r="O7" s="473"/>
    </row>
    <row r="8" spans="1:15" ht="18" customHeight="1">
      <c r="A8" s="401"/>
      <c r="B8" s="589" t="s">
        <v>1506</v>
      </c>
      <c r="C8" s="590"/>
      <c r="D8" s="590"/>
      <c r="E8" s="590"/>
      <c r="F8" s="590"/>
      <c r="G8" s="590"/>
      <c r="H8" s="590"/>
      <c r="I8" s="591" t="s">
        <v>1509</v>
      </c>
      <c r="J8" s="591"/>
      <c r="K8" s="591"/>
      <c r="L8" s="591"/>
      <c r="M8" s="591"/>
      <c r="N8" s="592"/>
      <c r="O8" s="402"/>
    </row>
    <row r="9" spans="1:15" ht="18" customHeight="1">
      <c r="A9" s="8">
        <v>2008</v>
      </c>
      <c r="B9" s="29">
        <f>AVERAGE(C9:N9)</f>
        <v>98.291156038947292</v>
      </c>
      <c r="C9" s="21">
        <v>90.351608992143071</v>
      </c>
      <c r="D9" s="21">
        <v>93.224374764921578</v>
      </c>
      <c r="E9" s="21">
        <v>96.21185815318303</v>
      </c>
      <c r="F9" s="21">
        <v>99.12175797267227</v>
      </c>
      <c r="G9" s="21">
        <v>102.04923472642757</v>
      </c>
      <c r="H9" s="21">
        <v>103.50746985677506</v>
      </c>
      <c r="I9" s="21">
        <v>104.21932841924036</v>
      </c>
      <c r="J9" s="21">
        <v>102.67160350496064</v>
      </c>
      <c r="K9" s="21">
        <v>100.7030162267894</v>
      </c>
      <c r="L9" s="21">
        <v>97.053540225945497</v>
      </c>
      <c r="M9" s="21">
        <v>95.39955960036454</v>
      </c>
      <c r="N9" s="22">
        <v>94.98052002394455</v>
      </c>
      <c r="O9" s="14">
        <v>2008</v>
      </c>
    </row>
    <row r="10" spans="1:15" ht="18" customHeight="1">
      <c r="A10" s="8">
        <v>2009</v>
      </c>
      <c r="B10" s="29">
        <f>AVERAGE(C10:N10)</f>
        <v>95.07183237236562</v>
      </c>
      <c r="C10" s="21">
        <v>94.672102817731925</v>
      </c>
      <c r="D10" s="21">
        <v>95.043233348415512</v>
      </c>
      <c r="E10" s="21">
        <v>94.282388167653437</v>
      </c>
      <c r="F10" s="21">
        <v>94.506387867640086</v>
      </c>
      <c r="G10" s="21">
        <v>95.295146314258915</v>
      </c>
      <c r="H10" s="21">
        <v>95.664890607266742</v>
      </c>
      <c r="I10" s="21">
        <v>96.388317317280269</v>
      </c>
      <c r="J10" s="21">
        <v>95.222572770862755</v>
      </c>
      <c r="K10" s="21">
        <v>95.110876223975239</v>
      </c>
      <c r="L10" s="21">
        <v>95.012398450809016</v>
      </c>
      <c r="M10" s="21">
        <v>94.744325349399929</v>
      </c>
      <c r="N10" s="22">
        <v>94.91934923309374</v>
      </c>
      <c r="O10" s="14">
        <v>2009</v>
      </c>
    </row>
    <row r="11" spans="1:15" ht="18" customHeight="1">
      <c r="A11" s="8">
        <v>2010</v>
      </c>
      <c r="B11" s="29">
        <f t="shared" ref="B11:B16" si="0">AVERAGE(C11:N11)</f>
        <v>96.534353068218095</v>
      </c>
      <c r="C11" s="21">
        <v>95.09863211449958</v>
      </c>
      <c r="D11" s="21">
        <v>95.348083204470925</v>
      </c>
      <c r="E11" s="21">
        <v>95.511466331304518</v>
      </c>
      <c r="F11" s="21">
        <v>97.559495587041297</v>
      </c>
      <c r="G11" s="21">
        <v>97.129629449744826</v>
      </c>
      <c r="H11" s="21">
        <v>96.445317018791258</v>
      </c>
      <c r="I11" s="21">
        <v>96.5066666806716</v>
      </c>
      <c r="J11" s="21">
        <v>96.760800892229966</v>
      </c>
      <c r="K11" s="21">
        <v>96.695419804834387</v>
      </c>
      <c r="L11" s="21">
        <v>96.860719954830884</v>
      </c>
      <c r="M11" s="21">
        <v>96.904260763551903</v>
      </c>
      <c r="N11" s="22">
        <v>97.591745016645859</v>
      </c>
      <c r="O11" s="14">
        <v>2010</v>
      </c>
    </row>
    <row r="12" spans="1:15" ht="18" customHeight="1">
      <c r="A12" s="8">
        <v>2011</v>
      </c>
      <c r="B12" s="29">
        <f t="shared" si="0"/>
        <v>99.181168414696444</v>
      </c>
      <c r="C12" s="21">
        <v>98.441052116004045</v>
      </c>
      <c r="D12" s="21">
        <v>98.410183159290796</v>
      </c>
      <c r="E12" s="21">
        <v>98.36304660459075</v>
      </c>
      <c r="F12" s="21">
        <v>98.336641896364597</v>
      </c>
      <c r="G12" s="21">
        <v>98.6246904668984</v>
      </c>
      <c r="H12" s="21">
        <v>99.41631348924912</v>
      </c>
      <c r="I12" s="21">
        <v>99.533753856679695</v>
      </c>
      <c r="J12" s="21">
        <v>99.426549337910799</v>
      </c>
      <c r="K12" s="21">
        <v>99.997767042387508</v>
      </c>
      <c r="L12" s="21">
        <v>100.1190539667535</v>
      </c>
      <c r="M12" s="21">
        <v>99.8076305570073</v>
      </c>
      <c r="N12" s="22">
        <v>99.697338483220591</v>
      </c>
      <c r="O12" s="14">
        <v>2011</v>
      </c>
    </row>
    <row r="13" spans="1:15" ht="18" customHeight="1">
      <c r="A13" s="8">
        <v>2012</v>
      </c>
      <c r="B13" s="29">
        <f t="shared" si="0"/>
        <v>100.07740841716362</v>
      </c>
      <c r="C13" s="21">
        <v>100.04222812044073</v>
      </c>
      <c r="D13" s="21">
        <v>100.19952856520791</v>
      </c>
      <c r="E13" s="21">
        <v>100.22263695689817</v>
      </c>
      <c r="F13" s="21">
        <v>100.17598346437153</v>
      </c>
      <c r="G13" s="21">
        <v>100.38659291444414</v>
      </c>
      <c r="H13" s="21">
        <v>100.05500289349483</v>
      </c>
      <c r="I13" s="21">
        <v>99.885359071056115</v>
      </c>
      <c r="J13" s="21">
        <v>100.03544147574371</v>
      </c>
      <c r="K13" s="21">
        <v>100.26835477424211</v>
      </c>
      <c r="L13" s="21">
        <v>99.811470147116893</v>
      </c>
      <c r="M13" s="21">
        <v>99.911402309480721</v>
      </c>
      <c r="N13" s="22">
        <v>99.934900313466784</v>
      </c>
      <c r="O13" s="14">
        <v>2012</v>
      </c>
    </row>
    <row r="14" spans="1:15" ht="18" customHeight="1">
      <c r="A14" s="8">
        <v>2013</v>
      </c>
      <c r="B14" s="29">
        <f t="shared" si="0"/>
        <v>100</v>
      </c>
      <c r="C14" s="21">
        <v>99.698934886285215</v>
      </c>
      <c r="D14" s="21">
        <v>100.00258418190596</v>
      </c>
      <c r="E14" s="21">
        <v>100.35325223142848</v>
      </c>
      <c r="F14" s="21">
        <v>100.14139205295942</v>
      </c>
      <c r="G14" s="21">
        <v>99.980332654175996</v>
      </c>
      <c r="H14" s="21">
        <v>99.798816285302095</v>
      </c>
      <c r="I14" s="21">
        <v>99.775283589549048</v>
      </c>
      <c r="J14" s="21">
        <v>99.943721559438643</v>
      </c>
      <c r="K14" s="21">
        <v>100.21162691134251</v>
      </c>
      <c r="L14" s="21">
        <v>99.992728945831757</v>
      </c>
      <c r="M14" s="21">
        <v>100.06897978487237</v>
      </c>
      <c r="N14" s="22">
        <v>100.03234691690844</v>
      </c>
      <c r="O14" s="14">
        <v>2013</v>
      </c>
    </row>
    <row r="15" spans="1:15" ht="18" customHeight="1">
      <c r="A15" s="8">
        <v>2014</v>
      </c>
      <c r="B15" s="29">
        <f t="shared" si="0"/>
        <v>100.89062296292893</v>
      </c>
      <c r="C15" s="21">
        <v>100.14824764246696</v>
      </c>
      <c r="D15" s="21">
        <v>100.37486646908486</v>
      </c>
      <c r="E15" s="21">
        <v>100.53432063967824</v>
      </c>
      <c r="F15" s="21">
        <v>100.70648902666342</v>
      </c>
      <c r="G15" s="21">
        <v>100.63072047326364</v>
      </c>
      <c r="H15" s="21">
        <v>100.77157038868957</v>
      </c>
      <c r="I15" s="21">
        <v>100.70735200604248</v>
      </c>
      <c r="J15" s="21">
        <v>100.71224091200705</v>
      </c>
      <c r="K15" s="21">
        <v>101.55856916810495</v>
      </c>
      <c r="L15" s="21">
        <v>101.62598947501823</v>
      </c>
      <c r="M15" s="21">
        <v>101.44527359016745</v>
      </c>
      <c r="N15" s="22">
        <v>101.47183576396006</v>
      </c>
      <c r="O15" s="14">
        <v>2014</v>
      </c>
    </row>
    <row r="16" spans="1:15" ht="18" customHeight="1">
      <c r="A16" s="8">
        <v>2015</v>
      </c>
      <c r="B16" s="29">
        <f t="shared" si="0"/>
        <v>100.48563594116199</v>
      </c>
      <c r="C16" s="21">
        <v>101.00965364754943</v>
      </c>
      <c r="D16" s="21">
        <v>100.7795736289478</v>
      </c>
      <c r="E16" s="21">
        <v>100.53676122739731</v>
      </c>
      <c r="F16" s="21">
        <v>100.61981514523151</v>
      </c>
      <c r="G16" s="21">
        <v>100.63523508519607</v>
      </c>
      <c r="H16" s="21">
        <v>100.89440687665983</v>
      </c>
      <c r="I16" s="21">
        <v>100.92013419897725</v>
      </c>
      <c r="J16" s="21">
        <v>100.3476227953025</v>
      </c>
      <c r="K16" s="21">
        <v>100.33811888775949</v>
      </c>
      <c r="L16" s="21">
        <v>100.27533719981363</v>
      </c>
      <c r="M16" s="21">
        <v>99.744372529939014</v>
      </c>
      <c r="N16" s="22">
        <v>99.726600071169969</v>
      </c>
      <c r="O16" s="14">
        <v>2015</v>
      </c>
    </row>
    <row r="17" spans="1:15" ht="18" customHeight="1">
      <c r="A17" s="8">
        <v>2016</v>
      </c>
      <c r="B17" s="29">
        <f>AVERAGE(C17:N17)</f>
        <v>101.78553735787187</v>
      </c>
      <c r="C17" s="21">
        <v>99.466246076538596</v>
      </c>
      <c r="D17" s="21">
        <v>99.225944402442266</v>
      </c>
      <c r="E17" s="21">
        <v>100.87654654686521</v>
      </c>
      <c r="F17" s="21">
        <v>101.61748684803796</v>
      </c>
      <c r="G17" s="21">
        <v>102.59790992435988</v>
      </c>
      <c r="H17" s="21">
        <v>103.11848936964124</v>
      </c>
      <c r="I17" s="21">
        <v>102.65601836980242</v>
      </c>
      <c r="J17" s="21">
        <v>102.20148068058498</v>
      </c>
      <c r="K17" s="21">
        <v>102.22868068659346</v>
      </c>
      <c r="L17" s="21">
        <v>102.03061644140278</v>
      </c>
      <c r="M17" s="21">
        <v>102.39100846500617</v>
      </c>
      <c r="N17" s="22">
        <v>103.01602048318749</v>
      </c>
      <c r="O17" s="14">
        <v>2016</v>
      </c>
    </row>
    <row r="18" spans="1:15" ht="18" customHeight="1">
      <c r="A18" s="10">
        <v>2017</v>
      </c>
      <c r="B18" s="29">
        <f>AVERAGE(C18:N18)</f>
        <v>104.14513638660964</v>
      </c>
      <c r="C18" s="21">
        <v>103.29188945768284</v>
      </c>
      <c r="D18" s="21">
        <v>103.26857868181428</v>
      </c>
      <c r="E18" s="21">
        <v>103.72012639611208</v>
      </c>
      <c r="F18" s="21">
        <v>103.56475328896362</v>
      </c>
      <c r="G18" s="21">
        <v>103.62857771493594</v>
      </c>
      <c r="H18" s="21">
        <v>103.67877050114714</v>
      </c>
      <c r="I18" s="21">
        <v>103.94930179801915</v>
      </c>
      <c r="J18" s="21">
        <v>104.1707841553668</v>
      </c>
      <c r="K18" s="21">
        <v>104.71318821096733</v>
      </c>
      <c r="L18" s="21">
        <v>105.07766393123933</v>
      </c>
      <c r="M18" s="21">
        <v>105.06860100967897</v>
      </c>
      <c r="N18" s="22">
        <v>105.60940149338785</v>
      </c>
      <c r="O18" s="438">
        <v>2017</v>
      </c>
    </row>
    <row r="19" spans="1:15" ht="18" customHeight="1">
      <c r="A19" s="403"/>
      <c r="B19" s="593" t="s">
        <v>1507</v>
      </c>
      <c r="C19" s="594"/>
      <c r="D19" s="594"/>
      <c r="E19" s="594"/>
      <c r="F19" s="594"/>
      <c r="G19" s="594"/>
      <c r="H19" s="594"/>
      <c r="I19" s="595" t="s">
        <v>1510</v>
      </c>
      <c r="J19" s="595"/>
      <c r="K19" s="595"/>
      <c r="L19" s="595"/>
      <c r="M19" s="595"/>
      <c r="N19" s="596"/>
      <c r="O19" s="404"/>
    </row>
    <row r="20" spans="1:15" ht="18" customHeight="1">
      <c r="A20" s="8">
        <v>2008</v>
      </c>
      <c r="B20" s="29">
        <f>AVERAGE(C20:N20)</f>
        <v>98.953180057970329</v>
      </c>
      <c r="C20" s="21">
        <v>91.33800534131619</v>
      </c>
      <c r="D20" s="21">
        <v>94.550761396222214</v>
      </c>
      <c r="E20" s="21">
        <v>96.917898159570868</v>
      </c>
      <c r="F20" s="21">
        <v>99.931077911650107</v>
      </c>
      <c r="G20" s="21">
        <v>102.84834651959773</v>
      </c>
      <c r="H20" s="21">
        <v>104.18549287787273</v>
      </c>
      <c r="I20" s="21">
        <v>104.68011756390821</v>
      </c>
      <c r="J20" s="21">
        <v>103.15326949849039</v>
      </c>
      <c r="K20" s="21">
        <v>101.35214855578384</v>
      </c>
      <c r="L20" s="21">
        <v>97.526690975405401</v>
      </c>
      <c r="M20" s="21">
        <v>95.667714942862943</v>
      </c>
      <c r="N20" s="22">
        <v>95.286636952963406</v>
      </c>
      <c r="O20" s="14">
        <v>2008</v>
      </c>
    </row>
    <row r="21" spans="1:15" ht="18" customHeight="1">
      <c r="A21" s="8">
        <v>2009</v>
      </c>
      <c r="B21" s="29">
        <f>AVERAGE(C21:N21)</f>
        <v>95.11008902749326</v>
      </c>
      <c r="C21" s="21">
        <v>94.941704784031629</v>
      </c>
      <c r="D21" s="21">
        <v>95.274465313085742</v>
      </c>
      <c r="E21" s="21">
        <v>94.320464459271747</v>
      </c>
      <c r="F21" s="21">
        <v>94.555564987725546</v>
      </c>
      <c r="G21" s="21">
        <v>95.214524261902653</v>
      </c>
      <c r="H21" s="21">
        <v>95.681636202369333</v>
      </c>
      <c r="I21" s="21">
        <v>96.460963431522288</v>
      </c>
      <c r="J21" s="21">
        <v>95.24470177710711</v>
      </c>
      <c r="K21" s="21">
        <v>95.167250311674238</v>
      </c>
      <c r="L21" s="21">
        <v>94.909190620040633</v>
      </c>
      <c r="M21" s="21">
        <v>94.702311502580699</v>
      </c>
      <c r="N21" s="22">
        <v>94.848290678607484</v>
      </c>
      <c r="O21" s="14">
        <v>2009</v>
      </c>
    </row>
    <row r="22" spans="1:15" ht="18" customHeight="1">
      <c r="A22" s="8">
        <v>2010</v>
      </c>
      <c r="B22" s="29">
        <f t="shared" ref="B22:B27" si="1">AVERAGE(C22:N22)</f>
        <v>96.588778343716868</v>
      </c>
      <c r="C22" s="21">
        <v>95.14018417142438</v>
      </c>
      <c r="D22" s="21">
        <v>95.365217914755547</v>
      </c>
      <c r="E22" s="21">
        <v>95.505863838717687</v>
      </c>
      <c r="F22" s="21">
        <v>97.686873378621513</v>
      </c>
      <c r="G22" s="21">
        <v>97.206568518878782</v>
      </c>
      <c r="H22" s="21">
        <v>96.454764994896223</v>
      </c>
      <c r="I22" s="21">
        <v>96.53251155597053</v>
      </c>
      <c r="J22" s="21">
        <v>96.836251713701387</v>
      </c>
      <c r="K22" s="21">
        <v>96.728674228697415</v>
      </c>
      <c r="L22" s="21">
        <v>96.926537297245716</v>
      </c>
      <c r="M22" s="21">
        <v>96.9809121075684</v>
      </c>
      <c r="N22" s="22">
        <v>97.700980404124991</v>
      </c>
      <c r="O22" s="14">
        <v>2010</v>
      </c>
    </row>
    <row r="23" spans="1:15" ht="18" customHeight="1">
      <c r="A23" s="8">
        <v>2011</v>
      </c>
      <c r="B23" s="29">
        <f t="shared" si="1"/>
        <v>99.300792015128636</v>
      </c>
      <c r="C23" s="21">
        <v>98.50950320426945</v>
      </c>
      <c r="D23" s="21">
        <v>98.460632078157943</v>
      </c>
      <c r="E23" s="21">
        <v>98.44375687331798</v>
      </c>
      <c r="F23" s="21">
        <v>98.435300461681408</v>
      </c>
      <c r="G23" s="21">
        <v>98.755346650899114</v>
      </c>
      <c r="H23" s="21">
        <v>99.69033096335383</v>
      </c>
      <c r="I23" s="21">
        <v>99.685565999775164</v>
      </c>
      <c r="J23" s="21">
        <v>99.558072031429703</v>
      </c>
      <c r="K23" s="21">
        <v>100.16406025597799</v>
      </c>
      <c r="L23" s="21">
        <v>100.22275506095795</v>
      </c>
      <c r="M23" s="21">
        <v>99.876267697980083</v>
      </c>
      <c r="N23" s="22">
        <v>99.807912903743059</v>
      </c>
      <c r="O23" s="14">
        <v>2011</v>
      </c>
    </row>
    <row r="24" spans="1:15" ht="18" customHeight="1">
      <c r="A24" s="8">
        <v>2012</v>
      </c>
      <c r="B24" s="29">
        <f t="shared" si="1"/>
        <v>100.23545762120385</v>
      </c>
      <c r="C24" s="21">
        <v>100.129724263074</v>
      </c>
      <c r="D24" s="21">
        <v>100.26921137741805</v>
      </c>
      <c r="E24" s="21">
        <v>100.25426936871801</v>
      </c>
      <c r="F24" s="21">
        <v>100.21523614133248</v>
      </c>
      <c r="G24" s="21">
        <v>100.5725688253621</v>
      </c>
      <c r="H24" s="21">
        <v>100.26046538946962</v>
      </c>
      <c r="I24" s="21">
        <v>100.08473323851469</v>
      </c>
      <c r="J24" s="21">
        <v>100.18480683843504</v>
      </c>
      <c r="K24" s="21">
        <v>100.42693385742403</v>
      </c>
      <c r="L24" s="21">
        <v>100.04329726124746</v>
      </c>
      <c r="M24" s="21">
        <v>100.1351520003538</v>
      </c>
      <c r="N24" s="22">
        <v>100.24909289309672</v>
      </c>
      <c r="O24" s="14">
        <v>2012</v>
      </c>
    </row>
    <row r="25" spans="1:15" ht="18" customHeight="1">
      <c r="A25" s="8">
        <v>2013</v>
      </c>
      <c r="B25" s="29">
        <f t="shared" si="1"/>
        <v>100</v>
      </c>
      <c r="C25" s="21">
        <v>99.726745455424236</v>
      </c>
      <c r="D25" s="21">
        <v>100.04799977164384</v>
      </c>
      <c r="E25" s="21">
        <v>100.43369755883442</v>
      </c>
      <c r="F25" s="21">
        <v>100.11150702947026</v>
      </c>
      <c r="G25" s="21">
        <v>100.03437349129251</v>
      </c>
      <c r="H25" s="21">
        <v>99.717949959773804</v>
      </c>
      <c r="I25" s="21">
        <v>99.656109943589144</v>
      </c>
      <c r="J25" s="21">
        <v>99.865873880238482</v>
      </c>
      <c r="K25" s="21">
        <v>100.20165243093902</v>
      </c>
      <c r="L25" s="21">
        <v>100.03286153465956</v>
      </c>
      <c r="M25" s="21">
        <v>100.11664977926779</v>
      </c>
      <c r="N25" s="22">
        <v>100.05457916486682</v>
      </c>
      <c r="O25" s="14">
        <v>2013</v>
      </c>
    </row>
    <row r="26" spans="1:15" ht="18" customHeight="1">
      <c r="A26" s="8">
        <v>2014</v>
      </c>
      <c r="B26" s="29">
        <f t="shared" si="1"/>
        <v>100.98723217755952</v>
      </c>
      <c r="C26" s="21">
        <v>100.09613689825586</v>
      </c>
      <c r="D26" s="21">
        <v>100.32233942918694</v>
      </c>
      <c r="E26" s="21">
        <v>100.49738868504338</v>
      </c>
      <c r="F26" s="21">
        <v>100.67809466520154</v>
      </c>
      <c r="G26" s="21">
        <v>100.62959308171857</v>
      </c>
      <c r="H26" s="21">
        <v>100.90774237580639</v>
      </c>
      <c r="I26" s="21">
        <v>100.85186245811843</v>
      </c>
      <c r="J26" s="21">
        <v>100.90121899417935</v>
      </c>
      <c r="K26" s="21">
        <v>101.76249945556839</v>
      </c>
      <c r="L26" s="21">
        <v>101.848487739519</v>
      </c>
      <c r="M26" s="21">
        <v>101.6106881959396</v>
      </c>
      <c r="N26" s="22">
        <v>101.74073415217696</v>
      </c>
      <c r="O26" s="14">
        <v>2014</v>
      </c>
    </row>
    <row r="27" spans="1:15" ht="18" customHeight="1">
      <c r="A27" s="8">
        <v>2015</v>
      </c>
      <c r="B27" s="29">
        <f t="shared" si="1"/>
        <v>100.6906304039628</v>
      </c>
      <c r="C27" s="21">
        <v>101.18822630168646</v>
      </c>
      <c r="D27" s="21">
        <v>100.84609509948135</v>
      </c>
      <c r="E27" s="21">
        <v>100.64508170092233</v>
      </c>
      <c r="F27" s="21">
        <v>100.75296724782211</v>
      </c>
      <c r="G27" s="21">
        <v>100.80671172493953</v>
      </c>
      <c r="H27" s="21">
        <v>101.13114967898191</v>
      </c>
      <c r="I27" s="21">
        <v>101.18656650351596</v>
      </c>
      <c r="J27" s="21">
        <v>100.63988337332397</v>
      </c>
      <c r="K27" s="21">
        <v>100.59027581120748</v>
      </c>
      <c r="L27" s="21">
        <v>100.54736790807516</v>
      </c>
      <c r="M27" s="21">
        <v>99.987244968530092</v>
      </c>
      <c r="N27" s="22">
        <v>99.965994529067146</v>
      </c>
      <c r="O27" s="14">
        <v>2015</v>
      </c>
    </row>
    <row r="28" spans="1:15" ht="18" customHeight="1">
      <c r="A28" s="8">
        <v>2016</v>
      </c>
      <c r="B28" s="29">
        <f>AVERAGE(C28:N28)</f>
        <v>101.94898104305059</v>
      </c>
      <c r="C28" s="21">
        <v>99.745372028167949</v>
      </c>
      <c r="D28" s="21">
        <v>99.510001394306499</v>
      </c>
      <c r="E28" s="21">
        <v>101.0538093714616</v>
      </c>
      <c r="F28" s="21">
        <v>101.77503616131374</v>
      </c>
      <c r="G28" s="21">
        <v>102.74834513774695</v>
      </c>
      <c r="H28" s="21">
        <v>103.27631741934741</v>
      </c>
      <c r="I28" s="21">
        <v>102.76771096888548</v>
      </c>
      <c r="J28" s="21">
        <v>102.34111965297794</v>
      </c>
      <c r="K28" s="21">
        <v>102.37282955199241</v>
      </c>
      <c r="L28" s="21">
        <v>102.16315739763441</v>
      </c>
      <c r="M28" s="21">
        <v>102.5556827855071</v>
      </c>
      <c r="N28" s="22">
        <v>103.07839064726571</v>
      </c>
      <c r="O28" s="14">
        <v>2016</v>
      </c>
    </row>
    <row r="29" spans="1:15" ht="18" customHeight="1">
      <c r="A29" s="405">
        <v>2017</v>
      </c>
      <c r="B29" s="29">
        <f>AVERAGE(C29:N29)</f>
        <v>104.16390386684532</v>
      </c>
      <c r="C29" s="21">
        <v>103.3038364428961</v>
      </c>
      <c r="D29" s="21">
        <v>103.39131372133166</v>
      </c>
      <c r="E29" s="21">
        <v>103.7408127561565</v>
      </c>
      <c r="F29" s="21">
        <v>103.56939706841084</v>
      </c>
      <c r="G29" s="21">
        <v>103.62261619775295</v>
      </c>
      <c r="H29" s="21">
        <v>103.73831083809351</v>
      </c>
      <c r="I29" s="21">
        <v>103.91612142084902</v>
      </c>
      <c r="J29" s="21">
        <v>104.18847978324885</v>
      </c>
      <c r="K29" s="21">
        <v>104.71959498561657</v>
      </c>
      <c r="L29" s="21">
        <v>105.11939950847649</v>
      </c>
      <c r="M29" s="21">
        <v>105.08066807293493</v>
      </c>
      <c r="N29" s="21">
        <v>105.57629560637639</v>
      </c>
      <c r="O29" s="33">
        <v>2017</v>
      </c>
    </row>
    <row r="30" spans="1:15" ht="18.600000000000001" customHeight="1">
      <c r="A30" s="477" t="s">
        <v>2122</v>
      </c>
      <c r="B30" s="477"/>
      <c r="C30" s="477"/>
      <c r="D30" s="477"/>
      <c r="E30" s="477"/>
      <c r="F30" s="477"/>
      <c r="G30" s="477"/>
      <c r="H30" s="479" t="s">
        <v>2133</v>
      </c>
      <c r="I30" s="479"/>
      <c r="J30" s="479"/>
      <c r="K30" s="479"/>
      <c r="L30" s="479"/>
      <c r="M30" s="479"/>
      <c r="N30" s="479"/>
      <c r="O30" s="479"/>
    </row>
    <row r="31" spans="1:15" ht="18.95" customHeight="1">
      <c r="A31" s="478"/>
      <c r="B31" s="478"/>
      <c r="C31" s="478"/>
      <c r="D31" s="478"/>
      <c r="E31" s="478"/>
      <c r="F31" s="478"/>
      <c r="G31" s="478"/>
      <c r="H31" s="480"/>
      <c r="I31" s="480"/>
      <c r="J31" s="480"/>
      <c r="K31" s="480"/>
      <c r="L31" s="480"/>
      <c r="M31" s="480"/>
      <c r="N31" s="480"/>
      <c r="O31" s="480"/>
    </row>
  </sheetData>
  <mergeCells count="15">
    <mergeCell ref="A1:O1"/>
    <mergeCell ref="A2:O2"/>
    <mergeCell ref="A4:O4"/>
    <mergeCell ref="A5:A7"/>
    <mergeCell ref="C5:H5"/>
    <mergeCell ref="I5:N5"/>
    <mergeCell ref="O5:O7"/>
    <mergeCell ref="B6:B7"/>
    <mergeCell ref="A3:O3"/>
    <mergeCell ref="A30:G31"/>
    <mergeCell ref="H30:O31"/>
    <mergeCell ref="B8:H8"/>
    <mergeCell ref="I8:N8"/>
    <mergeCell ref="B19:H19"/>
    <mergeCell ref="I19:N1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110" orientation="landscape" useFirstPageNumber="1" r:id="rId1"/>
  <headerFooter alignWithMargins="0">
    <oddHeader>&amp;L&amp;8PCBS: Price and Price Indices Annual Bulletin, 2017&amp;R&amp;1&amp;K00+000ء&amp;8&amp;K000000 PCBS: الأسعار والأرقام القياسية النشرة السنوية، 2017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O33"/>
  <sheetViews>
    <sheetView rightToLeft="1" view="pageBreakPreview" topLeftCell="A15" zoomScaleNormal="100" zoomScaleSheetLayoutView="100" workbookViewId="0">
      <selection sqref="A1:O33"/>
    </sheetView>
  </sheetViews>
  <sheetFormatPr defaultRowHeight="12.75"/>
  <cols>
    <col min="1" max="1" width="13" style="1" customWidth="1"/>
    <col min="2" max="2" width="11.5703125" style="2" customWidth="1"/>
    <col min="3" max="3" width="9.42578125" customWidth="1"/>
    <col min="4" max="4" width="8.7109375" customWidth="1"/>
    <col min="5" max="6" width="8.570312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1.7109375" customWidth="1"/>
  </cols>
  <sheetData>
    <row r="1" spans="1:15" ht="19.899999999999999" customHeight="1">
      <c r="A1" s="462" t="s">
        <v>2087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</row>
    <row r="2" spans="1:15" ht="19.899999999999999" customHeight="1">
      <c r="A2" s="463" t="s">
        <v>2088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ht="17.25" customHeight="1">
      <c r="A3" s="463" t="s">
        <v>1796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</row>
    <row r="4" spans="1:15" ht="4.9000000000000004" customHeight="1">
      <c r="A4" s="474"/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</row>
    <row r="5" spans="1:15" ht="17.25" customHeight="1">
      <c r="A5" s="464" t="s">
        <v>21</v>
      </c>
      <c r="B5" s="34" t="s">
        <v>0</v>
      </c>
      <c r="C5" s="467" t="s">
        <v>24</v>
      </c>
      <c r="D5" s="468"/>
      <c r="E5" s="468"/>
      <c r="F5" s="468"/>
      <c r="G5" s="468"/>
      <c r="H5" s="468"/>
      <c r="I5" s="469" t="s">
        <v>23</v>
      </c>
      <c r="J5" s="469"/>
      <c r="K5" s="469"/>
      <c r="L5" s="469"/>
      <c r="M5" s="469"/>
      <c r="N5" s="470"/>
      <c r="O5" s="471" t="s">
        <v>20</v>
      </c>
    </row>
    <row r="6" spans="1:15" ht="17.25" customHeight="1">
      <c r="A6" s="465"/>
      <c r="B6" s="481" t="s">
        <v>22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27</v>
      </c>
      <c r="H6" s="35" t="s">
        <v>5</v>
      </c>
      <c r="I6" s="35" t="s">
        <v>6</v>
      </c>
      <c r="J6" s="35" t="s">
        <v>28</v>
      </c>
      <c r="K6" s="35" t="s">
        <v>29</v>
      </c>
      <c r="L6" s="35" t="s">
        <v>30</v>
      </c>
      <c r="M6" s="35" t="s">
        <v>7</v>
      </c>
      <c r="N6" s="35" t="s">
        <v>31</v>
      </c>
      <c r="O6" s="472"/>
    </row>
    <row r="7" spans="1:15" ht="17.25" customHeight="1">
      <c r="A7" s="466"/>
      <c r="B7" s="482"/>
      <c r="C7" s="36" t="s">
        <v>8</v>
      </c>
      <c r="D7" s="36" t="s">
        <v>10</v>
      </c>
      <c r="E7" s="36" t="s">
        <v>9</v>
      </c>
      <c r="F7" s="36" t="s">
        <v>11</v>
      </c>
      <c r="G7" s="36" t="s">
        <v>12</v>
      </c>
      <c r="H7" s="36" t="s">
        <v>13</v>
      </c>
      <c r="I7" s="36" t="s">
        <v>14</v>
      </c>
      <c r="J7" s="36" t="s">
        <v>15</v>
      </c>
      <c r="K7" s="36" t="s">
        <v>16</v>
      </c>
      <c r="L7" s="36" t="s">
        <v>17</v>
      </c>
      <c r="M7" s="36" t="s">
        <v>18</v>
      </c>
      <c r="N7" s="36" t="s">
        <v>19</v>
      </c>
      <c r="O7" s="473"/>
    </row>
    <row r="8" spans="1:15" ht="16.5" customHeight="1">
      <c r="A8" s="401"/>
      <c r="B8" s="589" t="s">
        <v>1508</v>
      </c>
      <c r="C8" s="590"/>
      <c r="D8" s="590"/>
      <c r="E8" s="590"/>
      <c r="F8" s="590"/>
      <c r="G8" s="590"/>
      <c r="H8" s="590"/>
      <c r="I8" s="591" t="s">
        <v>1511</v>
      </c>
      <c r="J8" s="591"/>
      <c r="K8" s="591"/>
      <c r="L8" s="591"/>
      <c r="M8" s="591"/>
      <c r="N8" s="592"/>
      <c r="O8" s="402"/>
    </row>
    <row r="9" spans="1:15" ht="16.5" customHeight="1">
      <c r="A9" s="8">
        <v>2014</v>
      </c>
      <c r="B9" s="29">
        <f>AVERAGE(C9:N9)</f>
        <v>100.27827004776111</v>
      </c>
      <c r="C9" s="21">
        <v>99.808417200660259</v>
      </c>
      <c r="D9" s="21">
        <v>100.33767621860692</v>
      </c>
      <c r="E9" s="21">
        <v>100.41768475671319</v>
      </c>
      <c r="F9" s="21">
        <v>100.52277797838801</v>
      </c>
      <c r="G9" s="21">
        <v>100.19971226079389</v>
      </c>
      <c r="H9" s="21">
        <v>100.12358352810848</v>
      </c>
      <c r="I9" s="21">
        <v>99.85740912138516</v>
      </c>
      <c r="J9" s="21">
        <v>99.812264765652799</v>
      </c>
      <c r="K9" s="21">
        <v>100.61697078342495</v>
      </c>
      <c r="L9" s="21">
        <v>100.74667177342612</v>
      </c>
      <c r="M9" s="21">
        <v>100.503024165521</v>
      </c>
      <c r="N9" s="22">
        <v>100.39304802045271</v>
      </c>
      <c r="O9" s="14">
        <v>2014</v>
      </c>
    </row>
    <row r="10" spans="1:15" ht="16.5" customHeight="1">
      <c r="A10" s="8">
        <v>2015</v>
      </c>
      <c r="B10" s="29">
        <f>AVERAGE(C10:N10)</f>
        <v>98.284310575172469</v>
      </c>
      <c r="C10" s="21">
        <v>99.777460737152751</v>
      </c>
      <c r="D10" s="21">
        <v>99.605852406505733</v>
      </c>
      <c r="E10" s="21">
        <v>99.309696480452629</v>
      </c>
      <c r="F10" s="21">
        <v>99.124529331491232</v>
      </c>
      <c r="G10" s="21">
        <v>98.934532968613695</v>
      </c>
      <c r="H10" s="21">
        <v>98.856859281814621</v>
      </c>
      <c r="I10" s="21">
        <v>98.796215637595097</v>
      </c>
      <c r="J10" s="21">
        <v>97.493222256892395</v>
      </c>
      <c r="K10" s="21">
        <v>97.593847006144998</v>
      </c>
      <c r="L10" s="21">
        <v>97.209938018305493</v>
      </c>
      <c r="M10" s="21">
        <v>96.404736416811275</v>
      </c>
      <c r="N10" s="22">
        <v>96.304836360289698</v>
      </c>
      <c r="O10" s="14">
        <v>2015</v>
      </c>
    </row>
    <row r="11" spans="1:15" ht="16.5" customHeight="1">
      <c r="A11" s="8">
        <v>2016</v>
      </c>
      <c r="B11" s="29">
        <f>AVERAGE(C11:N11)</f>
        <v>99.219956214525027</v>
      </c>
      <c r="C11" s="21">
        <v>95.702522566829359</v>
      </c>
      <c r="D11" s="21">
        <v>95.36587947173669</v>
      </c>
      <c r="E11" s="21">
        <v>97.887664522340614</v>
      </c>
      <c r="F11" s="21">
        <v>99.805179862087229</v>
      </c>
      <c r="G11" s="21">
        <v>101.86155969352208</v>
      </c>
      <c r="H11" s="21">
        <v>101.16419218736</v>
      </c>
      <c r="I11" s="21">
        <v>100.20083877664221</v>
      </c>
      <c r="J11" s="21">
        <v>99.44802846968598</v>
      </c>
      <c r="K11" s="21">
        <v>99.499017024502621</v>
      </c>
      <c r="L11" s="21">
        <v>99.025379246820549</v>
      </c>
      <c r="M11" s="21">
        <v>99.754100231810739</v>
      </c>
      <c r="N11" s="22">
        <v>100.92511252096234</v>
      </c>
      <c r="O11" s="14">
        <v>2016</v>
      </c>
    </row>
    <row r="12" spans="1:15" ht="16.5" customHeight="1">
      <c r="A12" s="405">
        <v>2017</v>
      </c>
      <c r="B12" s="29">
        <f>AVERAGE(C12:N12)</f>
        <v>102.60962255402406</v>
      </c>
      <c r="C12" s="21">
        <v>101.58053124470651</v>
      </c>
      <c r="D12" s="21">
        <v>101.66536505867975</v>
      </c>
      <c r="E12" s="21">
        <v>101.81373517368134</v>
      </c>
      <c r="F12" s="21">
        <v>101.59775424687322</v>
      </c>
      <c r="G12" s="21">
        <v>101.69145680277032</v>
      </c>
      <c r="H12" s="21">
        <v>101.65441749038868</v>
      </c>
      <c r="I12" s="21">
        <v>101.93567940338613</v>
      </c>
      <c r="J12" s="21">
        <v>102.48640776662154</v>
      </c>
      <c r="K12" s="21">
        <v>103.53835172282386</v>
      </c>
      <c r="L12" s="21">
        <v>104.12983967081344</v>
      </c>
      <c r="M12" s="21">
        <v>104.11854378072583</v>
      </c>
      <c r="N12" s="21">
        <v>105.10338828681806</v>
      </c>
      <c r="O12" s="33">
        <v>2017</v>
      </c>
    </row>
    <row r="13" spans="1:15" ht="18.600000000000001" customHeight="1">
      <c r="A13" s="477" t="s">
        <v>2122</v>
      </c>
      <c r="B13" s="477"/>
      <c r="C13" s="477"/>
      <c r="D13" s="477"/>
      <c r="E13" s="477"/>
      <c r="F13" s="477"/>
      <c r="G13" s="477"/>
      <c r="H13" s="479" t="s">
        <v>2133</v>
      </c>
      <c r="I13" s="479"/>
      <c r="J13" s="479"/>
      <c r="K13" s="479"/>
      <c r="L13" s="479"/>
      <c r="M13" s="479"/>
      <c r="N13" s="479"/>
      <c r="O13" s="479"/>
    </row>
    <row r="14" spans="1:15" ht="18.95" customHeight="1">
      <c r="A14" s="478"/>
      <c r="B14" s="478"/>
      <c r="C14" s="478"/>
      <c r="D14" s="478"/>
      <c r="E14" s="478"/>
      <c r="F14" s="478"/>
      <c r="G14" s="478"/>
      <c r="H14" s="480"/>
      <c r="I14" s="480"/>
      <c r="J14" s="480"/>
      <c r="K14" s="480"/>
      <c r="L14" s="480"/>
      <c r="M14" s="480"/>
      <c r="N14" s="480"/>
      <c r="O14" s="480"/>
    </row>
    <row r="15" spans="1:15" ht="4.5" customHeight="1">
      <c r="A15" s="393"/>
      <c r="B15" s="393"/>
      <c r="C15" s="393"/>
      <c r="D15" s="393"/>
      <c r="E15" s="393"/>
      <c r="F15" s="393"/>
      <c r="G15" s="393"/>
      <c r="H15" s="394"/>
      <c r="I15" s="394"/>
      <c r="J15" s="394"/>
      <c r="K15" s="394"/>
      <c r="L15" s="394"/>
      <c r="M15" s="394"/>
      <c r="N15" s="394"/>
      <c r="O15" s="394"/>
    </row>
    <row r="16" spans="1:15" ht="19.899999999999999" customHeight="1">
      <c r="A16" s="462" t="s">
        <v>2089</v>
      </c>
      <c r="B16" s="462"/>
      <c r="C16" s="462"/>
      <c r="D16" s="462"/>
      <c r="E16" s="462"/>
      <c r="F16" s="462"/>
      <c r="G16" s="462"/>
      <c r="H16" s="462"/>
      <c r="I16" s="462"/>
      <c r="J16" s="462"/>
      <c r="K16" s="462"/>
      <c r="L16" s="462"/>
      <c r="M16" s="462"/>
      <c r="N16" s="462"/>
      <c r="O16" s="462"/>
    </row>
    <row r="17" spans="1:15" ht="19.899999999999999" customHeight="1">
      <c r="A17" s="463" t="s">
        <v>2090</v>
      </c>
      <c r="B17" s="463"/>
      <c r="C17" s="463"/>
      <c r="D17" s="463"/>
      <c r="E17" s="463"/>
      <c r="F17" s="463"/>
      <c r="G17" s="463"/>
      <c r="H17" s="463"/>
      <c r="I17" s="463"/>
      <c r="J17" s="463"/>
      <c r="K17" s="463"/>
      <c r="L17" s="463"/>
      <c r="M17" s="463"/>
      <c r="N17" s="463"/>
      <c r="O17" s="463"/>
    </row>
    <row r="18" spans="1:15" ht="17.25" customHeight="1">
      <c r="A18" s="463" t="s">
        <v>1797</v>
      </c>
      <c r="B18" s="463"/>
      <c r="C18" s="463"/>
      <c r="D18" s="463"/>
      <c r="E18" s="463"/>
      <c r="F18" s="463"/>
      <c r="G18" s="463"/>
      <c r="H18" s="463"/>
      <c r="I18" s="463"/>
      <c r="J18" s="463"/>
      <c r="K18" s="463"/>
      <c r="L18" s="463"/>
      <c r="M18" s="463"/>
      <c r="N18" s="463"/>
      <c r="O18" s="463"/>
    </row>
    <row r="19" spans="1:15" ht="5.0999999999999996" customHeight="1">
      <c r="A19" s="474"/>
      <c r="B19" s="474"/>
      <c r="C19" s="474"/>
      <c r="D19" s="474"/>
      <c r="E19" s="474"/>
      <c r="F19" s="474"/>
      <c r="G19" s="474"/>
      <c r="H19" s="474"/>
      <c r="I19" s="474"/>
      <c r="J19" s="474"/>
      <c r="K19" s="474"/>
      <c r="L19" s="474"/>
      <c r="M19" s="474"/>
      <c r="N19" s="474"/>
      <c r="O19" s="474"/>
    </row>
    <row r="20" spans="1:15" ht="16.5" customHeight="1">
      <c r="A20" s="464" t="s">
        <v>21</v>
      </c>
      <c r="B20" s="34" t="s">
        <v>0</v>
      </c>
      <c r="C20" s="467" t="s">
        <v>24</v>
      </c>
      <c r="D20" s="468"/>
      <c r="E20" s="468"/>
      <c r="F20" s="468"/>
      <c r="G20" s="468"/>
      <c r="H20" s="468"/>
      <c r="I20" s="469" t="s">
        <v>23</v>
      </c>
      <c r="J20" s="469"/>
      <c r="K20" s="469"/>
      <c r="L20" s="469"/>
      <c r="M20" s="469"/>
      <c r="N20" s="470"/>
      <c r="O20" s="471" t="s">
        <v>20</v>
      </c>
    </row>
    <row r="21" spans="1:15" ht="16.5" customHeight="1">
      <c r="A21" s="465"/>
      <c r="B21" s="481" t="s">
        <v>22</v>
      </c>
      <c r="C21" s="35" t="s">
        <v>1</v>
      </c>
      <c r="D21" s="35" t="s">
        <v>2</v>
      </c>
      <c r="E21" s="35" t="s">
        <v>3</v>
      </c>
      <c r="F21" s="35" t="s">
        <v>4</v>
      </c>
      <c r="G21" s="35" t="s">
        <v>27</v>
      </c>
      <c r="H21" s="35" t="s">
        <v>5</v>
      </c>
      <c r="I21" s="35" t="s">
        <v>6</v>
      </c>
      <c r="J21" s="35" t="s">
        <v>28</v>
      </c>
      <c r="K21" s="35" t="s">
        <v>29</v>
      </c>
      <c r="L21" s="35" t="s">
        <v>30</v>
      </c>
      <c r="M21" s="35" t="s">
        <v>7</v>
      </c>
      <c r="N21" s="35" t="s">
        <v>31</v>
      </c>
      <c r="O21" s="472"/>
    </row>
    <row r="22" spans="1:15" ht="16.5" customHeight="1">
      <c r="A22" s="466"/>
      <c r="B22" s="482"/>
      <c r="C22" s="36" t="s">
        <v>8</v>
      </c>
      <c r="D22" s="36" t="s">
        <v>10</v>
      </c>
      <c r="E22" s="36" t="s">
        <v>9</v>
      </c>
      <c r="F22" s="36" t="s">
        <v>11</v>
      </c>
      <c r="G22" s="36" t="s">
        <v>12</v>
      </c>
      <c r="H22" s="36" t="s">
        <v>13</v>
      </c>
      <c r="I22" s="36" t="s">
        <v>14</v>
      </c>
      <c r="J22" s="36" t="s">
        <v>15</v>
      </c>
      <c r="K22" s="36" t="s">
        <v>16</v>
      </c>
      <c r="L22" s="36" t="s">
        <v>17</v>
      </c>
      <c r="M22" s="36" t="s">
        <v>18</v>
      </c>
      <c r="N22" s="36" t="s">
        <v>19</v>
      </c>
      <c r="O22" s="473"/>
    </row>
    <row r="23" spans="1:15" ht="16.5" customHeight="1">
      <c r="A23" s="8">
        <v>2009</v>
      </c>
      <c r="B23" s="29">
        <f>AVERAGE(C23:N23)</f>
        <v>103.50647222313971</v>
      </c>
      <c r="C23" s="21">
        <v>100.33943531554488</v>
      </c>
      <c r="D23" s="21">
        <v>100.98132564501987</v>
      </c>
      <c r="E23" s="21">
        <v>100.62910861719622</v>
      </c>
      <c r="F23" s="21">
        <v>101.49442646486338</v>
      </c>
      <c r="G23" s="21">
        <v>102.4197027546078</v>
      </c>
      <c r="H23" s="21">
        <v>104.59812992588803</v>
      </c>
      <c r="I23" s="21">
        <v>105.36794738654966</v>
      </c>
      <c r="J23" s="21">
        <v>104.62751926443116</v>
      </c>
      <c r="K23" s="21">
        <v>104.74163541008761</v>
      </c>
      <c r="L23" s="21">
        <v>104.85711042793353</v>
      </c>
      <c r="M23" s="21">
        <v>105.85396769384013</v>
      </c>
      <c r="N23" s="22">
        <v>106.16735777171414</v>
      </c>
      <c r="O23" s="14">
        <v>2009</v>
      </c>
    </row>
    <row r="24" spans="1:15" ht="16.5" customHeight="1">
      <c r="A24" s="8">
        <v>2010</v>
      </c>
      <c r="B24" s="29">
        <f t="shared" ref="B24:B29" si="0">AVERAGE(C24:N24)</f>
        <v>107.39040594669903</v>
      </c>
      <c r="C24" s="21">
        <v>106.02383528005981</v>
      </c>
      <c r="D24" s="21">
        <v>105.72151821589827</v>
      </c>
      <c r="E24" s="21">
        <v>106.78774308933167</v>
      </c>
      <c r="F24" s="21">
        <v>107.93069407879568</v>
      </c>
      <c r="G24" s="21">
        <v>107.98848594269779</v>
      </c>
      <c r="H24" s="21">
        <v>107.59418332365605</v>
      </c>
      <c r="I24" s="21">
        <v>107.50461846492597</v>
      </c>
      <c r="J24" s="21">
        <v>107.70962407493245</v>
      </c>
      <c r="K24" s="21">
        <v>107.57413216806572</v>
      </c>
      <c r="L24" s="21">
        <v>107.65804465758596</v>
      </c>
      <c r="M24" s="21">
        <v>107.83590670326549</v>
      </c>
      <c r="N24" s="22">
        <v>108.3560853611734</v>
      </c>
      <c r="O24" s="14">
        <v>2010</v>
      </c>
    </row>
    <row r="25" spans="1:15" ht="16.5" customHeight="1">
      <c r="A25" s="8">
        <v>2011</v>
      </c>
      <c r="B25" s="29">
        <f t="shared" si="0"/>
        <v>110.74857229454159</v>
      </c>
      <c r="C25" s="21">
        <v>109.02262129565783</v>
      </c>
      <c r="D25" s="21">
        <v>109.31088521808644</v>
      </c>
      <c r="E25" s="21">
        <v>109.64966698586375</v>
      </c>
      <c r="F25" s="21">
        <v>110.16183598053135</v>
      </c>
      <c r="G25" s="21">
        <v>110.82921627435013</v>
      </c>
      <c r="H25" s="21">
        <v>110.97845663868416</v>
      </c>
      <c r="I25" s="21">
        <v>111.23010658093088</v>
      </c>
      <c r="J25" s="21">
        <v>111.00180857904658</v>
      </c>
      <c r="K25" s="21">
        <v>111.38464711164691</v>
      </c>
      <c r="L25" s="21">
        <v>111.53037723530191</v>
      </c>
      <c r="M25" s="21">
        <v>111.90486673196713</v>
      </c>
      <c r="N25" s="22">
        <v>111.97837890243201</v>
      </c>
      <c r="O25" s="14">
        <v>2011</v>
      </c>
    </row>
    <row r="26" spans="1:15" ht="16.5" customHeight="1">
      <c r="A26" s="8">
        <v>2012</v>
      </c>
      <c r="B26" s="29">
        <f t="shared" si="0"/>
        <v>114.54639741207785</v>
      </c>
      <c r="C26" s="21">
        <v>111.76463372790549</v>
      </c>
      <c r="D26" s="21">
        <v>113.24341058077339</v>
      </c>
      <c r="E26" s="21">
        <v>113.79105943258853</v>
      </c>
      <c r="F26" s="21">
        <v>113.85185594331365</v>
      </c>
      <c r="G26" s="21">
        <v>114.02335416511531</v>
      </c>
      <c r="H26" s="21">
        <v>114.00338002290535</v>
      </c>
      <c r="I26" s="21">
        <v>113.94451327182142</v>
      </c>
      <c r="J26" s="21">
        <v>115.1411155355848</v>
      </c>
      <c r="K26" s="21">
        <v>116.38460222019418</v>
      </c>
      <c r="L26" s="21">
        <v>116.08165503516366</v>
      </c>
      <c r="M26" s="21">
        <v>116.11873015793691</v>
      </c>
      <c r="N26" s="22">
        <v>116.20845885163162</v>
      </c>
      <c r="O26" s="14">
        <v>2012</v>
      </c>
    </row>
    <row r="27" spans="1:15" ht="16.5" customHeight="1">
      <c r="A27" s="8">
        <v>2013</v>
      </c>
      <c r="B27" s="29">
        <f t="shared" si="0"/>
        <v>116.97485519520751</v>
      </c>
      <c r="C27" s="21">
        <v>116.14579783720127</v>
      </c>
      <c r="D27" s="21">
        <v>116.8836642223341</v>
      </c>
      <c r="E27" s="21">
        <v>117.297757895394</v>
      </c>
      <c r="F27" s="21">
        <v>116.98916926096292</v>
      </c>
      <c r="G27" s="21">
        <v>116.52522730245322</v>
      </c>
      <c r="H27" s="21">
        <v>116.94608397911054</v>
      </c>
      <c r="I27" s="21">
        <v>117.06032443600627</v>
      </c>
      <c r="J27" s="21">
        <v>117.26229048301744</v>
      </c>
      <c r="K27" s="21">
        <v>117.36210536155889</v>
      </c>
      <c r="L27" s="21">
        <v>117.13672032264839</v>
      </c>
      <c r="M27" s="21">
        <v>117.0022736165031</v>
      </c>
      <c r="N27" s="22">
        <v>117.08684762529998</v>
      </c>
      <c r="O27" s="14">
        <v>2013</v>
      </c>
    </row>
    <row r="28" spans="1:15" ht="16.5" customHeight="1">
      <c r="A28" s="8">
        <v>2014</v>
      </c>
      <c r="B28" s="29">
        <f t="shared" si="0"/>
        <v>117.02653974861757</v>
      </c>
      <c r="C28" s="21">
        <v>117.02535394958234</v>
      </c>
      <c r="D28" s="21">
        <v>117.19293943786207</v>
      </c>
      <c r="E28" s="21">
        <v>117.74679983152319</v>
      </c>
      <c r="F28" s="21">
        <v>117.63053958744025</v>
      </c>
      <c r="G28" s="21">
        <v>117.09211827425801</v>
      </c>
      <c r="H28" s="21">
        <v>117.31087031133708</v>
      </c>
      <c r="I28" s="21">
        <v>117.48320042812587</v>
      </c>
      <c r="J28" s="21">
        <v>116.84959285489919</v>
      </c>
      <c r="K28" s="21">
        <v>117.28441359749456</v>
      </c>
      <c r="L28" s="21">
        <v>116.63898759074074</v>
      </c>
      <c r="M28" s="21">
        <v>116.02080380602155</v>
      </c>
      <c r="N28" s="22">
        <v>116.04285731412574</v>
      </c>
      <c r="O28" s="14">
        <v>2014</v>
      </c>
    </row>
    <row r="29" spans="1:15" ht="16.5" customHeight="1">
      <c r="A29" s="8">
        <v>2015</v>
      </c>
      <c r="B29" s="29">
        <f t="shared" si="0"/>
        <v>111.7405846825424</v>
      </c>
      <c r="C29" s="21">
        <v>114.31704011214337</v>
      </c>
      <c r="D29" s="21">
        <v>111.98487548063135</v>
      </c>
      <c r="E29" s="21">
        <v>113.02437371895307</v>
      </c>
      <c r="F29" s="21">
        <v>112.74813850887128</v>
      </c>
      <c r="G29" s="21">
        <v>112.8955529724286</v>
      </c>
      <c r="H29" s="21">
        <v>112.74197282986319</v>
      </c>
      <c r="I29" s="21">
        <v>112.49109440348508</v>
      </c>
      <c r="J29" s="21">
        <v>110.99994375974809</v>
      </c>
      <c r="K29" s="21">
        <v>109.68793028212113</v>
      </c>
      <c r="L29" s="21">
        <v>110.47017603788206</v>
      </c>
      <c r="M29" s="21">
        <v>110.14848147611167</v>
      </c>
      <c r="N29" s="22">
        <v>109.37743660826993</v>
      </c>
      <c r="O29" s="14">
        <v>2015</v>
      </c>
    </row>
    <row r="30" spans="1:15" ht="16.5" customHeight="1">
      <c r="A30" s="8">
        <v>2016</v>
      </c>
      <c r="B30" s="29">
        <f>AVERAGE(C30:N30)</f>
        <v>107.46538588219494</v>
      </c>
      <c r="C30" s="21">
        <v>108.25334169065957</v>
      </c>
      <c r="D30" s="21">
        <v>106.80529483290307</v>
      </c>
      <c r="E30" s="21">
        <v>107.24282908623861</v>
      </c>
      <c r="F30" s="21">
        <v>107.23906534009836</v>
      </c>
      <c r="G30" s="21">
        <v>107.96928932535498</v>
      </c>
      <c r="H30" s="21">
        <v>108.05219686815536</v>
      </c>
      <c r="I30" s="21">
        <v>107.72465078147866</v>
      </c>
      <c r="J30" s="21">
        <v>106.44750977951045</v>
      </c>
      <c r="K30" s="21">
        <v>107.01800883529226</v>
      </c>
      <c r="L30" s="21">
        <v>106.88142581510981</v>
      </c>
      <c r="M30" s="21">
        <v>107.95947366549797</v>
      </c>
      <c r="N30" s="22">
        <v>107.99154456603991</v>
      </c>
      <c r="O30" s="14">
        <v>2016</v>
      </c>
    </row>
    <row r="31" spans="1:15" ht="16.5" customHeight="1">
      <c r="A31" s="405">
        <v>2017</v>
      </c>
      <c r="B31" s="31">
        <f>AVERAGE(C31:N31)</f>
        <v>108.05027215322256</v>
      </c>
      <c r="C31" s="94">
        <v>108.50595958942077</v>
      </c>
      <c r="D31" s="94">
        <v>107.76935801458241</v>
      </c>
      <c r="E31" s="94">
        <v>107.37911975811326</v>
      </c>
      <c r="F31" s="94">
        <v>106.90326976246885</v>
      </c>
      <c r="G31" s="94">
        <v>107.06749477790073</v>
      </c>
      <c r="H31" s="94">
        <v>107.53365193318142</v>
      </c>
      <c r="I31" s="94">
        <v>107.59170882105902</v>
      </c>
      <c r="J31" s="94">
        <v>108.30562631499792</v>
      </c>
      <c r="K31" s="94">
        <v>108.18762797189569</v>
      </c>
      <c r="L31" s="94">
        <v>109.18136293401945</v>
      </c>
      <c r="M31" s="94">
        <v>108.80576168913046</v>
      </c>
      <c r="N31" s="94">
        <v>109.37232427190062</v>
      </c>
      <c r="O31" s="33">
        <v>2017</v>
      </c>
    </row>
    <row r="32" spans="1:15" ht="18.600000000000001" customHeight="1">
      <c r="A32" s="477" t="s">
        <v>2122</v>
      </c>
      <c r="B32" s="477"/>
      <c r="C32" s="477"/>
      <c r="D32" s="477"/>
      <c r="E32" s="477"/>
      <c r="F32" s="477"/>
      <c r="G32" s="477"/>
      <c r="H32" s="479" t="s">
        <v>2133</v>
      </c>
      <c r="I32" s="479"/>
      <c r="J32" s="479"/>
      <c r="K32" s="479"/>
      <c r="L32" s="479"/>
      <c r="M32" s="479"/>
      <c r="N32" s="479"/>
      <c r="O32" s="479"/>
    </row>
    <row r="33" spans="1:15" ht="14.25" customHeight="1">
      <c r="A33" s="478"/>
      <c r="B33" s="478"/>
      <c r="C33" s="478"/>
      <c r="D33" s="478"/>
      <c r="E33" s="478"/>
      <c r="F33" s="478"/>
      <c r="G33" s="478"/>
      <c r="H33" s="480"/>
      <c r="I33" s="480"/>
      <c r="J33" s="480"/>
      <c r="K33" s="480"/>
      <c r="L33" s="480"/>
      <c r="M33" s="480"/>
      <c r="N33" s="480"/>
      <c r="O33" s="480"/>
    </row>
  </sheetData>
  <mergeCells count="24">
    <mergeCell ref="A1:O1"/>
    <mergeCell ref="A2:O2"/>
    <mergeCell ref="A4:O4"/>
    <mergeCell ref="A5:A7"/>
    <mergeCell ref="C5:H5"/>
    <mergeCell ref="I5:N5"/>
    <mergeCell ref="A3:O3"/>
    <mergeCell ref="O5:O7"/>
    <mergeCell ref="B6:B7"/>
    <mergeCell ref="A32:G33"/>
    <mergeCell ref="H32:O33"/>
    <mergeCell ref="A16:O16"/>
    <mergeCell ref="A17:O17"/>
    <mergeCell ref="A18:O18"/>
    <mergeCell ref="A19:O19"/>
    <mergeCell ref="A20:A22"/>
    <mergeCell ref="B8:H8"/>
    <mergeCell ref="I8:N8"/>
    <mergeCell ref="C20:H20"/>
    <mergeCell ref="I20:N20"/>
    <mergeCell ref="O20:O22"/>
    <mergeCell ref="B21:B22"/>
    <mergeCell ref="A13:G14"/>
    <mergeCell ref="H13:O1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111" orientation="landscape" useFirstPageNumber="1" r:id="rId1"/>
  <headerFooter alignWithMargins="0">
    <oddHeader>&amp;L&amp;8PCBS: Price and Price Indices Annual Bulletin, 2017&amp;R&amp;1&amp;K00+000ء&amp;8&amp;K000000 PCBS: الأسعار والأرقام القياسية النشرة السنوية، 2017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K26"/>
  <sheetViews>
    <sheetView rightToLeft="1" view="pageBreakPreview" zoomScaleNormal="100" zoomScaleSheetLayoutView="100" workbookViewId="0">
      <selection sqref="A1:E26"/>
    </sheetView>
  </sheetViews>
  <sheetFormatPr defaultRowHeight="16.5" customHeight="1"/>
  <cols>
    <col min="1" max="1" width="31.42578125" style="281" customWidth="1"/>
    <col min="2" max="2" width="20.28515625" style="354" customWidth="1"/>
    <col min="3" max="3" width="20.28515625" style="281" customWidth="1"/>
    <col min="4" max="4" width="20.28515625" style="282" customWidth="1"/>
    <col min="5" max="5" width="42.85546875" style="282" customWidth="1"/>
    <col min="6" max="6" width="11.140625" style="282" customWidth="1"/>
    <col min="7" max="7" width="8.140625" style="282" bestFit="1" customWidth="1"/>
    <col min="8" max="8" width="11.85546875" style="282" bestFit="1" customWidth="1"/>
    <col min="9" max="9" width="10.85546875" style="282" customWidth="1"/>
    <col min="10" max="10" width="8.140625" style="282" bestFit="1" customWidth="1"/>
    <col min="11" max="11" width="33.7109375" style="282" customWidth="1"/>
    <col min="12" max="12" width="7.85546875" style="263" customWidth="1"/>
    <col min="13" max="16384" width="9.140625" style="263"/>
  </cols>
  <sheetData>
    <row r="1" spans="1:5" ht="19.149999999999999" customHeight="1">
      <c r="A1" s="462" t="s">
        <v>2091</v>
      </c>
      <c r="B1" s="462"/>
      <c r="C1" s="462"/>
      <c r="D1" s="462"/>
      <c r="E1" s="462"/>
    </row>
    <row r="2" spans="1:5" ht="19.149999999999999" customHeight="1">
      <c r="A2" s="463" t="s">
        <v>2158</v>
      </c>
      <c r="B2" s="599"/>
      <c r="C2" s="599"/>
      <c r="D2" s="599"/>
      <c r="E2" s="599"/>
    </row>
    <row r="3" spans="1:5" ht="19.149999999999999" customHeight="1">
      <c r="A3" s="463" t="s">
        <v>1540</v>
      </c>
      <c r="B3" s="599"/>
      <c r="C3" s="599"/>
      <c r="D3" s="599"/>
      <c r="E3" s="599"/>
    </row>
    <row r="4" spans="1:5" ht="4.9000000000000004" customHeight="1">
      <c r="A4" s="344"/>
      <c r="B4" s="345"/>
      <c r="C4" s="345"/>
      <c r="D4" s="345"/>
      <c r="E4" s="345"/>
    </row>
    <row r="5" spans="1:5" ht="18" customHeight="1">
      <c r="A5" s="509" t="s">
        <v>1541</v>
      </c>
      <c r="B5" s="600">
        <v>2016</v>
      </c>
      <c r="C5" s="600">
        <v>2017</v>
      </c>
      <c r="D5" s="346" t="s">
        <v>41</v>
      </c>
      <c r="E5" s="498" t="s">
        <v>1505</v>
      </c>
    </row>
    <row r="6" spans="1:5" ht="18" customHeight="1">
      <c r="A6" s="511"/>
      <c r="B6" s="601"/>
      <c r="C6" s="601"/>
      <c r="D6" s="347" t="s">
        <v>43</v>
      </c>
      <c r="E6" s="473"/>
    </row>
    <row r="7" spans="1:5" ht="18" customHeight="1">
      <c r="A7" s="348" t="s">
        <v>1542</v>
      </c>
      <c r="B7" s="110">
        <v>106.54930644680485</v>
      </c>
      <c r="C7" s="111">
        <v>106.29845458409709</v>
      </c>
      <c r="D7" s="112">
        <f>C7/B7*100-100</f>
        <v>-0.23543265655418111</v>
      </c>
      <c r="E7" s="349" t="s">
        <v>1543</v>
      </c>
    </row>
    <row r="8" spans="1:5" ht="18" customHeight="1">
      <c r="A8" s="350" t="s">
        <v>1514</v>
      </c>
      <c r="B8" s="115">
        <v>123.78906259274419</v>
      </c>
      <c r="C8" s="92">
        <v>128.5278707907305</v>
      </c>
      <c r="D8" s="116">
        <f t="shared" ref="D8:D24" si="0">C8/B8*100-100</f>
        <v>3.8281315802322524</v>
      </c>
      <c r="E8" s="351" t="s">
        <v>1544</v>
      </c>
    </row>
    <row r="9" spans="1:5" ht="18" customHeight="1">
      <c r="A9" s="352" t="s">
        <v>1545</v>
      </c>
      <c r="B9" s="29">
        <v>107.89614940414536</v>
      </c>
      <c r="C9" s="21">
        <v>101.55736690737507</v>
      </c>
      <c r="D9" s="22">
        <f t="shared" si="0"/>
        <v>-5.874892229033307</v>
      </c>
      <c r="E9" s="334" t="s">
        <v>2117</v>
      </c>
    </row>
    <row r="10" spans="1:5" ht="18" customHeight="1">
      <c r="A10" s="352" t="s">
        <v>1546</v>
      </c>
      <c r="B10" s="29">
        <v>103.31312741669382</v>
      </c>
      <c r="C10" s="21">
        <v>107.58363758138223</v>
      </c>
      <c r="D10" s="22">
        <f t="shared" si="0"/>
        <v>4.1335600532777619</v>
      </c>
      <c r="E10" s="15" t="s">
        <v>1547</v>
      </c>
    </row>
    <row r="11" spans="1:5" ht="18" customHeight="1">
      <c r="A11" s="352" t="s">
        <v>1548</v>
      </c>
      <c r="B11" s="29">
        <v>98.610038027858351</v>
      </c>
      <c r="C11" s="21">
        <v>95.4174948521799</v>
      </c>
      <c r="D11" s="22">
        <f t="shared" si="0"/>
        <v>-3.2375438033768233</v>
      </c>
      <c r="E11" s="15" t="s">
        <v>1549</v>
      </c>
    </row>
    <row r="12" spans="1:5" ht="18" customHeight="1">
      <c r="A12" s="352" t="s">
        <v>1550</v>
      </c>
      <c r="B12" s="29">
        <v>96.27818255732825</v>
      </c>
      <c r="C12" s="21">
        <v>95.738877080853271</v>
      </c>
      <c r="D12" s="22">
        <f t="shared" si="0"/>
        <v>-0.56015336200789534</v>
      </c>
      <c r="E12" s="15" t="s">
        <v>1551</v>
      </c>
    </row>
    <row r="13" spans="1:5" ht="18" customHeight="1">
      <c r="A13" s="352" t="s">
        <v>1552</v>
      </c>
      <c r="B13" s="29">
        <v>104.14098116062731</v>
      </c>
      <c r="C13" s="21">
        <v>103.47757627105517</v>
      </c>
      <c r="D13" s="22">
        <f t="shared" si="0"/>
        <v>-0.63702577235075353</v>
      </c>
      <c r="E13" s="15" t="s">
        <v>1553</v>
      </c>
    </row>
    <row r="14" spans="1:5" ht="18" customHeight="1">
      <c r="A14" s="352" t="s">
        <v>1460</v>
      </c>
      <c r="B14" s="29">
        <v>82.151320783959406</v>
      </c>
      <c r="C14" s="21">
        <v>89.340334452849561</v>
      </c>
      <c r="D14" s="22">
        <f t="shared" si="0"/>
        <v>8.7509410686113398</v>
      </c>
      <c r="E14" s="15" t="s">
        <v>1554</v>
      </c>
    </row>
    <row r="15" spans="1:5" ht="18" customHeight="1">
      <c r="A15" s="352" t="s">
        <v>1555</v>
      </c>
      <c r="B15" s="29">
        <v>100.76705529214593</v>
      </c>
      <c r="C15" s="21">
        <v>97.302126822497783</v>
      </c>
      <c r="D15" s="22">
        <f t="shared" si="0"/>
        <v>-3.438552867901663</v>
      </c>
      <c r="E15" s="15" t="s">
        <v>1556</v>
      </c>
    </row>
    <row r="16" spans="1:5" ht="18" customHeight="1">
      <c r="A16" s="352" t="s">
        <v>1557</v>
      </c>
      <c r="B16" s="29">
        <v>83.884776087294213</v>
      </c>
      <c r="C16" s="21">
        <v>84.72332898690037</v>
      </c>
      <c r="D16" s="22">
        <f t="shared" si="0"/>
        <v>0.99964849251492183</v>
      </c>
      <c r="E16" s="15" t="s">
        <v>1558</v>
      </c>
    </row>
    <row r="17" spans="1:5" ht="18" customHeight="1">
      <c r="A17" s="353" t="s">
        <v>1559</v>
      </c>
      <c r="B17" s="29">
        <v>93.562252006264586</v>
      </c>
      <c r="C17" s="21">
        <v>94.620673827713404</v>
      </c>
      <c r="D17" s="22">
        <f t="shared" si="0"/>
        <v>1.1312487661989508</v>
      </c>
      <c r="E17" s="15" t="s">
        <v>1560</v>
      </c>
    </row>
    <row r="18" spans="1:5" ht="18" customHeight="1">
      <c r="A18" s="352" t="s">
        <v>206</v>
      </c>
      <c r="B18" s="29">
        <v>105.14870931537597</v>
      </c>
      <c r="C18" s="21">
        <v>105.71806023194911</v>
      </c>
      <c r="D18" s="22">
        <f t="shared" si="0"/>
        <v>0.54147209250612605</v>
      </c>
      <c r="E18" s="15" t="s">
        <v>1561</v>
      </c>
    </row>
    <row r="19" spans="1:5" ht="18" customHeight="1">
      <c r="A19" s="350" t="s">
        <v>1562</v>
      </c>
      <c r="B19" s="115">
        <v>86.320802838321001</v>
      </c>
      <c r="C19" s="92">
        <v>87.629948079061833</v>
      </c>
      <c r="D19" s="116">
        <f t="shared" si="0"/>
        <v>1.5166045700395756</v>
      </c>
      <c r="E19" s="351" t="s">
        <v>1563</v>
      </c>
    </row>
    <row r="20" spans="1:5" ht="18" customHeight="1">
      <c r="A20" s="350" t="s">
        <v>1536</v>
      </c>
      <c r="B20" s="115">
        <v>115.04229891695</v>
      </c>
      <c r="C20" s="92">
        <v>116.17568892063046</v>
      </c>
      <c r="D20" s="116">
        <f t="shared" si="0"/>
        <v>0.98519415410731881</v>
      </c>
      <c r="E20" s="351" t="s">
        <v>1564</v>
      </c>
    </row>
    <row r="21" spans="1:5" ht="18" customHeight="1">
      <c r="A21" s="350" t="s">
        <v>1565</v>
      </c>
      <c r="B21" s="115">
        <v>103.16080118806606</v>
      </c>
      <c r="C21" s="92">
        <v>106.48721747605099</v>
      </c>
      <c r="D21" s="116">
        <f t="shared" si="0"/>
        <v>3.2244963684614447</v>
      </c>
      <c r="E21" s="351" t="s">
        <v>1566</v>
      </c>
    </row>
    <row r="22" spans="1:5" ht="18" customHeight="1">
      <c r="A22" s="350" t="s">
        <v>1538</v>
      </c>
      <c r="B22" s="115">
        <v>110.53396184285975</v>
      </c>
      <c r="C22" s="92">
        <v>114.95386343188027</v>
      </c>
      <c r="D22" s="116">
        <f t="shared" si="0"/>
        <v>3.9986819574096728</v>
      </c>
      <c r="E22" s="351" t="s">
        <v>1807</v>
      </c>
    </row>
    <row r="23" spans="1:5" ht="18" customHeight="1">
      <c r="A23" s="350" t="s">
        <v>1567</v>
      </c>
      <c r="B23" s="115">
        <v>100.00600835163584</v>
      </c>
      <c r="C23" s="92">
        <v>100.00600835163586</v>
      </c>
      <c r="D23" s="116">
        <f t="shared" si="0"/>
        <v>0</v>
      </c>
      <c r="E23" s="351" t="s">
        <v>1568</v>
      </c>
    </row>
    <row r="24" spans="1:5" ht="18" customHeight="1">
      <c r="A24" s="339" t="s">
        <v>1569</v>
      </c>
      <c r="B24" s="69">
        <v>107.46538588219494</v>
      </c>
      <c r="C24" s="70">
        <v>108.05027215322256</v>
      </c>
      <c r="D24" s="81">
        <f t="shared" si="0"/>
        <v>0.5442554979226486</v>
      </c>
      <c r="E24" s="261" t="s">
        <v>2159</v>
      </c>
    </row>
    <row r="25" spans="1:5" ht="18" customHeight="1">
      <c r="A25" s="477" t="s">
        <v>2122</v>
      </c>
      <c r="B25" s="477"/>
      <c r="C25" s="477"/>
      <c r="D25" s="597" t="s">
        <v>2133</v>
      </c>
      <c r="E25" s="597"/>
    </row>
    <row r="26" spans="1:5" ht="18" customHeight="1">
      <c r="A26" s="478"/>
      <c r="B26" s="478"/>
      <c r="C26" s="478"/>
      <c r="D26" s="598"/>
      <c r="E26" s="598"/>
    </row>
  </sheetData>
  <mergeCells count="9">
    <mergeCell ref="A25:C26"/>
    <mergeCell ref="D25:E26"/>
    <mergeCell ref="A1:E1"/>
    <mergeCell ref="A2:E2"/>
    <mergeCell ref="A3:E3"/>
    <mergeCell ref="A5:A6"/>
    <mergeCell ref="B5:B6"/>
    <mergeCell ref="C5:C6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2" orientation="landscape" useFirstPageNumber="1" r:id="rId1"/>
  <headerFooter alignWithMargins="0">
    <oddHeader>&amp;L&amp;8PCBS: Prices and Price Indices Annual Bulletin, 2017&amp;R&amp;1&amp;K00+000ء&amp;10&amp;K000000 &amp;8PCBS: الأسعار والأرقام القياسية النشرة السنوية، 2017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K31"/>
  <sheetViews>
    <sheetView rightToLeft="1" view="pageBreakPreview" topLeftCell="A6" zoomScaleNormal="100" zoomScaleSheetLayoutView="100" workbookViewId="0">
      <selection sqref="A1:E31"/>
    </sheetView>
  </sheetViews>
  <sheetFormatPr defaultRowHeight="16.5" customHeight="1"/>
  <cols>
    <col min="1" max="1" width="38.5703125" style="281" customWidth="1"/>
    <col min="2" max="2" width="17.42578125" style="354" customWidth="1"/>
    <col min="3" max="3" width="17.42578125" style="281" customWidth="1"/>
    <col min="4" max="4" width="17.42578125" style="282" customWidth="1"/>
    <col min="5" max="5" width="44.7109375" style="282" customWidth="1"/>
    <col min="6" max="6" width="11.140625" style="282" customWidth="1"/>
    <col min="7" max="7" width="8.140625" style="282" bestFit="1" customWidth="1"/>
    <col min="8" max="8" width="11.85546875" style="282" bestFit="1" customWidth="1"/>
    <col min="9" max="9" width="10.85546875" style="282" customWidth="1"/>
    <col min="10" max="10" width="8.140625" style="282" bestFit="1" customWidth="1"/>
    <col min="11" max="11" width="33.7109375" style="282" customWidth="1"/>
    <col min="12" max="12" width="7.85546875" style="263" customWidth="1"/>
    <col min="13" max="16384" width="9.140625" style="263"/>
  </cols>
  <sheetData>
    <row r="1" spans="1:5" ht="19.899999999999999" customHeight="1">
      <c r="A1" s="462" t="s">
        <v>2092</v>
      </c>
      <c r="B1" s="462"/>
      <c r="C1" s="462"/>
      <c r="D1" s="462"/>
      <c r="E1" s="462"/>
    </row>
    <row r="2" spans="1:5" ht="19.899999999999999" customHeight="1">
      <c r="A2" s="463" t="s">
        <v>2160</v>
      </c>
      <c r="B2" s="599"/>
      <c r="C2" s="599"/>
      <c r="D2" s="599"/>
      <c r="E2" s="599"/>
    </row>
    <row r="3" spans="1:5" ht="17.25" customHeight="1">
      <c r="A3" s="463" t="s">
        <v>1570</v>
      </c>
      <c r="B3" s="599"/>
      <c r="C3" s="599"/>
      <c r="D3" s="599"/>
      <c r="E3" s="599"/>
    </row>
    <row r="4" spans="1:5" ht="4.9000000000000004" customHeight="1">
      <c r="A4" s="602"/>
      <c r="B4" s="602"/>
      <c r="C4" s="602"/>
      <c r="D4" s="602"/>
      <c r="E4" s="602"/>
    </row>
    <row r="5" spans="1:5" ht="16.5" customHeight="1">
      <c r="A5" s="603" t="s">
        <v>1571</v>
      </c>
      <c r="B5" s="600">
        <v>2016</v>
      </c>
      <c r="C5" s="600">
        <v>2017</v>
      </c>
      <c r="D5" s="346" t="s">
        <v>41</v>
      </c>
      <c r="E5" s="471" t="s">
        <v>1572</v>
      </c>
    </row>
    <row r="6" spans="1:5" ht="16.5" customHeight="1">
      <c r="A6" s="604"/>
      <c r="B6" s="601"/>
      <c r="C6" s="601"/>
      <c r="D6" s="355" t="s">
        <v>1319</v>
      </c>
      <c r="E6" s="473"/>
    </row>
    <row r="7" spans="1:5" ht="16.5" customHeight="1">
      <c r="A7" s="441" t="s">
        <v>1573</v>
      </c>
      <c r="B7" s="18">
        <v>109.48745114882729</v>
      </c>
      <c r="C7" s="18">
        <v>111.74730000488061</v>
      </c>
      <c r="D7" s="19">
        <f t="shared" ref="D7:D12" si="0">C7/B7*100-100</f>
        <v>2.0640254498038217</v>
      </c>
      <c r="E7" s="356" t="s">
        <v>2118</v>
      </c>
    </row>
    <row r="8" spans="1:5" ht="16.5" customHeight="1">
      <c r="A8" s="91" t="s">
        <v>1574</v>
      </c>
      <c r="B8" s="21">
        <v>107.30699327812401</v>
      </c>
      <c r="C8" s="21">
        <v>107.46135910251446</v>
      </c>
      <c r="D8" s="22">
        <f t="shared" si="0"/>
        <v>0.14385439352525964</v>
      </c>
      <c r="E8" s="357" t="s">
        <v>1575</v>
      </c>
    </row>
    <row r="9" spans="1:5" ht="16.5" customHeight="1">
      <c r="A9" s="91" t="s">
        <v>1576</v>
      </c>
      <c r="B9" s="21">
        <v>106.18511767105224</v>
      </c>
      <c r="C9" s="21">
        <v>107.03364388626004</v>
      </c>
      <c r="D9" s="22">
        <f t="shared" si="0"/>
        <v>0.79910088515080702</v>
      </c>
      <c r="E9" s="357" t="s">
        <v>1577</v>
      </c>
    </row>
    <row r="10" spans="1:5" ht="16.5" customHeight="1">
      <c r="A10" s="91" t="s">
        <v>1578</v>
      </c>
      <c r="B10" s="21">
        <v>105.49494285755334</v>
      </c>
      <c r="C10" s="21">
        <v>106.3305945883103</v>
      </c>
      <c r="D10" s="22">
        <f t="shared" si="0"/>
        <v>0.79212491909240157</v>
      </c>
      <c r="E10" s="357" t="s">
        <v>2119</v>
      </c>
    </row>
    <row r="11" spans="1:5" ht="16.5" customHeight="1">
      <c r="A11" s="91" t="s">
        <v>1579</v>
      </c>
      <c r="B11" s="21">
        <v>106.04008672320397</v>
      </c>
      <c r="C11" s="21">
        <v>107.5946769738345</v>
      </c>
      <c r="D11" s="22">
        <f t="shared" si="0"/>
        <v>1.4660401539358077</v>
      </c>
      <c r="E11" s="357" t="s">
        <v>1580</v>
      </c>
    </row>
    <row r="12" spans="1:5" ht="16.5" customHeight="1">
      <c r="A12" s="339" t="s">
        <v>1581</v>
      </c>
      <c r="B12" s="70">
        <v>107.46538588219494</v>
      </c>
      <c r="C12" s="70">
        <v>108.05027215322256</v>
      </c>
      <c r="D12" s="81">
        <f t="shared" si="0"/>
        <v>0.5442554979226486</v>
      </c>
      <c r="E12" s="358" t="s">
        <v>2159</v>
      </c>
    </row>
    <row r="13" spans="1:5" ht="18" customHeight="1">
      <c r="A13" s="477" t="s">
        <v>2122</v>
      </c>
      <c r="B13" s="477"/>
      <c r="C13" s="477"/>
      <c r="D13" s="597" t="s">
        <v>2133</v>
      </c>
      <c r="E13" s="597"/>
    </row>
    <row r="14" spans="1:5" ht="18" customHeight="1">
      <c r="A14" s="478"/>
      <c r="B14" s="478"/>
      <c r="C14" s="478"/>
      <c r="D14" s="598"/>
      <c r="E14" s="598"/>
    </row>
    <row r="15" spans="1:5" ht="10.15" customHeight="1">
      <c r="A15" s="359"/>
      <c r="B15" s="359"/>
      <c r="C15" s="359"/>
      <c r="D15" s="360"/>
      <c r="E15" s="360"/>
    </row>
    <row r="16" spans="1:5" ht="19.899999999999999" customHeight="1">
      <c r="A16" s="462" t="s">
        <v>2093</v>
      </c>
      <c r="B16" s="462"/>
      <c r="C16" s="462"/>
      <c r="D16" s="462"/>
      <c r="E16" s="462"/>
    </row>
    <row r="17" spans="1:5" ht="19.899999999999999" customHeight="1">
      <c r="A17" s="605" t="s">
        <v>2161</v>
      </c>
      <c r="B17" s="605"/>
      <c r="C17" s="605"/>
      <c r="D17" s="605"/>
      <c r="E17" s="605"/>
    </row>
    <row r="18" spans="1:5" ht="17.25" customHeight="1">
      <c r="A18" s="463" t="s">
        <v>1582</v>
      </c>
      <c r="B18" s="599"/>
      <c r="C18" s="599"/>
      <c r="D18" s="599"/>
      <c r="E18" s="599"/>
    </row>
    <row r="19" spans="1:5" ht="4.9000000000000004" customHeight="1">
      <c r="A19" s="344"/>
      <c r="B19" s="345"/>
      <c r="C19" s="345"/>
      <c r="D19" s="345"/>
      <c r="E19" s="345"/>
    </row>
    <row r="20" spans="1:5" ht="16.5" customHeight="1">
      <c r="A20" s="509" t="s">
        <v>1583</v>
      </c>
      <c r="B20" s="600">
        <v>2016</v>
      </c>
      <c r="C20" s="600">
        <v>2017</v>
      </c>
      <c r="D20" s="346" t="s">
        <v>41</v>
      </c>
      <c r="E20" s="498" t="s">
        <v>1584</v>
      </c>
    </row>
    <row r="21" spans="1:5" ht="16.5" customHeight="1">
      <c r="A21" s="510"/>
      <c r="B21" s="606"/>
      <c r="C21" s="606"/>
      <c r="D21" s="347" t="s">
        <v>43</v>
      </c>
      <c r="E21" s="472"/>
    </row>
    <row r="22" spans="1:5" ht="16.5" customHeight="1">
      <c r="A22" s="361" t="s">
        <v>1585</v>
      </c>
      <c r="B22" s="362">
        <v>118.88042370198595</v>
      </c>
      <c r="C22" s="362">
        <v>124.53054420843905</v>
      </c>
      <c r="D22" s="362">
        <f>C22/B22*100-100</f>
        <v>4.7527762187465186</v>
      </c>
      <c r="E22" s="363" t="s">
        <v>1586</v>
      </c>
    </row>
    <row r="23" spans="1:5" ht="16.5" customHeight="1">
      <c r="A23" s="364" t="s">
        <v>1587</v>
      </c>
      <c r="B23" s="365">
        <v>103.75150470199128</v>
      </c>
      <c r="C23" s="365">
        <v>101.65561963463931</v>
      </c>
      <c r="D23" s="365">
        <f t="shared" ref="D23:D29" si="1">C23/B23*100-100</f>
        <v>-2.020100887569825</v>
      </c>
      <c r="E23" s="366" t="s">
        <v>1588</v>
      </c>
    </row>
    <row r="24" spans="1:5" ht="16.5" customHeight="1">
      <c r="A24" s="364" t="s">
        <v>1545</v>
      </c>
      <c r="B24" s="365">
        <v>90.41443878694902</v>
      </c>
      <c r="C24" s="365">
        <v>85.036433010932058</v>
      </c>
      <c r="D24" s="365">
        <f t="shared" si="1"/>
        <v>-5.9481713852027553</v>
      </c>
      <c r="E24" s="366" t="s">
        <v>1589</v>
      </c>
    </row>
    <row r="25" spans="1:5" ht="16.5" customHeight="1">
      <c r="A25" s="364" t="s">
        <v>1590</v>
      </c>
      <c r="B25" s="365">
        <v>101.56038216681834</v>
      </c>
      <c r="C25" s="365">
        <v>102.69687379934305</v>
      </c>
      <c r="D25" s="365">
        <f t="shared" si="1"/>
        <v>1.1190304804662503</v>
      </c>
      <c r="E25" s="366" t="s">
        <v>1591</v>
      </c>
    </row>
    <row r="26" spans="1:5" ht="16.5" customHeight="1">
      <c r="A26" s="119" t="s">
        <v>1592</v>
      </c>
      <c r="B26" s="365">
        <v>106.06547346257251</v>
      </c>
      <c r="C26" s="365">
        <v>106.93081208557659</v>
      </c>
      <c r="D26" s="365">
        <f t="shared" si="1"/>
        <v>0.81585326002380043</v>
      </c>
      <c r="E26" s="366" t="s">
        <v>1593</v>
      </c>
    </row>
    <row r="27" spans="1:5" ht="16.5" customHeight="1">
      <c r="A27" s="364" t="s">
        <v>1594</v>
      </c>
      <c r="B27" s="365">
        <v>110.48976362686723</v>
      </c>
      <c r="C27" s="365">
        <v>115.72161556474499</v>
      </c>
      <c r="D27" s="365">
        <f t="shared" si="1"/>
        <v>4.7351462851763699</v>
      </c>
      <c r="E27" s="366" t="s">
        <v>1595</v>
      </c>
    </row>
    <row r="28" spans="1:5" ht="16.5" customHeight="1">
      <c r="A28" s="364" t="s">
        <v>1596</v>
      </c>
      <c r="B28" s="365">
        <v>132.23235047406123</v>
      </c>
      <c r="C28" s="365">
        <v>135.07434106489544</v>
      </c>
      <c r="D28" s="365">
        <f t="shared" si="1"/>
        <v>2.1492400162634056</v>
      </c>
      <c r="E28" s="366" t="s">
        <v>1597</v>
      </c>
    </row>
    <row r="29" spans="1:5" ht="16.5" customHeight="1">
      <c r="A29" s="367" t="s">
        <v>1598</v>
      </c>
      <c r="B29" s="368">
        <v>107.61764166426991</v>
      </c>
      <c r="C29" s="368">
        <v>108.61566479933896</v>
      </c>
      <c r="D29" s="368">
        <f t="shared" si="1"/>
        <v>0.9273787453757194</v>
      </c>
      <c r="E29" s="369" t="s">
        <v>2165</v>
      </c>
    </row>
    <row r="30" spans="1:5" ht="23.25" customHeight="1">
      <c r="A30" s="477" t="s">
        <v>2122</v>
      </c>
      <c r="B30" s="477"/>
      <c r="C30" s="477"/>
      <c r="D30" s="597" t="s">
        <v>2133</v>
      </c>
      <c r="E30" s="597"/>
    </row>
    <row r="31" spans="1:5" ht="16.5" customHeight="1">
      <c r="A31" s="478"/>
      <c r="B31" s="478"/>
      <c r="C31" s="478"/>
      <c r="D31" s="598"/>
      <c r="E31" s="598"/>
    </row>
  </sheetData>
  <mergeCells count="19">
    <mergeCell ref="A30:C31"/>
    <mergeCell ref="D30:E31"/>
    <mergeCell ref="A13:C14"/>
    <mergeCell ref="D13:E14"/>
    <mergeCell ref="A16:E16"/>
    <mergeCell ref="A17:E17"/>
    <mergeCell ref="A18:E18"/>
    <mergeCell ref="A20:A21"/>
    <mergeCell ref="B20:B21"/>
    <mergeCell ref="C20:C21"/>
    <mergeCell ref="E20:E21"/>
    <mergeCell ref="A1:E1"/>
    <mergeCell ref="A2:E2"/>
    <mergeCell ref="A3:E3"/>
    <mergeCell ref="A4:E4"/>
    <mergeCell ref="A5:A6"/>
    <mergeCell ref="B5:B6"/>
    <mergeCell ref="C5:C6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3" orientation="landscape" useFirstPageNumber="1" r:id="rId1"/>
  <headerFooter alignWithMargins="0">
    <oddHeader>&amp;L&amp;8PCBS: Prices and Price Indices Annual Bulletin, 2017&amp;R&amp;1&amp;K00+000ء&amp;10&amp;K000000 &amp;8PCBS: الأسعار والأرقام القياسية النشرة السنوية، 2017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K23"/>
  <sheetViews>
    <sheetView rightToLeft="1" view="pageBreakPreview" zoomScaleNormal="100" zoomScaleSheetLayoutView="100" workbookViewId="0">
      <selection sqref="A1:E23"/>
    </sheetView>
  </sheetViews>
  <sheetFormatPr defaultRowHeight="16.5" customHeight="1"/>
  <cols>
    <col min="1" max="1" width="33.28515625" style="281" customWidth="1"/>
    <col min="2" max="2" width="17.42578125" style="354" customWidth="1"/>
    <col min="3" max="3" width="17.42578125" style="281" customWidth="1"/>
    <col min="4" max="4" width="21.140625" style="282" customWidth="1"/>
    <col min="5" max="5" width="47.5703125" style="282" customWidth="1"/>
    <col min="6" max="6" width="11.140625" style="282" customWidth="1"/>
    <col min="7" max="7" width="8.140625" style="282" bestFit="1" customWidth="1"/>
    <col min="8" max="8" width="11.85546875" style="282" bestFit="1" customWidth="1"/>
    <col min="9" max="9" width="10.85546875" style="282" customWidth="1"/>
    <col min="10" max="10" width="8.140625" style="282" bestFit="1" customWidth="1"/>
    <col min="11" max="11" width="33.7109375" style="282" customWidth="1"/>
    <col min="12" max="12" width="7.85546875" style="263" customWidth="1"/>
    <col min="13" max="16384" width="9.140625" style="263"/>
  </cols>
  <sheetData>
    <row r="1" spans="1:11" ht="20.25" customHeight="1">
      <c r="A1" s="462" t="s">
        <v>2094</v>
      </c>
      <c r="B1" s="462"/>
      <c r="C1" s="462"/>
      <c r="D1" s="462"/>
      <c r="E1" s="462"/>
    </row>
    <row r="2" spans="1:11" ht="20.25" customHeight="1">
      <c r="A2" s="463" t="s">
        <v>2162</v>
      </c>
      <c r="B2" s="599"/>
      <c r="C2" s="599"/>
      <c r="D2" s="599"/>
      <c r="E2" s="599"/>
    </row>
    <row r="3" spans="1:11" ht="18.95" customHeight="1">
      <c r="A3" s="463" t="s">
        <v>1582</v>
      </c>
      <c r="B3" s="599"/>
      <c r="C3" s="599"/>
      <c r="D3" s="599"/>
      <c r="E3" s="599"/>
    </row>
    <row r="4" spans="1:11" ht="5.0999999999999996" customHeight="1">
      <c r="A4" s="344"/>
      <c r="B4" s="345"/>
      <c r="C4" s="345"/>
      <c r="D4" s="345"/>
      <c r="E4" s="345"/>
    </row>
    <row r="5" spans="1:11" ht="18" customHeight="1">
      <c r="A5" s="509" t="s">
        <v>1541</v>
      </c>
      <c r="B5" s="600">
        <v>2016</v>
      </c>
      <c r="C5" s="600">
        <v>2017</v>
      </c>
      <c r="D5" s="346" t="s">
        <v>41</v>
      </c>
      <c r="E5" s="498" t="s">
        <v>1505</v>
      </c>
    </row>
    <row r="6" spans="1:11" ht="18" customHeight="1">
      <c r="A6" s="510"/>
      <c r="B6" s="606"/>
      <c r="C6" s="606"/>
      <c r="D6" s="347" t="s">
        <v>43</v>
      </c>
      <c r="E6" s="472"/>
    </row>
    <row r="7" spans="1:11" ht="18" customHeight="1">
      <c r="A7" s="370" t="s">
        <v>1599</v>
      </c>
      <c r="B7" s="371">
        <v>102.32695643869259</v>
      </c>
      <c r="C7" s="371">
        <v>105.24293079793701</v>
      </c>
      <c r="D7" s="371">
        <f>C7/B7*100-100</f>
        <v>2.8496639211501105</v>
      </c>
      <c r="E7" s="372" t="s">
        <v>1600</v>
      </c>
    </row>
    <row r="8" spans="1:11" ht="18" customHeight="1">
      <c r="A8" s="364" t="s">
        <v>1585</v>
      </c>
      <c r="B8" s="365">
        <v>118.88042370198595</v>
      </c>
      <c r="C8" s="365">
        <v>124.5305442084391</v>
      </c>
      <c r="D8" s="365">
        <f t="shared" ref="D8:D21" si="0">C8/B8*100-100</f>
        <v>4.7527762187465612</v>
      </c>
      <c r="E8" s="366" t="s">
        <v>1586</v>
      </c>
    </row>
    <row r="9" spans="1:11" ht="18" customHeight="1">
      <c r="A9" s="364" t="s">
        <v>1601</v>
      </c>
      <c r="B9" s="365">
        <v>106.3405233138658</v>
      </c>
      <c r="C9" s="365">
        <v>104.82964160951282</v>
      </c>
      <c r="D9" s="365">
        <f t="shared" si="0"/>
        <v>-1.4207958144926494</v>
      </c>
      <c r="E9" s="366" t="s">
        <v>1602</v>
      </c>
    </row>
    <row r="10" spans="1:11" ht="18" customHeight="1">
      <c r="A10" s="364" t="s">
        <v>1603</v>
      </c>
      <c r="B10" s="365">
        <v>87.711082758155115</v>
      </c>
      <c r="C10" s="365">
        <v>95.918677358442437</v>
      </c>
      <c r="D10" s="365">
        <f t="shared" si="0"/>
        <v>9.3575342387666609</v>
      </c>
      <c r="E10" s="366" t="s">
        <v>1604</v>
      </c>
    </row>
    <row r="11" spans="1:11" ht="18" customHeight="1">
      <c r="A11" s="119" t="s">
        <v>1605</v>
      </c>
      <c r="B11" s="365">
        <v>115.62472105437308</v>
      </c>
      <c r="C11" s="365">
        <v>119.35429981466268</v>
      </c>
      <c r="D11" s="365">
        <f t="shared" si="0"/>
        <v>3.2255894122639575</v>
      </c>
      <c r="E11" s="366" t="s">
        <v>1606</v>
      </c>
    </row>
    <row r="12" spans="1:11" ht="18" customHeight="1">
      <c r="A12" s="364" t="s">
        <v>1607</v>
      </c>
      <c r="B12" s="365">
        <v>107.23943930996391</v>
      </c>
      <c r="C12" s="365">
        <v>107.1064897652963</v>
      </c>
      <c r="D12" s="365">
        <f t="shared" si="0"/>
        <v>-0.12397448692671276</v>
      </c>
      <c r="E12" s="366" t="s">
        <v>1608</v>
      </c>
    </row>
    <row r="13" spans="1:11" ht="18" customHeight="1">
      <c r="A13" s="364" t="s">
        <v>1609</v>
      </c>
      <c r="B13" s="365">
        <v>110.48976362686723</v>
      </c>
      <c r="C13" s="365">
        <v>115.72161556474499</v>
      </c>
      <c r="D13" s="365">
        <f t="shared" si="0"/>
        <v>4.7351462851763699</v>
      </c>
      <c r="E13" s="366" t="s">
        <v>1595</v>
      </c>
    </row>
    <row r="14" spans="1:11" s="343" customFormat="1" ht="18" customHeight="1">
      <c r="A14" s="373" t="s">
        <v>1610</v>
      </c>
      <c r="B14" s="374">
        <v>114.06328951908704</v>
      </c>
      <c r="C14" s="374">
        <v>114.96084916512613</v>
      </c>
      <c r="D14" s="374">
        <f t="shared" si="0"/>
        <v>0.78689616073970114</v>
      </c>
      <c r="E14" s="375" t="s">
        <v>1611</v>
      </c>
      <c r="F14" s="376"/>
      <c r="G14" s="376"/>
      <c r="H14" s="376"/>
      <c r="I14" s="376"/>
      <c r="J14" s="376"/>
      <c r="K14" s="376"/>
    </row>
    <row r="15" spans="1:11" ht="18" customHeight="1">
      <c r="A15" s="364" t="s">
        <v>1585</v>
      </c>
      <c r="B15" s="365">
        <v>118.88042370198598</v>
      </c>
      <c r="C15" s="365">
        <v>124.53054420843905</v>
      </c>
      <c r="D15" s="365">
        <f t="shared" si="0"/>
        <v>4.7527762187465044</v>
      </c>
      <c r="E15" s="366" t="s">
        <v>1586</v>
      </c>
    </row>
    <row r="16" spans="1:11" ht="18" customHeight="1">
      <c r="A16" s="364" t="s">
        <v>1587</v>
      </c>
      <c r="B16" s="365">
        <v>103.75150470199128</v>
      </c>
      <c r="C16" s="365">
        <v>101.65561963463931</v>
      </c>
      <c r="D16" s="365">
        <f t="shared" si="0"/>
        <v>-2.020100887569825</v>
      </c>
      <c r="E16" s="366" t="s">
        <v>1612</v>
      </c>
    </row>
    <row r="17" spans="1:11" ht="18" customHeight="1">
      <c r="A17" s="364" t="s">
        <v>1545</v>
      </c>
      <c r="B17" s="365">
        <v>90.41443878694902</v>
      </c>
      <c r="C17" s="365">
        <v>85.036433010932058</v>
      </c>
      <c r="D17" s="365">
        <f t="shared" si="0"/>
        <v>-5.9481713852027553</v>
      </c>
      <c r="E17" s="366" t="s">
        <v>1589</v>
      </c>
    </row>
    <row r="18" spans="1:11" ht="18" customHeight="1">
      <c r="A18" s="364" t="s">
        <v>1613</v>
      </c>
      <c r="B18" s="365">
        <v>120.37477480259848</v>
      </c>
      <c r="C18" s="365">
        <v>122.01556937253629</v>
      </c>
      <c r="D18" s="365">
        <f t="shared" si="0"/>
        <v>1.3630717670114194</v>
      </c>
      <c r="E18" s="366" t="s">
        <v>1614</v>
      </c>
    </row>
    <row r="19" spans="1:11" ht="18" customHeight="1">
      <c r="A19" s="364" t="s">
        <v>1594</v>
      </c>
      <c r="B19" s="365">
        <v>110.48976362686723</v>
      </c>
      <c r="C19" s="365">
        <v>115.72161556474499</v>
      </c>
      <c r="D19" s="365">
        <f t="shared" si="0"/>
        <v>4.7351462851763699</v>
      </c>
      <c r="E19" s="366" t="s">
        <v>1595</v>
      </c>
    </row>
    <row r="20" spans="1:11" ht="18" customHeight="1">
      <c r="A20" s="364" t="s">
        <v>1596</v>
      </c>
      <c r="B20" s="365">
        <v>125.04671928138845</v>
      </c>
      <c r="C20" s="365">
        <v>127.73427341120852</v>
      </c>
      <c r="D20" s="365">
        <f t="shared" si="0"/>
        <v>2.1492400162633345</v>
      </c>
      <c r="E20" s="366" t="s">
        <v>1597</v>
      </c>
    </row>
    <row r="21" spans="1:11" s="343" customFormat="1" ht="18" customHeight="1">
      <c r="A21" s="367" t="s">
        <v>1615</v>
      </c>
      <c r="B21" s="368">
        <v>110.39568543146375</v>
      </c>
      <c r="C21" s="368">
        <v>111.92399967537955</v>
      </c>
      <c r="D21" s="368">
        <f t="shared" si="0"/>
        <v>1.3843967161783866</v>
      </c>
      <c r="E21" s="369" t="s">
        <v>2166</v>
      </c>
      <c r="F21" s="376"/>
      <c r="G21" s="376"/>
      <c r="H21" s="376"/>
      <c r="I21" s="376"/>
      <c r="J21" s="376"/>
      <c r="K21" s="376"/>
    </row>
    <row r="22" spans="1:11" ht="18" customHeight="1">
      <c r="A22" s="477" t="s">
        <v>2122</v>
      </c>
      <c r="B22" s="477"/>
      <c r="C22" s="477"/>
      <c r="D22" s="597" t="s">
        <v>2133</v>
      </c>
      <c r="E22" s="597"/>
    </row>
    <row r="23" spans="1:11" ht="18" customHeight="1">
      <c r="A23" s="478"/>
      <c r="B23" s="478"/>
      <c r="C23" s="478"/>
      <c r="D23" s="598"/>
      <c r="E23" s="598"/>
    </row>
  </sheetData>
  <mergeCells count="9">
    <mergeCell ref="A22:C23"/>
    <mergeCell ref="D22:E23"/>
    <mergeCell ref="A1:E1"/>
    <mergeCell ref="A2:E2"/>
    <mergeCell ref="A3:E3"/>
    <mergeCell ref="A5:A6"/>
    <mergeCell ref="B5:B6"/>
    <mergeCell ref="C5:C6"/>
    <mergeCell ref="E5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4" orientation="landscape" useFirstPageNumber="1" r:id="rId1"/>
  <headerFooter alignWithMargins="0">
    <oddHeader>&amp;L&amp;8PCBS: Prices and Price Indices Annual Bulletin, 2017&amp;R&amp;1&amp;K00+000ء&amp;10&amp;K000000 &amp;8PCBS: الأسعار والأرقام القياسية النشرة السنوية، 2017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O27"/>
  <sheetViews>
    <sheetView rightToLeft="1" view="pageBreakPreview" topLeftCell="A10" zoomScaleNormal="100" zoomScaleSheetLayoutView="100" workbookViewId="0">
      <selection sqref="A1:O27"/>
    </sheetView>
  </sheetViews>
  <sheetFormatPr defaultRowHeight="12.75"/>
  <cols>
    <col min="1" max="1" width="11.28515625" style="1" customWidth="1"/>
    <col min="2" max="2" width="11.5703125" style="2" customWidth="1"/>
    <col min="3" max="3" width="9.42578125" customWidth="1"/>
    <col min="4" max="4" width="8.7109375" customWidth="1"/>
    <col min="5" max="5" width="8.5703125" customWidth="1"/>
    <col min="6" max="6" width="7.8554687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2.7109375" customWidth="1"/>
  </cols>
  <sheetData>
    <row r="1" spans="1:15" ht="19.899999999999999" customHeight="1">
      <c r="A1" s="462" t="s">
        <v>2095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</row>
    <row r="2" spans="1:15" ht="19.899999999999999" customHeight="1">
      <c r="A2" s="463" t="s">
        <v>2096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ht="19.899999999999999" customHeight="1">
      <c r="A3" s="463" t="s">
        <v>2106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</row>
    <row r="4" spans="1:15" ht="4.9000000000000004" customHeight="1">
      <c r="A4" s="474"/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</row>
    <row r="5" spans="1:15" ht="18" customHeight="1">
      <c r="A5" s="464" t="s">
        <v>21</v>
      </c>
      <c r="B5" s="34" t="s">
        <v>0</v>
      </c>
      <c r="C5" s="467" t="s">
        <v>24</v>
      </c>
      <c r="D5" s="468"/>
      <c r="E5" s="468"/>
      <c r="F5" s="468"/>
      <c r="G5" s="468"/>
      <c r="H5" s="468"/>
      <c r="I5" s="469" t="s">
        <v>23</v>
      </c>
      <c r="J5" s="469"/>
      <c r="K5" s="469"/>
      <c r="L5" s="469"/>
      <c r="M5" s="469"/>
      <c r="N5" s="470"/>
      <c r="O5" s="471" t="s">
        <v>20</v>
      </c>
    </row>
    <row r="6" spans="1:15" ht="18" customHeight="1">
      <c r="A6" s="465"/>
      <c r="B6" s="481" t="s">
        <v>22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27</v>
      </c>
      <c r="H6" s="35" t="s">
        <v>5</v>
      </c>
      <c r="I6" s="35" t="s">
        <v>6</v>
      </c>
      <c r="J6" s="35" t="s">
        <v>28</v>
      </c>
      <c r="K6" s="35" t="s">
        <v>29</v>
      </c>
      <c r="L6" s="35" t="s">
        <v>30</v>
      </c>
      <c r="M6" s="35" t="s">
        <v>7</v>
      </c>
      <c r="N6" s="35" t="s">
        <v>31</v>
      </c>
      <c r="O6" s="472"/>
    </row>
    <row r="7" spans="1:15" ht="18" customHeight="1">
      <c r="A7" s="466"/>
      <c r="B7" s="482"/>
      <c r="C7" s="36" t="s">
        <v>8</v>
      </c>
      <c r="D7" s="36" t="s">
        <v>10</v>
      </c>
      <c r="E7" s="36" t="s">
        <v>9</v>
      </c>
      <c r="F7" s="36" t="s">
        <v>11</v>
      </c>
      <c r="G7" s="36" t="s">
        <v>12</v>
      </c>
      <c r="H7" s="36" t="s">
        <v>13</v>
      </c>
      <c r="I7" s="36" t="s">
        <v>14</v>
      </c>
      <c r="J7" s="36" t="s">
        <v>15</v>
      </c>
      <c r="K7" s="36" t="s">
        <v>16</v>
      </c>
      <c r="L7" s="36" t="s">
        <v>17</v>
      </c>
      <c r="M7" s="36" t="s">
        <v>18</v>
      </c>
      <c r="N7" s="36" t="s">
        <v>19</v>
      </c>
      <c r="O7" s="473"/>
    </row>
    <row r="8" spans="1:15" ht="18" customHeight="1">
      <c r="A8" s="401"/>
      <c r="B8" s="589" t="s">
        <v>1610</v>
      </c>
      <c r="C8" s="590"/>
      <c r="D8" s="590"/>
      <c r="E8" s="590"/>
      <c r="F8" s="590"/>
      <c r="G8" s="590"/>
      <c r="H8" s="590"/>
      <c r="I8" s="591" t="s">
        <v>1798</v>
      </c>
      <c r="J8" s="591"/>
      <c r="K8" s="591"/>
      <c r="L8" s="591"/>
      <c r="M8" s="591"/>
      <c r="N8" s="592"/>
      <c r="O8" s="402"/>
    </row>
    <row r="9" spans="1:15" ht="18" customHeight="1">
      <c r="A9" s="8">
        <v>2010</v>
      </c>
      <c r="B9" s="29">
        <f t="shared" ref="B9:B14" si="0">AVERAGE(C9:N9)</f>
        <v>102.77905863552068</v>
      </c>
      <c r="C9" s="21">
        <v>100</v>
      </c>
      <c r="D9" s="21">
        <v>100.0445562307298</v>
      </c>
      <c r="E9" s="21">
        <v>101.08210370659896</v>
      </c>
      <c r="F9" s="21">
        <v>103.87977230417505</v>
      </c>
      <c r="G9" s="21">
        <v>104.12434765564289</v>
      </c>
      <c r="H9" s="21">
        <v>103.19864945543293</v>
      </c>
      <c r="I9" s="21">
        <v>103.04272914048788</v>
      </c>
      <c r="J9" s="21">
        <v>103.32655332499888</v>
      </c>
      <c r="K9" s="21">
        <v>103.14923445968455</v>
      </c>
      <c r="L9" s="21">
        <v>103.46692824189618</v>
      </c>
      <c r="M9" s="21">
        <v>103.67671263764937</v>
      </c>
      <c r="N9" s="22">
        <v>104.35711646895186</v>
      </c>
      <c r="O9" s="14">
        <v>2010</v>
      </c>
    </row>
    <row r="10" spans="1:15" ht="18" customHeight="1">
      <c r="A10" s="8">
        <v>2011</v>
      </c>
      <c r="B10" s="29">
        <f t="shared" si="0"/>
        <v>106.73664231510715</v>
      </c>
      <c r="C10" s="21">
        <v>105.37652537593505</v>
      </c>
      <c r="D10" s="21">
        <v>105.54676907153099</v>
      </c>
      <c r="E10" s="21">
        <v>105.7141925674681</v>
      </c>
      <c r="F10" s="21">
        <v>106.0019689199848</v>
      </c>
      <c r="G10" s="21">
        <v>106.20316239209811</v>
      </c>
      <c r="H10" s="21">
        <v>107.11295687535534</v>
      </c>
      <c r="I10" s="21">
        <v>107.2246641143203</v>
      </c>
      <c r="J10" s="21">
        <v>107.01589900050374</v>
      </c>
      <c r="K10" s="21">
        <v>107.59579756915271</v>
      </c>
      <c r="L10" s="21">
        <v>107.76580734790679</v>
      </c>
      <c r="M10" s="21">
        <v>107.62937987970689</v>
      </c>
      <c r="N10" s="22">
        <v>107.65258466732293</v>
      </c>
      <c r="O10" s="14">
        <v>2011</v>
      </c>
    </row>
    <row r="11" spans="1:15" ht="18" customHeight="1">
      <c r="A11" s="8">
        <v>2012</v>
      </c>
      <c r="B11" s="29">
        <f t="shared" si="0"/>
        <v>109.23024810172001</v>
      </c>
      <c r="C11" s="21">
        <v>107.86986816810307</v>
      </c>
      <c r="D11" s="21">
        <v>108.53668304066173</v>
      </c>
      <c r="E11" s="21">
        <v>108.87998424778462</v>
      </c>
      <c r="F11" s="21">
        <v>108.84761010154506</v>
      </c>
      <c r="G11" s="21">
        <v>109.27840821679439</v>
      </c>
      <c r="H11" s="21">
        <v>108.84178245615786</v>
      </c>
      <c r="I11" s="21">
        <v>108.8194598457287</v>
      </c>
      <c r="J11" s="21">
        <v>109.55990585689695</v>
      </c>
      <c r="K11" s="21">
        <v>110.3564112648463</v>
      </c>
      <c r="L11" s="21">
        <v>109.88733147614423</v>
      </c>
      <c r="M11" s="21">
        <v>109.88733147614423</v>
      </c>
      <c r="N11" s="22">
        <v>109.99820106983299</v>
      </c>
      <c r="O11" s="14">
        <v>2012</v>
      </c>
    </row>
    <row r="12" spans="1:15" ht="18" customHeight="1">
      <c r="A12" s="8">
        <v>2013</v>
      </c>
      <c r="B12" s="29">
        <f t="shared" si="0"/>
        <v>110.41339813815277</v>
      </c>
      <c r="C12" s="21">
        <v>109.76937540113566</v>
      </c>
      <c r="D12" s="21">
        <v>110.33800936462654</v>
      </c>
      <c r="E12" s="21">
        <v>110.63162674347305</v>
      </c>
      <c r="F12" s="21">
        <v>110.59077758520536</v>
      </c>
      <c r="G12" s="21">
        <v>110.09436733309968</v>
      </c>
      <c r="H12" s="21">
        <v>110.14201756922216</v>
      </c>
      <c r="I12" s="21">
        <v>110.0875649742526</v>
      </c>
      <c r="J12" s="21">
        <v>110.44243929250278</v>
      </c>
      <c r="K12" s="21">
        <v>110.86348331454533</v>
      </c>
      <c r="L12" s="21">
        <v>110.61002796369063</v>
      </c>
      <c r="M12" s="21">
        <v>110.65032254773119</v>
      </c>
      <c r="N12" s="22">
        <v>110.74076556834855</v>
      </c>
      <c r="O12" s="14">
        <v>2013</v>
      </c>
    </row>
    <row r="13" spans="1:15" ht="18" customHeight="1">
      <c r="A13" s="8">
        <v>2014</v>
      </c>
      <c r="B13" s="29">
        <f t="shared" si="0"/>
        <v>112.02369864918819</v>
      </c>
      <c r="C13" s="21">
        <v>110.8384831391014</v>
      </c>
      <c r="D13" s="21">
        <v>111.55913259933182</v>
      </c>
      <c r="E13" s="21">
        <v>111.90289879417244</v>
      </c>
      <c r="F13" s="21">
        <v>112.25014569750479</v>
      </c>
      <c r="G13" s="21">
        <v>111.87135639628745</v>
      </c>
      <c r="H13" s="21">
        <v>112.18527459774768</v>
      </c>
      <c r="I13" s="21">
        <v>112.08331525318363</v>
      </c>
      <c r="J13" s="21">
        <v>111.95607185214632</v>
      </c>
      <c r="K13" s="21">
        <v>112.6276288490071</v>
      </c>
      <c r="L13" s="21">
        <v>112.60885022808152</v>
      </c>
      <c r="M13" s="21">
        <v>112.20314402322188</v>
      </c>
      <c r="N13" s="22">
        <v>112.1980823604721</v>
      </c>
      <c r="O13" s="14">
        <v>2014</v>
      </c>
    </row>
    <row r="14" spans="1:15" ht="18" customHeight="1">
      <c r="A14" s="8">
        <v>2015</v>
      </c>
      <c r="B14" s="29">
        <f t="shared" si="0"/>
        <v>109.65478117558182</v>
      </c>
      <c r="C14" s="21">
        <v>110.53136455565787</v>
      </c>
      <c r="D14" s="21">
        <v>109.386194570233</v>
      </c>
      <c r="E14" s="21">
        <v>110.21351438999714</v>
      </c>
      <c r="F14" s="21">
        <v>109.69580489199757</v>
      </c>
      <c r="G14" s="21">
        <v>109.9134927834846</v>
      </c>
      <c r="H14" s="21">
        <v>110.05146604881014</v>
      </c>
      <c r="I14" s="21">
        <v>109.97792549951055</v>
      </c>
      <c r="J14" s="21">
        <v>109.03740177686329</v>
      </c>
      <c r="K14" s="21">
        <v>109.03575816368318</v>
      </c>
      <c r="L14" s="21">
        <v>109.38544589595803</v>
      </c>
      <c r="M14" s="21">
        <v>109.2126965330108</v>
      </c>
      <c r="N14" s="22">
        <v>109.41630899777563</v>
      </c>
      <c r="O14" s="14">
        <v>2015</v>
      </c>
    </row>
    <row r="15" spans="1:15" ht="18" customHeight="1">
      <c r="A15" s="8">
        <v>2016</v>
      </c>
      <c r="B15" s="29">
        <f>AVERAGE(C15:N15)</f>
        <v>110.39568543146375</v>
      </c>
      <c r="C15" s="21">
        <v>109.14268504681721</v>
      </c>
      <c r="D15" s="21">
        <v>108.54038883796028</v>
      </c>
      <c r="E15" s="21">
        <v>109.74692185991802</v>
      </c>
      <c r="F15" s="21">
        <v>110.59319266216224</v>
      </c>
      <c r="G15" s="21">
        <v>111.89361672182388</v>
      </c>
      <c r="H15" s="21">
        <v>111.31480251099856</v>
      </c>
      <c r="I15" s="21">
        <v>110.64860310985097</v>
      </c>
      <c r="J15" s="21">
        <v>110.01381996260341</v>
      </c>
      <c r="K15" s="21">
        <v>110.25304001390195</v>
      </c>
      <c r="L15" s="21">
        <v>110.13872591236995</v>
      </c>
      <c r="M15" s="21">
        <v>110.97653897424215</v>
      </c>
      <c r="N15" s="22">
        <v>111.48588956491655</v>
      </c>
      <c r="O15" s="14">
        <v>2016</v>
      </c>
    </row>
    <row r="16" spans="1:15" ht="18" customHeight="1">
      <c r="A16" s="10">
        <v>2017</v>
      </c>
      <c r="B16" s="29">
        <f>AVERAGE(C16:N16)</f>
        <v>111.92399967537955</v>
      </c>
      <c r="C16" s="21">
        <v>111.80221275753304</v>
      </c>
      <c r="D16" s="21">
        <v>111.53733193501594</v>
      </c>
      <c r="E16" s="21">
        <v>111.61275142464594</v>
      </c>
      <c r="F16" s="21">
        <v>111.09137882240117</v>
      </c>
      <c r="G16" s="21">
        <v>110.98877482514388</v>
      </c>
      <c r="H16" s="21">
        <v>111.33072647682636</v>
      </c>
      <c r="I16" s="21">
        <v>111.50099755047752</v>
      </c>
      <c r="J16" s="21">
        <v>111.98362539351362</v>
      </c>
      <c r="K16" s="21">
        <v>112.18236327807762</v>
      </c>
      <c r="L16" s="21">
        <v>112.89151495795133</v>
      </c>
      <c r="M16" s="21">
        <v>112.78083640392549</v>
      </c>
      <c r="N16" s="22">
        <v>113.38548227904248</v>
      </c>
      <c r="O16" s="438">
        <v>2017</v>
      </c>
    </row>
    <row r="17" spans="1:15" ht="18" customHeight="1">
      <c r="A17" s="403"/>
      <c r="B17" s="593" t="s">
        <v>1799</v>
      </c>
      <c r="C17" s="594"/>
      <c r="D17" s="594"/>
      <c r="E17" s="594"/>
      <c r="F17" s="594"/>
      <c r="G17" s="594"/>
      <c r="H17" s="594"/>
      <c r="I17" s="595" t="s">
        <v>1800</v>
      </c>
      <c r="J17" s="595"/>
      <c r="K17" s="595"/>
      <c r="L17" s="595"/>
      <c r="M17" s="595"/>
      <c r="N17" s="596"/>
      <c r="O17" s="404"/>
    </row>
    <row r="18" spans="1:15" ht="18" customHeight="1">
      <c r="A18" s="8">
        <v>2010</v>
      </c>
      <c r="B18" s="29">
        <f t="shared" ref="B18:B23" si="1">AVERAGE(C18:N18)</f>
        <v>102.00229085242161</v>
      </c>
      <c r="C18" s="21">
        <v>100</v>
      </c>
      <c r="D18" s="21">
        <v>100.10185342639348</v>
      </c>
      <c r="E18" s="21">
        <v>100.92311146245973</v>
      </c>
      <c r="F18" s="21">
        <v>102.1991846978335</v>
      </c>
      <c r="G18" s="21">
        <v>102.56814268764576</v>
      </c>
      <c r="H18" s="21">
        <v>102.08504582138755</v>
      </c>
      <c r="I18" s="21">
        <v>102.51408633472468</v>
      </c>
      <c r="J18" s="21">
        <v>102.7575134360753</v>
      </c>
      <c r="K18" s="21">
        <v>103.00994361694781</v>
      </c>
      <c r="L18" s="21">
        <v>102.67628499352634</v>
      </c>
      <c r="M18" s="21">
        <v>102.5727189722674</v>
      </c>
      <c r="N18" s="22">
        <v>102.6196047797979</v>
      </c>
      <c r="O18" s="14">
        <v>2010</v>
      </c>
    </row>
    <row r="19" spans="1:15" ht="18" customHeight="1">
      <c r="A19" s="8">
        <v>2011</v>
      </c>
      <c r="B19" s="29">
        <f t="shared" si="1"/>
        <v>103.55104245023513</v>
      </c>
      <c r="C19" s="21">
        <v>102.82475763410707</v>
      </c>
      <c r="D19" s="21">
        <v>103.00692388178059</v>
      </c>
      <c r="E19" s="21">
        <v>103.20430606872227</v>
      </c>
      <c r="F19" s="21">
        <v>103.43935094766061</v>
      </c>
      <c r="G19" s="21">
        <v>103.51663209200741</v>
      </c>
      <c r="H19" s="21">
        <v>103.70117936816894</v>
      </c>
      <c r="I19" s="21">
        <v>103.77955890317729</v>
      </c>
      <c r="J19" s="21">
        <v>103.61070621415875</v>
      </c>
      <c r="K19" s="21">
        <v>103.8010884882043</v>
      </c>
      <c r="L19" s="21">
        <v>103.80791174005718</v>
      </c>
      <c r="M19" s="21">
        <v>103.99570088758499</v>
      </c>
      <c r="N19" s="22">
        <v>103.92439317719231</v>
      </c>
      <c r="O19" s="14">
        <v>2011</v>
      </c>
    </row>
    <row r="20" spans="1:15" ht="18" customHeight="1">
      <c r="A20" s="8">
        <v>2012</v>
      </c>
      <c r="B20" s="29">
        <f t="shared" si="1"/>
        <v>104.80815210735966</v>
      </c>
      <c r="C20" s="21">
        <v>103.83491814668869</v>
      </c>
      <c r="D20" s="21">
        <v>104.27205795359544</v>
      </c>
      <c r="E20" s="21">
        <v>104.48100145476846</v>
      </c>
      <c r="F20" s="21">
        <v>104.39738444798334</v>
      </c>
      <c r="G20" s="21">
        <v>104.49828743891887</v>
      </c>
      <c r="H20" s="21">
        <v>104.49681761624052</v>
      </c>
      <c r="I20" s="21">
        <v>104.4268185494893</v>
      </c>
      <c r="J20" s="21">
        <v>104.8938912476105</v>
      </c>
      <c r="K20" s="21">
        <v>105.5633703352063</v>
      </c>
      <c r="L20" s="21">
        <v>105.50327445289874</v>
      </c>
      <c r="M20" s="21">
        <v>105.50327445289874</v>
      </c>
      <c r="N20" s="22">
        <v>105.82672919201684</v>
      </c>
      <c r="O20" s="14">
        <v>2012</v>
      </c>
    </row>
    <row r="21" spans="1:15" ht="18" customHeight="1">
      <c r="A21" s="8">
        <v>2013</v>
      </c>
      <c r="B21" s="29">
        <f t="shared" si="1"/>
        <v>107.12426539632814</v>
      </c>
      <c r="C21" s="21">
        <v>106.16512934761369</v>
      </c>
      <c r="D21" s="21">
        <v>106.75981463594272</v>
      </c>
      <c r="E21" s="21">
        <v>107.34920317459338</v>
      </c>
      <c r="F21" s="21">
        <v>107.23929312120084</v>
      </c>
      <c r="G21" s="21">
        <v>106.69972840330479</v>
      </c>
      <c r="H21" s="21">
        <v>106.96971881594618</v>
      </c>
      <c r="I21" s="21">
        <v>107.11109948515686</v>
      </c>
      <c r="J21" s="21">
        <v>107.04103645841124</v>
      </c>
      <c r="K21" s="21">
        <v>107.31923502790842</v>
      </c>
      <c r="L21" s="21">
        <v>107.57119498088123</v>
      </c>
      <c r="M21" s="21">
        <v>107.46001186499662</v>
      </c>
      <c r="N21" s="22">
        <v>107.80571943998164</v>
      </c>
      <c r="O21" s="14">
        <v>2013</v>
      </c>
    </row>
    <row r="22" spans="1:15" ht="18" customHeight="1">
      <c r="A22" s="8">
        <v>2014</v>
      </c>
      <c r="B22" s="29">
        <f t="shared" si="1"/>
        <v>108.16734365226705</v>
      </c>
      <c r="C22" s="21">
        <v>107.50477748878946</v>
      </c>
      <c r="D22" s="21">
        <v>108.33309181751997</v>
      </c>
      <c r="E22" s="21">
        <v>108.23335506749711</v>
      </c>
      <c r="F22" s="21">
        <v>108.43668254408117</v>
      </c>
      <c r="G22" s="21">
        <v>108.1118874445808</v>
      </c>
      <c r="H22" s="21">
        <v>108.27017531828969</v>
      </c>
      <c r="I22" s="21">
        <v>108.3324648588228</v>
      </c>
      <c r="J22" s="21">
        <v>108.00425740984312</v>
      </c>
      <c r="K22" s="21">
        <v>108.35376001884033</v>
      </c>
      <c r="L22" s="21">
        <v>108.34633641332502</v>
      </c>
      <c r="M22" s="21">
        <v>108.00274670876227</v>
      </c>
      <c r="N22" s="22">
        <v>108.07858873685275</v>
      </c>
      <c r="O22" s="14">
        <v>2014</v>
      </c>
    </row>
    <row r="23" spans="1:15" ht="18" customHeight="1">
      <c r="A23" s="8">
        <v>2015</v>
      </c>
      <c r="B23" s="29">
        <f t="shared" si="1"/>
        <v>107.12430000858342</v>
      </c>
      <c r="C23" s="21">
        <v>106.72906896333623</v>
      </c>
      <c r="D23" s="21">
        <v>106.01711685073816</v>
      </c>
      <c r="E23" s="21">
        <v>107.04915043236029</v>
      </c>
      <c r="F23" s="21">
        <v>107.12847801415111</v>
      </c>
      <c r="G23" s="21">
        <v>107.40222718692627</v>
      </c>
      <c r="H23" s="21">
        <v>107.44247588042201</v>
      </c>
      <c r="I23" s="21">
        <v>107.09142477400003</v>
      </c>
      <c r="J23" s="21">
        <v>106.87326799778947</v>
      </c>
      <c r="K23" s="21">
        <v>107.11458423880386</v>
      </c>
      <c r="L23" s="21">
        <v>107.31783335044265</v>
      </c>
      <c r="M23" s="21">
        <v>107.54393859205412</v>
      </c>
      <c r="N23" s="22">
        <v>107.78203382197667</v>
      </c>
      <c r="O23" s="14">
        <v>2015</v>
      </c>
    </row>
    <row r="24" spans="1:15" ht="18" customHeight="1">
      <c r="A24" s="8">
        <v>2016</v>
      </c>
      <c r="B24" s="29">
        <f>AVERAGE(C24:N24)</f>
        <v>107.61764166426991</v>
      </c>
      <c r="C24" s="21">
        <v>107.60358836842212</v>
      </c>
      <c r="D24" s="21">
        <v>107.33077655356743</v>
      </c>
      <c r="E24" s="21">
        <v>106.94846288887108</v>
      </c>
      <c r="F24" s="21">
        <v>106.96931383162811</v>
      </c>
      <c r="G24" s="21">
        <v>107.62470577784161</v>
      </c>
      <c r="H24" s="21">
        <v>107.09133421876702</v>
      </c>
      <c r="I24" s="21">
        <v>107.39088579540565</v>
      </c>
      <c r="J24" s="21">
        <v>107.34984777726164</v>
      </c>
      <c r="K24" s="21">
        <v>108.22224109735967</v>
      </c>
      <c r="L24" s="21">
        <v>108.15845197668474</v>
      </c>
      <c r="M24" s="21">
        <v>108.31711076658901</v>
      </c>
      <c r="N24" s="22">
        <v>108.40498091884095</v>
      </c>
      <c r="O24" s="14">
        <v>2016</v>
      </c>
    </row>
    <row r="25" spans="1:15" ht="18" customHeight="1">
      <c r="A25" s="439">
        <v>2017</v>
      </c>
      <c r="B25" s="29">
        <f>AVERAGE(C25:N25)</f>
        <v>108.61566479933896</v>
      </c>
      <c r="C25" s="21">
        <v>108.18753732661754</v>
      </c>
      <c r="D25" s="21">
        <v>108.16799534841007</v>
      </c>
      <c r="E25" s="21">
        <v>108.3482895704295</v>
      </c>
      <c r="F25" s="21">
        <v>108.39236702940579</v>
      </c>
      <c r="G25" s="21">
        <v>108.12186988891992</v>
      </c>
      <c r="H25" s="21">
        <v>108.75474414589688</v>
      </c>
      <c r="I25" s="21">
        <v>108.78545572320556</v>
      </c>
      <c r="J25" s="21">
        <v>108.86615423520013</v>
      </c>
      <c r="K25" s="21">
        <v>108.57741511932906</v>
      </c>
      <c r="L25" s="21">
        <v>109.12176635839079</v>
      </c>
      <c r="M25" s="21">
        <v>109.01659600392624</v>
      </c>
      <c r="N25" s="22">
        <v>109.04778684233582</v>
      </c>
      <c r="O25" s="33">
        <v>2017</v>
      </c>
    </row>
    <row r="26" spans="1:15" ht="18.600000000000001" customHeight="1">
      <c r="A26" s="477" t="s">
        <v>2122</v>
      </c>
      <c r="B26" s="477"/>
      <c r="C26" s="477"/>
      <c r="D26" s="477"/>
      <c r="E26" s="477"/>
      <c r="F26" s="477"/>
      <c r="G26" s="477"/>
      <c r="H26" s="479" t="s">
        <v>2133</v>
      </c>
      <c r="I26" s="479"/>
      <c r="J26" s="479"/>
      <c r="K26" s="479"/>
      <c r="L26" s="479"/>
      <c r="M26" s="479"/>
      <c r="N26" s="479"/>
      <c r="O26" s="479"/>
    </row>
    <row r="27" spans="1:15" ht="18.95" customHeight="1">
      <c r="A27" s="478"/>
      <c r="B27" s="478"/>
      <c r="C27" s="478"/>
      <c r="D27" s="478"/>
      <c r="E27" s="478"/>
      <c r="F27" s="478"/>
      <c r="G27" s="478"/>
      <c r="H27" s="480"/>
      <c r="I27" s="480"/>
      <c r="J27" s="480"/>
      <c r="K27" s="480"/>
      <c r="L27" s="480"/>
      <c r="M27" s="480"/>
      <c r="N27" s="480"/>
      <c r="O27" s="480"/>
    </row>
  </sheetData>
  <mergeCells count="15">
    <mergeCell ref="A1:O1"/>
    <mergeCell ref="A2:O2"/>
    <mergeCell ref="A3:O3"/>
    <mergeCell ref="A4:O4"/>
    <mergeCell ref="A5:A7"/>
    <mergeCell ref="C5:H5"/>
    <mergeCell ref="I5:N5"/>
    <mergeCell ref="O5:O7"/>
    <mergeCell ref="B6:B7"/>
    <mergeCell ref="B8:H8"/>
    <mergeCell ref="I8:N8"/>
    <mergeCell ref="B17:H17"/>
    <mergeCell ref="I17:N17"/>
    <mergeCell ref="A26:G27"/>
    <mergeCell ref="H26:O2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5" orientation="landscape" useFirstPageNumber="1" r:id="rId1"/>
  <headerFooter alignWithMargins="0">
    <oddHeader>&amp;L&amp;8PCBS: Price and Price Indices Annual Bulletin, 2017&amp;R&amp;1&amp;K00+000ء&amp;8&amp;K000000 PCBS: الأسعار والأرقام القياسية النشرة السنوية، 2017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K29"/>
  <sheetViews>
    <sheetView rightToLeft="1" view="pageBreakPreview" topLeftCell="A4" zoomScaleNormal="100" zoomScaleSheetLayoutView="100" workbookViewId="0">
      <selection sqref="A1:E29"/>
    </sheetView>
  </sheetViews>
  <sheetFormatPr defaultRowHeight="16.5" customHeight="1"/>
  <cols>
    <col min="1" max="1" width="38.7109375" style="281" customWidth="1"/>
    <col min="2" max="2" width="13.42578125" style="354" customWidth="1"/>
    <col min="3" max="3" width="12.28515625" style="281" customWidth="1"/>
    <col min="4" max="4" width="15.28515625" style="282" customWidth="1"/>
    <col min="5" max="5" width="50.7109375" style="282" customWidth="1"/>
    <col min="6" max="6" width="11.140625" style="282" customWidth="1"/>
    <col min="7" max="7" width="8.140625" style="282" bestFit="1" customWidth="1"/>
    <col min="8" max="8" width="11.85546875" style="282" bestFit="1" customWidth="1"/>
    <col min="9" max="9" width="10.85546875" style="282" customWidth="1"/>
    <col min="10" max="10" width="8.140625" style="282" bestFit="1" customWidth="1"/>
    <col min="11" max="11" width="33.7109375" style="282" customWidth="1"/>
    <col min="12" max="12" width="7.85546875" style="263" customWidth="1"/>
    <col min="13" max="16384" width="9.140625" style="263"/>
  </cols>
  <sheetData>
    <row r="1" spans="1:11" ht="19.899999999999999" customHeight="1">
      <c r="A1" s="462" t="s">
        <v>2097</v>
      </c>
      <c r="B1" s="462"/>
      <c r="C1" s="462"/>
      <c r="D1" s="462"/>
      <c r="E1" s="462"/>
    </row>
    <row r="2" spans="1:11" ht="19.899999999999999" customHeight="1">
      <c r="A2" s="607" t="s">
        <v>2163</v>
      </c>
      <c r="B2" s="607"/>
      <c r="C2" s="607"/>
      <c r="D2" s="607"/>
      <c r="E2" s="607"/>
    </row>
    <row r="3" spans="1:11" ht="19.899999999999999" customHeight="1">
      <c r="A3" s="607" t="s">
        <v>1794</v>
      </c>
      <c r="B3" s="607"/>
      <c r="C3" s="607"/>
      <c r="D3" s="607"/>
      <c r="E3" s="607"/>
    </row>
    <row r="4" spans="1:11" ht="5.0999999999999996" customHeight="1">
      <c r="A4" s="377"/>
      <c r="B4" s="378"/>
      <c r="C4" s="378"/>
      <c r="D4" s="378"/>
      <c r="E4" s="377"/>
    </row>
    <row r="5" spans="1:11" ht="16.5" customHeight="1">
      <c r="A5" s="509" t="s">
        <v>1616</v>
      </c>
      <c r="B5" s="608" t="s">
        <v>1766</v>
      </c>
      <c r="C5" s="608" t="s">
        <v>2098</v>
      </c>
      <c r="D5" s="346" t="s">
        <v>41</v>
      </c>
      <c r="E5" s="610" t="s">
        <v>1505</v>
      </c>
    </row>
    <row r="6" spans="1:11" ht="16.5" customHeight="1">
      <c r="A6" s="511"/>
      <c r="B6" s="609"/>
      <c r="C6" s="609"/>
      <c r="D6" s="347" t="s">
        <v>43</v>
      </c>
      <c r="E6" s="610"/>
    </row>
    <row r="7" spans="1:11" s="343" customFormat="1" ht="17.25" customHeight="1">
      <c r="A7" s="395" t="s">
        <v>1324</v>
      </c>
      <c r="B7" s="110">
        <v>113.77528002674923</v>
      </c>
      <c r="C7" s="111">
        <v>126.2145928517356</v>
      </c>
      <c r="D7" s="112">
        <f>C7/B7*100-100</f>
        <v>10.933229803575813</v>
      </c>
      <c r="E7" s="398" t="s">
        <v>1617</v>
      </c>
      <c r="F7" s="376"/>
      <c r="G7" s="376"/>
      <c r="H7" s="376"/>
      <c r="I7" s="376"/>
      <c r="J7" s="376"/>
      <c r="K7" s="376"/>
    </row>
    <row r="8" spans="1:11" s="343" customFormat="1" ht="17.25" customHeight="1">
      <c r="A8" s="396" t="s">
        <v>1326</v>
      </c>
      <c r="B8" s="115">
        <v>107.21448018508821</v>
      </c>
      <c r="C8" s="92">
        <v>110.68774811057152</v>
      </c>
      <c r="D8" s="116">
        <f t="shared" ref="D8:D29" si="0">C8/B8*100-100</f>
        <v>3.2395511497022511</v>
      </c>
      <c r="E8" s="399" t="s">
        <v>1327</v>
      </c>
      <c r="F8" s="376"/>
      <c r="G8" s="376"/>
      <c r="H8" s="376"/>
      <c r="I8" s="376"/>
      <c r="J8" s="376"/>
      <c r="K8" s="376"/>
    </row>
    <row r="9" spans="1:11" ht="17.25" customHeight="1">
      <c r="A9" s="397" t="s">
        <v>1767</v>
      </c>
      <c r="B9" s="29">
        <v>112.509082086665</v>
      </c>
      <c r="C9" s="21">
        <v>120.73413944759672</v>
      </c>
      <c r="D9" s="22">
        <f t="shared" si="0"/>
        <v>7.3105719186260956</v>
      </c>
      <c r="E9" s="400" t="s">
        <v>1785</v>
      </c>
    </row>
    <row r="10" spans="1:11" ht="17.25" customHeight="1">
      <c r="A10" s="397" t="s">
        <v>1768</v>
      </c>
      <c r="B10" s="29">
        <v>113.01580791114704</v>
      </c>
      <c r="C10" s="21">
        <v>115.16659105022993</v>
      </c>
      <c r="D10" s="22">
        <f t="shared" ref="D10:D19" si="1">C10/B10*100-100</f>
        <v>1.9030816828508108</v>
      </c>
      <c r="E10" s="400" t="s">
        <v>1786</v>
      </c>
    </row>
    <row r="11" spans="1:11" ht="17.25" customHeight="1">
      <c r="A11" s="397" t="s">
        <v>1769</v>
      </c>
      <c r="B11" s="29">
        <v>104.47886206375544</v>
      </c>
      <c r="C11" s="21">
        <v>111.96464089551338</v>
      </c>
      <c r="D11" s="22">
        <f t="shared" si="1"/>
        <v>7.164874007902128</v>
      </c>
      <c r="E11" s="400" t="s">
        <v>1618</v>
      </c>
    </row>
    <row r="12" spans="1:11" ht="17.25" customHeight="1">
      <c r="A12" s="397" t="s">
        <v>1770</v>
      </c>
      <c r="B12" s="29">
        <v>72.828852094661158</v>
      </c>
      <c r="C12" s="21">
        <v>68.288324312563105</v>
      </c>
      <c r="D12" s="22">
        <f t="shared" si="1"/>
        <v>-6.234517847674411</v>
      </c>
      <c r="E12" s="400" t="s">
        <v>1619</v>
      </c>
    </row>
    <row r="13" spans="1:11" ht="17.25" customHeight="1">
      <c r="A13" s="397" t="s">
        <v>1771</v>
      </c>
      <c r="B13" s="29">
        <v>95.598762755841634</v>
      </c>
      <c r="C13" s="21">
        <v>99.066405333755284</v>
      </c>
      <c r="D13" s="22">
        <f t="shared" si="1"/>
        <v>3.6272881342303407</v>
      </c>
      <c r="E13" s="400" t="s">
        <v>1360</v>
      </c>
    </row>
    <row r="14" spans="1:11" ht="17.25" customHeight="1">
      <c r="A14" s="397" t="s">
        <v>1772</v>
      </c>
      <c r="B14" s="29">
        <v>110.31024006464393</v>
      </c>
      <c r="C14" s="21">
        <v>114.41536671135977</v>
      </c>
      <c r="D14" s="22">
        <f t="shared" si="1"/>
        <v>3.721437505992327</v>
      </c>
      <c r="E14" s="400" t="s">
        <v>1787</v>
      </c>
    </row>
    <row r="15" spans="1:11" ht="17.25" customHeight="1">
      <c r="A15" s="397" t="s">
        <v>1773</v>
      </c>
      <c r="B15" s="29">
        <v>110.68544655951123</v>
      </c>
      <c r="C15" s="21">
        <v>114.02366484845682</v>
      </c>
      <c r="D15" s="22">
        <f t="shared" si="1"/>
        <v>3.015950509040735</v>
      </c>
      <c r="E15" s="400" t="s">
        <v>1620</v>
      </c>
    </row>
    <row r="16" spans="1:11" ht="17.25" customHeight="1">
      <c r="A16" s="397" t="s">
        <v>1774</v>
      </c>
      <c r="B16" s="29">
        <v>100.60429454034515</v>
      </c>
      <c r="C16" s="21">
        <v>85.375439257058645</v>
      </c>
      <c r="D16" s="22">
        <f t="shared" si="1"/>
        <v>-15.13738091685471</v>
      </c>
      <c r="E16" s="400" t="s">
        <v>1621</v>
      </c>
    </row>
    <row r="17" spans="1:5" ht="17.25" customHeight="1">
      <c r="A17" s="397" t="s">
        <v>1775</v>
      </c>
      <c r="B17" s="29">
        <v>97.662609603647411</v>
      </c>
      <c r="C17" s="21">
        <v>112.05859625659275</v>
      </c>
      <c r="D17" s="22">
        <f t="shared" si="1"/>
        <v>14.740530394763994</v>
      </c>
      <c r="E17" s="400" t="s">
        <v>1788</v>
      </c>
    </row>
    <row r="18" spans="1:5" ht="17.25" customHeight="1">
      <c r="A18" s="397" t="s">
        <v>1776</v>
      </c>
      <c r="B18" s="29">
        <v>65.433724813642357</v>
      </c>
      <c r="C18" s="21">
        <v>55.775757702987399</v>
      </c>
      <c r="D18" s="22">
        <f t="shared" si="1"/>
        <v>-14.759922560057831</v>
      </c>
      <c r="E18" s="400" t="s">
        <v>1622</v>
      </c>
    </row>
    <row r="19" spans="1:5" ht="17.25" customHeight="1">
      <c r="A19" s="397" t="s">
        <v>1777</v>
      </c>
      <c r="B19" s="29">
        <v>125.9474429616174</v>
      </c>
      <c r="C19" s="21">
        <v>128.69027157844846</v>
      </c>
      <c r="D19" s="22">
        <f t="shared" si="1"/>
        <v>2.1777564929737849</v>
      </c>
      <c r="E19" s="400" t="s">
        <v>1793</v>
      </c>
    </row>
    <row r="20" spans="1:5" ht="17.25" customHeight="1">
      <c r="A20" s="397" t="s">
        <v>1778</v>
      </c>
      <c r="B20" s="29">
        <v>119.68405101936847</v>
      </c>
      <c r="C20" s="21">
        <v>111.9698033851169</v>
      </c>
      <c r="D20" s="22">
        <f t="shared" si="0"/>
        <v>-6.4455101315071346</v>
      </c>
      <c r="E20" s="400" t="s">
        <v>2121</v>
      </c>
    </row>
    <row r="21" spans="1:5" ht="17.25" customHeight="1">
      <c r="A21" s="397" t="s">
        <v>1779</v>
      </c>
      <c r="B21" s="29">
        <v>105.79440705285258</v>
      </c>
      <c r="C21" s="21">
        <v>99.240180678673795</v>
      </c>
      <c r="D21" s="22">
        <f t="shared" si="0"/>
        <v>-6.1952484604450149</v>
      </c>
      <c r="E21" s="400" t="s">
        <v>1623</v>
      </c>
    </row>
    <row r="22" spans="1:5" ht="17.25" customHeight="1">
      <c r="A22" s="397" t="s">
        <v>1780</v>
      </c>
      <c r="B22" s="29">
        <v>110.83914385797638</v>
      </c>
      <c r="C22" s="21">
        <v>115.22078183373678</v>
      </c>
      <c r="D22" s="22">
        <f t="shared" si="0"/>
        <v>3.9531503251006797</v>
      </c>
      <c r="E22" s="400" t="s">
        <v>1624</v>
      </c>
    </row>
    <row r="23" spans="1:5" ht="17.25" customHeight="1">
      <c r="A23" s="397" t="s">
        <v>1781</v>
      </c>
      <c r="B23" s="29">
        <v>98.1325763792983</v>
      </c>
      <c r="C23" s="21">
        <v>94.269795461321095</v>
      </c>
      <c r="D23" s="22">
        <f t="shared" si="0"/>
        <v>-3.9362880915782057</v>
      </c>
      <c r="E23" s="400" t="s">
        <v>1368</v>
      </c>
    </row>
    <row r="24" spans="1:5" ht="17.25" customHeight="1">
      <c r="A24" s="397" t="s">
        <v>1782</v>
      </c>
      <c r="B24" s="29">
        <v>101.42914858095139</v>
      </c>
      <c r="C24" s="21">
        <v>106.80339420574394</v>
      </c>
      <c r="D24" s="22">
        <f t="shared" si="0"/>
        <v>5.2985218746101452</v>
      </c>
      <c r="E24" s="400" t="s">
        <v>1789</v>
      </c>
    </row>
    <row r="25" spans="1:5" ht="18" customHeight="1">
      <c r="A25" s="396" t="s">
        <v>1756</v>
      </c>
      <c r="B25" s="115">
        <v>73.772715600856046</v>
      </c>
      <c r="C25" s="92">
        <v>80.340460642128164</v>
      </c>
      <c r="D25" s="116">
        <f t="shared" si="0"/>
        <v>8.9026749087109778</v>
      </c>
      <c r="E25" s="399" t="s">
        <v>1761</v>
      </c>
    </row>
    <row r="26" spans="1:5" ht="24.75" customHeight="1">
      <c r="A26" s="396" t="s">
        <v>1795</v>
      </c>
      <c r="B26" s="115">
        <v>121.08564049139413</v>
      </c>
      <c r="C26" s="92">
        <v>131.53662402140287</v>
      </c>
      <c r="D26" s="116">
        <f t="shared" si="0"/>
        <v>8.6310676374144606</v>
      </c>
      <c r="E26" s="399" t="s">
        <v>1790</v>
      </c>
    </row>
    <row r="27" spans="1:5" ht="17.25" customHeight="1">
      <c r="A27" s="397" t="s">
        <v>2120</v>
      </c>
      <c r="B27" s="29">
        <v>99.227270309673713</v>
      </c>
      <c r="C27" s="21">
        <v>94.937505030424134</v>
      </c>
      <c r="D27" s="22">
        <f t="shared" si="0"/>
        <v>-4.3231717106213381</v>
      </c>
      <c r="E27" s="400" t="s">
        <v>1791</v>
      </c>
    </row>
    <row r="28" spans="1:5" ht="27" customHeight="1">
      <c r="A28" s="397" t="s">
        <v>1784</v>
      </c>
      <c r="B28" s="29">
        <v>207.2559826225791</v>
      </c>
      <c r="C28" s="21">
        <v>275.81813169712126</v>
      </c>
      <c r="D28" s="22">
        <f t="shared" si="0"/>
        <v>33.080902276966526</v>
      </c>
      <c r="E28" s="400" t="s">
        <v>1792</v>
      </c>
    </row>
    <row r="29" spans="1:5" ht="16.5" customHeight="1">
      <c r="A29" s="413" t="s">
        <v>1625</v>
      </c>
      <c r="B29" s="69">
        <v>103.5828342378875</v>
      </c>
      <c r="C29" s="70">
        <v>107.84489406339321</v>
      </c>
      <c r="D29" s="81">
        <f t="shared" si="0"/>
        <v>4.1146391261292337</v>
      </c>
      <c r="E29" s="414" t="s">
        <v>2164</v>
      </c>
    </row>
  </sheetData>
  <mergeCells count="7">
    <mergeCell ref="A1:E1"/>
    <mergeCell ref="A2:E2"/>
    <mergeCell ref="A3:E3"/>
    <mergeCell ref="A5:A6"/>
    <mergeCell ref="B5:B6"/>
    <mergeCell ref="C5:C6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6" orientation="landscape" useFirstPageNumber="1" r:id="rId1"/>
  <headerFooter alignWithMargins="0">
    <oddHeader>&amp;L&amp;8PCBS: Prices and Price Indices Annual Bulletin, 2017&amp;R&amp;1&amp;K00+000ء&amp;10&amp;K000000 &amp;8PCBS: الأسعار والأرقام القياسية النشرة السنوية، 2017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14"/>
  <sheetViews>
    <sheetView rightToLeft="1" view="pageBreakPreview" zoomScaleNormal="100" zoomScaleSheetLayoutView="100" workbookViewId="0">
      <selection sqref="A1:O14"/>
    </sheetView>
  </sheetViews>
  <sheetFormatPr defaultRowHeight="12.75"/>
  <cols>
    <col min="1" max="1" width="9" style="1" customWidth="1"/>
    <col min="2" max="2" width="11.5703125" style="2" customWidth="1"/>
    <col min="3" max="3" width="9.42578125" customWidth="1"/>
    <col min="4" max="4" width="8.7109375" customWidth="1"/>
    <col min="5" max="5" width="8.5703125" customWidth="1"/>
    <col min="6" max="6" width="7.8554687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0.28515625" customWidth="1"/>
  </cols>
  <sheetData>
    <row r="1" spans="1:15" ht="19.899999999999999" customHeight="1">
      <c r="A1" s="462" t="s">
        <v>2099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</row>
    <row r="2" spans="1:15" ht="19.899999999999999" customHeight="1">
      <c r="A2" s="463" t="s">
        <v>2100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ht="19.899999999999999" customHeight="1">
      <c r="A3" s="463" t="s">
        <v>2107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</row>
    <row r="4" spans="1:15" ht="4.9000000000000004" customHeight="1">
      <c r="A4" s="474"/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</row>
    <row r="5" spans="1:15" ht="19.5" customHeight="1">
      <c r="A5" s="464" t="s">
        <v>21</v>
      </c>
      <c r="B5" s="34" t="s">
        <v>0</v>
      </c>
      <c r="C5" s="467" t="s">
        <v>24</v>
      </c>
      <c r="D5" s="468"/>
      <c r="E5" s="468"/>
      <c r="F5" s="468"/>
      <c r="G5" s="468"/>
      <c r="H5" s="468"/>
      <c r="I5" s="469" t="s">
        <v>23</v>
      </c>
      <c r="J5" s="469"/>
      <c r="K5" s="469"/>
      <c r="L5" s="469"/>
      <c r="M5" s="469"/>
      <c r="N5" s="470"/>
      <c r="O5" s="471" t="s">
        <v>20</v>
      </c>
    </row>
    <row r="6" spans="1:15" ht="19.5" customHeight="1">
      <c r="A6" s="465"/>
      <c r="B6" s="481" t="s">
        <v>22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27</v>
      </c>
      <c r="H6" s="4" t="s">
        <v>5</v>
      </c>
      <c r="I6" s="4" t="s">
        <v>6</v>
      </c>
      <c r="J6" s="4" t="s">
        <v>28</v>
      </c>
      <c r="K6" s="4" t="s">
        <v>29</v>
      </c>
      <c r="L6" s="4" t="s">
        <v>30</v>
      </c>
      <c r="M6" s="4" t="s">
        <v>7</v>
      </c>
      <c r="N6" s="4" t="s">
        <v>31</v>
      </c>
      <c r="O6" s="472"/>
    </row>
    <row r="7" spans="1:15" ht="19.5" customHeight="1">
      <c r="A7" s="466"/>
      <c r="B7" s="482"/>
      <c r="C7" s="5" t="s">
        <v>8</v>
      </c>
      <c r="D7" s="5" t="s">
        <v>10</v>
      </c>
      <c r="E7" s="5" t="s">
        <v>9</v>
      </c>
      <c r="F7" s="5" t="s">
        <v>11</v>
      </c>
      <c r="G7" s="5" t="s">
        <v>12</v>
      </c>
      <c r="H7" s="5" t="s">
        <v>13</v>
      </c>
      <c r="I7" s="5" t="s">
        <v>14</v>
      </c>
      <c r="J7" s="5" t="s">
        <v>15</v>
      </c>
      <c r="K7" s="5" t="s">
        <v>16</v>
      </c>
      <c r="L7" s="5" t="s">
        <v>17</v>
      </c>
      <c r="M7" s="5" t="s">
        <v>18</v>
      </c>
      <c r="N7" s="5" t="s">
        <v>19</v>
      </c>
      <c r="O7" s="473"/>
    </row>
    <row r="8" spans="1:15" ht="19.5" customHeight="1">
      <c r="A8" s="8">
        <v>2011</v>
      </c>
      <c r="B8" s="29">
        <f t="shared" ref="B8:B14" si="0">AVERAGE(C8:N8)</f>
        <v>96.771190200639964</v>
      </c>
      <c r="C8" s="21">
        <v>97.447700310858423</v>
      </c>
      <c r="D8" s="21">
        <v>92.727855919863629</v>
      </c>
      <c r="E8" s="21">
        <v>94.272684687561892</v>
      </c>
      <c r="F8" s="21">
        <v>91.367084336134681</v>
      </c>
      <c r="G8" s="21">
        <v>95.543569728540973</v>
      </c>
      <c r="H8" s="21">
        <v>106.48848985399911</v>
      </c>
      <c r="I8" s="21">
        <v>98.041569062143523</v>
      </c>
      <c r="J8" s="21">
        <v>94.638868009146776</v>
      </c>
      <c r="K8" s="21">
        <v>97.70018706298265</v>
      </c>
      <c r="L8" s="21">
        <v>100.7290838471107</v>
      </c>
      <c r="M8" s="21">
        <v>93.160946766472463</v>
      </c>
      <c r="N8" s="22">
        <v>99.136242822864801</v>
      </c>
      <c r="O8" s="14">
        <v>2011</v>
      </c>
    </row>
    <row r="9" spans="1:15" ht="19.5" customHeight="1">
      <c r="A9" s="8">
        <v>2012</v>
      </c>
      <c r="B9" s="29">
        <f t="shared" si="0"/>
        <v>102.9561947725109</v>
      </c>
      <c r="C9" s="21">
        <v>91.296342613382578</v>
      </c>
      <c r="D9" s="21">
        <v>96.793800977837918</v>
      </c>
      <c r="E9" s="21">
        <v>94.582521827154068</v>
      </c>
      <c r="F9" s="21">
        <v>103.97932774915071</v>
      </c>
      <c r="G9" s="21">
        <v>107.17800636585316</v>
      </c>
      <c r="H9" s="21">
        <v>104.96205142019981</v>
      </c>
      <c r="I9" s="21">
        <v>109.719478730969</v>
      </c>
      <c r="J9" s="21">
        <v>103.42864996583923</v>
      </c>
      <c r="K9" s="21">
        <v>108.51193956546085</v>
      </c>
      <c r="L9" s="21">
        <v>102.65832272773271</v>
      </c>
      <c r="M9" s="21">
        <v>104.88707717045726</v>
      </c>
      <c r="N9" s="22">
        <v>107.47681815609359</v>
      </c>
      <c r="O9" s="14">
        <v>2012</v>
      </c>
    </row>
    <row r="10" spans="1:15" ht="19.5" customHeight="1">
      <c r="A10" s="8">
        <v>2013</v>
      </c>
      <c r="B10" s="29">
        <f t="shared" si="0"/>
        <v>111.00807184885066</v>
      </c>
      <c r="C10" s="21">
        <v>105.79321570684417</v>
      </c>
      <c r="D10" s="21">
        <v>98.249891278512493</v>
      </c>
      <c r="E10" s="21">
        <v>101.95699960777965</v>
      </c>
      <c r="F10" s="21">
        <v>118.10696636471691</v>
      </c>
      <c r="G10" s="21">
        <v>121.18047593546433</v>
      </c>
      <c r="H10" s="21">
        <v>114.7308920462857</v>
      </c>
      <c r="I10" s="21">
        <v>124.21015439197389</v>
      </c>
      <c r="J10" s="21">
        <v>124.89224699555234</v>
      </c>
      <c r="K10" s="21">
        <v>114.5922532832129</v>
      </c>
      <c r="L10" s="21">
        <v>116.1035265817081</v>
      </c>
      <c r="M10" s="21">
        <v>97.164185199278293</v>
      </c>
      <c r="N10" s="22">
        <v>95.116054794879133</v>
      </c>
      <c r="O10" s="14">
        <v>2013</v>
      </c>
    </row>
    <row r="11" spans="1:15" ht="19.5" customHeight="1">
      <c r="A11" s="8">
        <v>2014</v>
      </c>
      <c r="B11" s="29">
        <f t="shared" si="0"/>
        <v>106.65738127217649</v>
      </c>
      <c r="C11" s="21">
        <v>105.02786061862621</v>
      </c>
      <c r="D11" s="21">
        <v>99.714209753577023</v>
      </c>
      <c r="E11" s="21">
        <v>105.31151321609156</v>
      </c>
      <c r="F11" s="21">
        <v>105.10960345972663</v>
      </c>
      <c r="G11" s="21">
        <v>105.24766445014333</v>
      </c>
      <c r="H11" s="21">
        <v>109.15186024751617</v>
      </c>
      <c r="I11" s="21">
        <v>95.789509755702895</v>
      </c>
      <c r="J11" s="21">
        <v>105.26159971082042</v>
      </c>
      <c r="K11" s="21">
        <v>112.02193698831326</v>
      </c>
      <c r="L11" s="21">
        <v>101.76339576846064</v>
      </c>
      <c r="M11" s="21">
        <v>106.39784694144079</v>
      </c>
      <c r="N11" s="22">
        <v>129.09157435569892</v>
      </c>
      <c r="O11" s="14">
        <v>2014</v>
      </c>
    </row>
    <row r="12" spans="1:15" ht="19.5" customHeight="1">
      <c r="A12" s="8">
        <v>2015</v>
      </c>
      <c r="B12" s="29">
        <f t="shared" si="0"/>
        <v>102.59976740368536</v>
      </c>
      <c r="C12" s="21">
        <v>94.830712708686647</v>
      </c>
      <c r="D12" s="21">
        <v>112.46242940727464</v>
      </c>
      <c r="E12" s="21">
        <v>91.795845130359595</v>
      </c>
      <c r="F12" s="21">
        <v>96.599677722291489</v>
      </c>
      <c r="G12" s="21">
        <v>104.8331944028275</v>
      </c>
      <c r="H12" s="21">
        <v>111.43268814911328</v>
      </c>
      <c r="I12" s="21">
        <v>101.10507560076468</v>
      </c>
      <c r="J12" s="21">
        <v>111.11121910862302</v>
      </c>
      <c r="K12" s="21">
        <v>98.675446958714858</v>
      </c>
      <c r="L12" s="21">
        <v>102.25557943340957</v>
      </c>
      <c r="M12" s="21">
        <v>106.09534022215922</v>
      </c>
      <c r="N12" s="22">
        <v>100</v>
      </c>
      <c r="O12" s="14">
        <v>2015</v>
      </c>
    </row>
    <row r="13" spans="1:15" ht="19.5" customHeight="1">
      <c r="A13" s="8">
        <v>2016</v>
      </c>
      <c r="B13" s="29">
        <f t="shared" si="0"/>
        <v>103.58283423788748</v>
      </c>
      <c r="C13" s="21">
        <v>96.809990640034954</v>
      </c>
      <c r="D13" s="21">
        <v>103.20377300442559</v>
      </c>
      <c r="E13" s="21">
        <v>101.86582093044233</v>
      </c>
      <c r="F13" s="21">
        <v>101.74544486539374</v>
      </c>
      <c r="G13" s="21">
        <v>107.93672354909896</v>
      </c>
      <c r="H13" s="21">
        <v>102.8206162956094</v>
      </c>
      <c r="I13" s="21">
        <v>98.522749293794249</v>
      </c>
      <c r="J13" s="21">
        <v>112.32146147497252</v>
      </c>
      <c r="K13" s="21">
        <v>103.07106047461193</v>
      </c>
      <c r="L13" s="21">
        <v>105.48681836750755</v>
      </c>
      <c r="M13" s="21">
        <v>104.29229779433035</v>
      </c>
      <c r="N13" s="22">
        <v>104.91725416442826</v>
      </c>
      <c r="O13" s="14">
        <v>2016</v>
      </c>
    </row>
    <row r="14" spans="1:15" ht="19.5" customHeight="1">
      <c r="A14" s="405">
        <v>2017</v>
      </c>
      <c r="B14" s="31">
        <f t="shared" si="0"/>
        <v>107.84489406339323</v>
      </c>
      <c r="C14" s="94">
        <v>109.95023564466193</v>
      </c>
      <c r="D14" s="94">
        <v>103.23239006357221</v>
      </c>
      <c r="E14" s="94">
        <v>111.57759022229452</v>
      </c>
      <c r="F14" s="94">
        <v>104.47774719662348</v>
      </c>
      <c r="G14" s="94">
        <v>103.96843173905717</v>
      </c>
      <c r="H14" s="94">
        <v>92.296601906929666</v>
      </c>
      <c r="I14" s="94">
        <v>106.36746057093846</v>
      </c>
      <c r="J14" s="94">
        <v>124.42115989167645</v>
      </c>
      <c r="K14" s="94">
        <v>108.93858492119813</v>
      </c>
      <c r="L14" s="94">
        <v>110.33089307275263</v>
      </c>
      <c r="M14" s="94">
        <v>109.22536442883161</v>
      </c>
      <c r="N14" s="124">
        <v>109.35226910218235</v>
      </c>
      <c r="O14" s="33">
        <v>2017</v>
      </c>
    </row>
  </sheetData>
  <mergeCells count="9">
    <mergeCell ref="A1:O1"/>
    <mergeCell ref="A2:O2"/>
    <mergeCell ref="A3:O3"/>
    <mergeCell ref="A4:O4"/>
    <mergeCell ref="A5:A7"/>
    <mergeCell ref="C5:H5"/>
    <mergeCell ref="I5:N5"/>
    <mergeCell ref="O5:O7"/>
    <mergeCell ref="B6:B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7" orientation="landscape" useFirstPageNumber="1" r:id="rId1"/>
  <headerFooter alignWithMargins="0">
    <oddHeader>&amp;L&amp;8PCBS: Price and Price Indices Annual Bulletin, 2017&amp;R&amp;1&amp;K00+000ء&amp;8&amp;K000000 PCBS: الأسعار والأرقام القياسية النشرة السنوية، 2017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35</vt:i4>
      </vt:variant>
    </vt:vector>
  </HeadingPairs>
  <TitlesOfParts>
    <vt:vector size="62" baseType="lpstr">
      <vt:lpstr>PT-1</vt:lpstr>
      <vt:lpstr>WB-2</vt:lpstr>
      <vt:lpstr>GS-3</vt:lpstr>
      <vt:lpstr>J1-4</vt:lpstr>
      <vt:lpstr>PT-5</vt:lpstr>
      <vt:lpstr>WB-6</vt:lpstr>
      <vt:lpstr>GS-7</vt:lpstr>
      <vt:lpstr>J1-8</vt:lpstr>
      <vt:lpstr>PT-9</vt:lpstr>
      <vt:lpstr>WB-10</vt:lpstr>
      <vt:lpstr>GS-11</vt:lpstr>
      <vt:lpstr>J1-12</vt:lpstr>
      <vt:lpstr> PT &amp; WB-13</vt:lpstr>
      <vt:lpstr> GS&amp; J1-14</vt:lpstr>
      <vt:lpstr>PR-15</vt:lpstr>
      <vt:lpstr>ppi-16 &amp; whpi-17 </vt:lpstr>
      <vt:lpstr>ppi-18</vt:lpstr>
      <vt:lpstr>whpi-19</vt:lpstr>
      <vt:lpstr>CCI-20</vt:lpstr>
      <vt:lpstr>cci-21</vt:lpstr>
      <vt:lpstr>cci,rci-22-23</vt:lpstr>
      <vt:lpstr> RCI-24</vt:lpstr>
      <vt:lpstr> RCI-25&amp;SNCI-26</vt:lpstr>
      <vt:lpstr> WNCI-27</vt:lpstr>
      <vt:lpstr>WNCI,SNCI-28</vt:lpstr>
      <vt:lpstr> IPI-29 </vt:lpstr>
      <vt:lpstr>IPI-30</vt:lpstr>
      <vt:lpstr>' GS&amp; J1-14'!Print_Area</vt:lpstr>
      <vt:lpstr>' IPI-29 '!Print_Area</vt:lpstr>
      <vt:lpstr>' PT &amp; WB-13'!Print_Area</vt:lpstr>
      <vt:lpstr>' RCI-24'!Print_Area</vt:lpstr>
      <vt:lpstr>' RCI-25&amp;SNCI-26'!Print_Area</vt:lpstr>
      <vt:lpstr>' WNCI-27'!Print_Area</vt:lpstr>
      <vt:lpstr>'cci,rci-22-23'!Print_Area</vt:lpstr>
      <vt:lpstr>'CCI-20'!Print_Area</vt:lpstr>
      <vt:lpstr>'cci-21'!Print_Area</vt:lpstr>
      <vt:lpstr>'GS-11'!Print_Area</vt:lpstr>
      <vt:lpstr>'GS-3'!Print_Area</vt:lpstr>
      <vt:lpstr>'GS-7'!Print_Area</vt:lpstr>
      <vt:lpstr>'IPI-30'!Print_Area</vt:lpstr>
      <vt:lpstr>'J1-12'!Print_Area</vt:lpstr>
      <vt:lpstr>'J1-4'!Print_Area</vt:lpstr>
      <vt:lpstr>'J1-8'!Print_Area</vt:lpstr>
      <vt:lpstr>'ppi-16 &amp; whpi-17 '!Print_Area</vt:lpstr>
      <vt:lpstr>'ppi-18'!Print_Area</vt:lpstr>
      <vt:lpstr>'PR-15'!Print_Area</vt:lpstr>
      <vt:lpstr>'PT-1'!Print_Area</vt:lpstr>
      <vt:lpstr>'PT-5'!Print_Area</vt:lpstr>
      <vt:lpstr>'PT-9'!Print_Area</vt:lpstr>
      <vt:lpstr>'WB-10'!Print_Area</vt:lpstr>
      <vt:lpstr>'WB-2'!Print_Area</vt:lpstr>
      <vt:lpstr>'WB-6'!Print_Area</vt:lpstr>
      <vt:lpstr>'whpi-19'!Print_Area</vt:lpstr>
      <vt:lpstr>'WNCI,SNCI-28'!Print_Area</vt:lpstr>
      <vt:lpstr>' GS&amp; J1-14'!Print_Titles</vt:lpstr>
      <vt:lpstr>' PT &amp; WB-13'!Print_Titles</vt:lpstr>
      <vt:lpstr>'CCI-20'!Print_Titles</vt:lpstr>
      <vt:lpstr>'GS-11'!Print_Titles</vt:lpstr>
      <vt:lpstr>'ppi-16 &amp; whpi-17 '!Print_Titles</vt:lpstr>
      <vt:lpstr>'ppi-18'!Print_Titles</vt:lpstr>
      <vt:lpstr>'PR-15'!Print_Titles</vt:lpstr>
      <vt:lpstr>'whpi-19'!Print_Titles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azidan</cp:lastModifiedBy>
  <cp:lastPrinted>2018-05-17T06:15:32Z</cp:lastPrinted>
  <dcterms:created xsi:type="dcterms:W3CDTF">2008-10-12T07:40:45Z</dcterms:created>
  <dcterms:modified xsi:type="dcterms:W3CDTF">2018-05-17T09:15:07Z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