
<file path=[Content_Types].xml><?xml version="1.0" encoding="utf-8"?>
<Types xmlns="http://schemas.openxmlformats.org/package/2006/content-types">
  <Override PartName="/xl/worksheets/sheet15.xml" ContentType="application/vnd.openxmlformats-officedocument.spreadsheetml.worksheet+xml"/>
  <Override PartName="/xl/worksheets/sheet16.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worksheets/sheet19.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sharedStrings.xml" ContentType="application/vnd.openxmlformats-officedocument.spreadsheetml.sharedStrings+xml"/>
  <Override PartName="/xl/worksheets/sheet17.xml" ContentType="application/vnd.openxmlformats-officedocument.spreadsheetml.worksheet+xml"/>
  <Override PartName="/xl/worksheets/sheet18.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ThisWorkbook" defaultThemeVersion="124226"/>
  <bookViews>
    <workbookView xWindow="120" yWindow="72" windowWidth="15480" windowHeight="7680" tabRatio="783" firstSheet="1" activeTab="10"/>
  </bookViews>
  <sheets>
    <sheet name="41new" sheetId="57" state="hidden" r:id="rId1"/>
    <sheet name="35" sheetId="111" r:id="rId2"/>
    <sheet name="36" sheetId="128" r:id="rId3"/>
    <sheet name="37" sheetId="113" r:id="rId4"/>
    <sheet name="38" sheetId="114" r:id="rId5"/>
    <sheet name="39" sheetId="115" r:id="rId6"/>
    <sheet name="40" sheetId="116" r:id="rId7"/>
    <sheet name="41" sheetId="119" r:id="rId8"/>
    <sheet name="42-43" sheetId="120" r:id="rId9"/>
    <sheet name="44" sheetId="121" r:id="rId10"/>
    <sheet name="45" sheetId="122" r:id="rId11"/>
    <sheet name="46" sheetId="123" r:id="rId12"/>
    <sheet name="47" sheetId="124" r:id="rId13"/>
    <sheet name="48-50" sheetId="125" r:id="rId14"/>
    <sheet name="51" sheetId="64" r:id="rId15"/>
    <sheet name="52-53" sheetId="68" r:id="rId16"/>
    <sheet name="54" sheetId="84" r:id="rId17"/>
    <sheet name="55" sheetId="97" r:id="rId18"/>
    <sheet name="56-58" sheetId="110" r:id="rId19"/>
    <sheet name="59" sheetId="87" r:id="rId20"/>
    <sheet name="60" sheetId="70" r:id="rId21"/>
    <sheet name="61" sheetId="71" r:id="rId22"/>
    <sheet name="62" sheetId="72" r:id="rId23"/>
    <sheet name="63" sheetId="73" r:id="rId24"/>
    <sheet name="64" sheetId="74" r:id="rId25"/>
    <sheet name="65" sheetId="75" r:id="rId26"/>
    <sheet name="66" sheetId="77" r:id="rId27"/>
    <sheet name="67" sheetId="95" r:id="rId28"/>
    <sheet name="Sheet1" sheetId="82" state="hidden" r:id="rId29"/>
    <sheet name="68-69" sheetId="105" r:id="rId30"/>
    <sheet name="70-71" sheetId="107" r:id="rId31"/>
    <sheet name="72-73" sheetId="89" r:id="rId32"/>
    <sheet name="Sheet2" sheetId="129" r:id="rId33"/>
  </sheets>
  <definedNames>
    <definedName name="_xlnm.Print_Area" localSheetId="1">'35'!$A$1:$F$35</definedName>
    <definedName name="_xlnm.Print_Area" localSheetId="5">'39'!$A$1:$F$24</definedName>
    <definedName name="_xlnm.Print_Area" localSheetId="0">'41new'!$A$1:$E$38</definedName>
    <definedName name="_xlnm.Print_Area" localSheetId="9">'44'!$A$1:$K$22</definedName>
    <definedName name="_xlnm.Print_Area" localSheetId="12">'47'!$A$1:$E$24</definedName>
    <definedName name="_xlnm.Print_Area" localSheetId="13">'48-50'!$A$1:$E$43</definedName>
  </definedNames>
  <calcPr calcId="125725"/>
</workbook>
</file>

<file path=xl/calcChain.xml><?xml version="1.0" encoding="utf-8"?>
<calcChain xmlns="http://schemas.openxmlformats.org/spreadsheetml/2006/main">
  <c r="C9" i="77"/>
  <c r="D9"/>
  <c r="B9"/>
  <c r="F9" i="87"/>
  <c r="F10"/>
  <c r="F11"/>
  <c r="F12"/>
  <c r="F13"/>
  <c r="F14"/>
  <c r="F15"/>
  <c r="F16"/>
  <c r="F17"/>
  <c r="F18"/>
  <c r="F19"/>
  <c r="F21"/>
  <c r="F22"/>
  <c r="F23"/>
  <c r="F24"/>
  <c r="F25"/>
  <c r="F26"/>
  <c r="F27"/>
  <c r="F8"/>
  <c r="C32" i="97"/>
  <c r="D32"/>
  <c r="B32"/>
  <c r="C23"/>
  <c r="D23"/>
  <c r="B23"/>
  <c r="C14"/>
  <c r="D14"/>
  <c r="B14"/>
  <c r="B14" i="64"/>
  <c r="J19" i="119"/>
  <c r="D19"/>
  <c r="C20"/>
  <c r="J17"/>
  <c r="D17"/>
  <c r="J16"/>
  <c r="D16"/>
  <c r="J15"/>
  <c r="D15"/>
  <c r="J14"/>
  <c r="D14"/>
  <c r="J13"/>
  <c r="D13"/>
  <c r="J12"/>
  <c r="D12"/>
  <c r="J11"/>
  <c r="D11"/>
  <c r="J10"/>
  <c r="D10"/>
  <c r="J9"/>
  <c r="D9"/>
  <c r="E34" i="111"/>
  <c r="D34"/>
  <c r="C34"/>
  <c r="B34"/>
  <c r="E25"/>
  <c r="D25"/>
  <c r="C25"/>
  <c r="B25"/>
  <c r="E16"/>
  <c r="D16"/>
  <c r="C16"/>
  <c r="B16"/>
  <c r="D18" i="119" l="1"/>
  <c r="J20"/>
  <c r="B20"/>
  <c r="D20" s="1"/>
  <c r="J18"/>
</calcChain>
</file>

<file path=xl/sharedStrings.xml><?xml version="1.0" encoding="utf-8"?>
<sst xmlns="http://schemas.openxmlformats.org/spreadsheetml/2006/main" count="1804" uniqueCount="446">
  <si>
    <t>المنطقة</t>
  </si>
  <si>
    <t>خارج القوى العاملة</t>
  </si>
  <si>
    <t>Region</t>
  </si>
  <si>
    <t>المجموع</t>
  </si>
  <si>
    <t>Total</t>
  </si>
  <si>
    <t>داخل القوى العاملة</t>
  </si>
  <si>
    <t>كلا الجنسين</t>
  </si>
  <si>
    <t>ذكور</t>
  </si>
  <si>
    <t>إناث</t>
  </si>
  <si>
    <t>Both Sexes</t>
  </si>
  <si>
    <t>24-15</t>
  </si>
  <si>
    <t>34-25</t>
  </si>
  <si>
    <t>44-35</t>
  </si>
  <si>
    <t>54-45</t>
  </si>
  <si>
    <t>Males</t>
  </si>
  <si>
    <t>Females</t>
  </si>
  <si>
    <t>13+</t>
  </si>
  <si>
    <t>الضفة الغربية</t>
  </si>
  <si>
    <t>قلقيلية</t>
  </si>
  <si>
    <t>سلفيت</t>
  </si>
  <si>
    <t>رام الله والبيرة</t>
  </si>
  <si>
    <t>أريحا والأغوار</t>
  </si>
  <si>
    <t>القدس</t>
  </si>
  <si>
    <t>الخليل</t>
  </si>
  <si>
    <t>قطاع غزة</t>
  </si>
  <si>
    <t>شمال غزة</t>
  </si>
  <si>
    <t>غزة</t>
  </si>
  <si>
    <t>دير البلح</t>
  </si>
  <si>
    <t>خانيونس</t>
  </si>
  <si>
    <t>رفح</t>
  </si>
  <si>
    <t>West Bank</t>
  </si>
  <si>
    <t>Salfit</t>
  </si>
  <si>
    <t>Ramallah &amp; Al-Bireh</t>
  </si>
  <si>
    <t>Jerusalem</t>
  </si>
  <si>
    <t>Hebron</t>
  </si>
  <si>
    <t>Gaza Strip</t>
  </si>
  <si>
    <t>North Gaza</t>
  </si>
  <si>
    <t>Dier Al-Balah</t>
  </si>
  <si>
    <t>Khanyunis</t>
  </si>
  <si>
    <t>Rafah</t>
  </si>
  <si>
    <t>1-6</t>
  </si>
  <si>
    <t>7-9</t>
  </si>
  <si>
    <t>6-1</t>
  </si>
  <si>
    <t>9-7</t>
  </si>
  <si>
    <t>12-10</t>
  </si>
  <si>
    <t>10-12</t>
  </si>
  <si>
    <t>أخرى</t>
  </si>
  <si>
    <t>Other</t>
  </si>
  <si>
    <t>طولكرم</t>
  </si>
  <si>
    <t>نابلس</t>
  </si>
  <si>
    <t>بيت لحم</t>
  </si>
  <si>
    <t xml:space="preserve">المجموع </t>
  </si>
  <si>
    <t>اناث</t>
  </si>
  <si>
    <t>Gaza</t>
  </si>
  <si>
    <t xml:space="preserve">الضفة الغربية </t>
  </si>
  <si>
    <t>الزراعة والصيد والحراجة وصيد الأسماك</t>
  </si>
  <si>
    <t>Agriculture, Hunting &amp; Fishing</t>
  </si>
  <si>
    <t>التعدين والمحاجر والصناعة التحويلية</t>
  </si>
  <si>
    <t>Mining, Quarrying &amp; Manufacturing</t>
  </si>
  <si>
    <t>البناء والتشييد</t>
  </si>
  <si>
    <t>Construction</t>
  </si>
  <si>
    <t>التجارة والمطاعم والفنادق</t>
  </si>
  <si>
    <t>Commerce, Hotels &amp; Restaurants</t>
  </si>
  <si>
    <t>النقل والتخزين والاتصالات</t>
  </si>
  <si>
    <t>Transportation, Storage &amp; Communication</t>
  </si>
  <si>
    <t>الخدمات والفروع الأخرى</t>
  </si>
  <si>
    <t>Services &amp; Other Branches</t>
  </si>
  <si>
    <t>الجنس</t>
  </si>
  <si>
    <t>Sex</t>
  </si>
  <si>
    <t>المشرعون وموظفو الإدارة العليا</t>
  </si>
  <si>
    <t>الفنيون والمتخصصون والمساعدون والكتبة</t>
  </si>
  <si>
    <t>عمال الخدمات والباعة في الأسواق</t>
  </si>
  <si>
    <t>العمال المهرة في الزراعة والصيد</t>
  </si>
  <si>
    <t>العاملون في الحرف وما إليها من المهن</t>
  </si>
  <si>
    <t>مشغلو الآلات ومجمعوها</t>
  </si>
  <si>
    <t>المهن الأولية</t>
  </si>
  <si>
    <t>Legislators, Senior Officials &amp; Managers</t>
  </si>
  <si>
    <t>Professionals, Technicians, Associates and Clerks</t>
  </si>
  <si>
    <t>Service and Sales Workers</t>
  </si>
  <si>
    <t>Skilled Agricultural &amp; Fishery Workers</t>
  </si>
  <si>
    <t>Craft and Related Trade Workers</t>
  </si>
  <si>
    <t>Plant &amp; Machine Operators &amp; Assemblers</t>
  </si>
  <si>
    <t>Elementary Occupations</t>
  </si>
  <si>
    <t>Jenin</t>
  </si>
  <si>
    <t>Tulkarm</t>
  </si>
  <si>
    <t>Nablus</t>
  </si>
  <si>
    <t>Bethlehem</t>
  </si>
  <si>
    <t>Years of Schooling</t>
  </si>
  <si>
    <t>35+</t>
  </si>
  <si>
    <t>14-1</t>
  </si>
  <si>
    <t>قطاع عام</t>
  </si>
  <si>
    <t>قطاع خاص</t>
  </si>
  <si>
    <t>اسرائيل والمستوطنات</t>
  </si>
  <si>
    <t>الضفة الغربية:</t>
  </si>
  <si>
    <t>قطاع غزة:</t>
  </si>
  <si>
    <t>Public Sector</t>
  </si>
  <si>
    <t>Private Sector</t>
  </si>
  <si>
    <t>Israel &amp; Settlements</t>
  </si>
  <si>
    <t>إجازة/ عطلة</t>
  </si>
  <si>
    <t>Vacation</t>
  </si>
  <si>
    <t>Temporary Stoppage</t>
  </si>
  <si>
    <t>المهنة</t>
  </si>
  <si>
    <t>كبر السن/ المرض</t>
  </si>
  <si>
    <t>Old/ Ill</t>
  </si>
  <si>
    <t>أعمال المنزل</t>
  </si>
  <si>
    <t>Housekeeping</t>
  </si>
  <si>
    <t>كبر السن /المرض</t>
  </si>
  <si>
    <t>Unemployment Rate</t>
  </si>
  <si>
    <t>الالتحاق بالتعليم والعلاقة بقوة العمل</t>
  </si>
  <si>
    <t>نسبة العاملين</t>
  </si>
  <si>
    <t>In Labour Force</t>
  </si>
  <si>
    <t>Outside Labour Force</t>
  </si>
  <si>
    <t>Employment Rate</t>
  </si>
  <si>
    <t>معدل البطالة حسب الجنس</t>
  </si>
  <si>
    <t>Unemployment  Rate  by Sex</t>
  </si>
  <si>
    <t>معدل البطالة حسب المنطقة</t>
  </si>
  <si>
    <t>Unemployment  Rate  by Region</t>
  </si>
  <si>
    <t>التخصص</t>
  </si>
  <si>
    <t>Specialization</t>
  </si>
  <si>
    <t>علوم تربوية وإعداد معلمين</t>
  </si>
  <si>
    <t>علوم  إنسانية</t>
  </si>
  <si>
    <t>العلوم الاجتماعية والسلوكية</t>
  </si>
  <si>
    <t>الصحافة والإعلام</t>
  </si>
  <si>
    <t>الأعمال التجارية والإدارية</t>
  </si>
  <si>
    <t>القانون</t>
  </si>
  <si>
    <t>العلوم الطبيعية</t>
  </si>
  <si>
    <t>الرياضيات والإحصاء</t>
  </si>
  <si>
    <t>الحاسوب</t>
  </si>
  <si>
    <t>الهندسة والمهن الهندسية</t>
  </si>
  <si>
    <t>العلوم المعمارية والبناء</t>
  </si>
  <si>
    <t>الصحة</t>
  </si>
  <si>
    <t>الخدمات الشخصية</t>
  </si>
  <si>
    <t>باقي التخصصات</t>
  </si>
  <si>
    <t xml:space="preserve"> Education Science and Teacher Rehabilitation </t>
  </si>
  <si>
    <t xml:space="preserve"> Humanities </t>
  </si>
  <si>
    <t xml:space="preserve"> Social and Behavioral Science </t>
  </si>
  <si>
    <t xml:space="preserve"> Mass media and Information </t>
  </si>
  <si>
    <t xml:space="preserve"> Business and Administration </t>
  </si>
  <si>
    <t xml:space="preserve"> Law </t>
  </si>
  <si>
    <t xml:space="preserve"> Natural Sciences </t>
  </si>
  <si>
    <t xml:space="preserve"> Mathematics and Statistics </t>
  </si>
  <si>
    <t xml:space="preserve"> Computer </t>
  </si>
  <si>
    <t xml:space="preserve"> Engineering and Engineering Occupations </t>
  </si>
  <si>
    <t xml:space="preserve"> Architectural and Construction </t>
  </si>
  <si>
    <t xml:space="preserve"> Health</t>
  </si>
  <si>
    <t xml:space="preserve"> Personal Services</t>
  </si>
  <si>
    <t>Other Specialization</t>
  </si>
  <si>
    <t>المؤشر</t>
  </si>
  <si>
    <t>Indicator</t>
  </si>
  <si>
    <t>وقت كامل منتظم</t>
  </si>
  <si>
    <t>عمل جزئي</t>
  </si>
  <si>
    <t>عمل مؤقت/ عرضي/ موسمي</t>
  </si>
  <si>
    <t xml:space="preserve">يوجد عقد عمل </t>
  </si>
  <si>
    <t>لا يوجد عقد</t>
  </si>
  <si>
    <t>نسبة الذين يحصلون على مساهمة في تمويل التقاعد/ مكافأة نهاية الخدمة</t>
  </si>
  <si>
    <t>نسبة الذين يحصلون على اجازات سنوية مدفوعة</t>
  </si>
  <si>
    <t>نسبة الذين يحصلون على اجازات مرضية مدفوعة</t>
  </si>
  <si>
    <t>Without Contract</t>
  </si>
  <si>
    <t>Sick Paid Vacations</t>
  </si>
  <si>
    <t>منتسب للنقابات العمالية/ المهنية</t>
  </si>
  <si>
    <t>غير منتسب للنقابات العمالية/ المهنية</t>
  </si>
  <si>
    <t>ملتحق حاليا بالتعليم</t>
  </si>
  <si>
    <t xml:space="preserve">قطاع غزة 
</t>
  </si>
  <si>
    <t xml:space="preserve">قطاع غزة </t>
  </si>
  <si>
    <t>معدل الساعات الأسبوعية</t>
  </si>
  <si>
    <t>الأجر الوسيط اليومي</t>
  </si>
  <si>
    <t xml:space="preserve"> Gaza Strip</t>
  </si>
  <si>
    <t xml:space="preserve"> Age</t>
  </si>
  <si>
    <t>55-64</t>
  </si>
  <si>
    <t>64-55</t>
  </si>
  <si>
    <t>65+</t>
  </si>
  <si>
    <t>أعلن / تابع عبر وسائل الاعلام</t>
  </si>
  <si>
    <t>راجع أصحاب عمل</t>
  </si>
  <si>
    <t>سجل في مكتب العمل</t>
  </si>
  <si>
    <t>اخرى</t>
  </si>
  <si>
    <t>Others</t>
  </si>
  <si>
    <t>Unemployed Ever Worked</t>
  </si>
  <si>
    <t>Unemployed Never Worked</t>
  </si>
  <si>
    <t>متعطل سبق له العمل</t>
  </si>
  <si>
    <t>معدل أيام العمل  الشهرية</t>
  </si>
  <si>
    <t>معدل الأجرة اليومية</t>
  </si>
  <si>
    <t>Average Daily  Wage</t>
  </si>
  <si>
    <t>Median of Daily Wage</t>
  </si>
  <si>
    <t xml:space="preserve"> Average  Weekly Hours</t>
  </si>
  <si>
    <t>Average Daily Wage</t>
  </si>
  <si>
    <t>التوزيع النسبي للعاملين حسب  القطاع</t>
  </si>
  <si>
    <t>Average Daily Wage  in NIS for Wage Employees</t>
  </si>
  <si>
    <t>معدل الأجر اليومي بالشيكل للمستخدمين بأجر حسب القطاع:</t>
  </si>
  <si>
    <t>With Contract</t>
  </si>
  <si>
    <t xml:space="preserve">جنين </t>
  </si>
  <si>
    <t xml:space="preserve">طولكرم </t>
  </si>
  <si>
    <t xml:space="preserve">نابلس </t>
  </si>
  <si>
    <r>
      <t>Jericho &amp;</t>
    </r>
    <r>
      <rPr>
        <b/>
        <sz val="9"/>
        <color theme="1"/>
        <rFont val="Arial"/>
        <family val="2"/>
      </rPr>
      <t xml:space="preserve"> </t>
    </r>
    <r>
      <rPr>
        <sz val="9"/>
        <color theme="1"/>
        <rFont val="Arial"/>
        <family val="2"/>
      </rPr>
      <t>AL Aghwar</t>
    </r>
  </si>
  <si>
    <t xml:space="preserve">بيت لحم </t>
  </si>
  <si>
    <t xml:space="preserve">فلسطين </t>
  </si>
  <si>
    <t>فلسطين</t>
  </si>
  <si>
    <t>فلسطين:</t>
  </si>
  <si>
    <t>Palestine</t>
  </si>
  <si>
    <t>التحق بالتعليم وتخرج</t>
  </si>
  <si>
    <t>Qalqiliya</t>
  </si>
  <si>
    <t>توزيع المستخدمين بأجر حسب طبيعة الدوام:</t>
  </si>
  <si>
    <t>Distribution of Wage Employees by Nature of Work:</t>
  </si>
  <si>
    <t>توزيع المستخدمين بأجر حسب توفر عقود عمل:</t>
  </si>
  <si>
    <t>المستخدمون بأجر حسب بعض الإمتيازات التي يقدمها صاحب العمل:</t>
  </si>
  <si>
    <t>Distribution of Wage Employees by Contract Availability:</t>
  </si>
  <si>
    <t xml:space="preserve"> المنطقة </t>
  </si>
  <si>
    <t xml:space="preserve">عدد السنوات الدراسية </t>
  </si>
  <si>
    <t xml:space="preserve">العمر </t>
  </si>
  <si>
    <t>ملاحظة: لا يشمل العاملين الغائبين عن أعمالهم خلال فترة الإسناد</t>
  </si>
  <si>
    <t xml:space="preserve">الجنس والمهنة  </t>
  </si>
  <si>
    <t xml:space="preserve">Sex and Occupation   </t>
  </si>
  <si>
    <t xml:space="preserve">المنطقة والقطاع ومعدل الاجر اليومي بالشيكل </t>
  </si>
  <si>
    <t>Region, Sector and Average Daily Wage in NIS</t>
  </si>
  <si>
    <t xml:space="preserve">الجنس والنشاط الاقتصادي </t>
  </si>
  <si>
    <t xml:space="preserve">Sex and Economic Activity   </t>
  </si>
  <si>
    <t xml:space="preserve">Region and Governorate  </t>
  </si>
  <si>
    <t>الجنس وسبب الغياب</t>
  </si>
  <si>
    <t>Sex and Reason of Absence</t>
  </si>
  <si>
    <t>المنطقة وعدد السنوات الدراسية</t>
  </si>
  <si>
    <t xml:space="preserve">Region and Years of Schooling  </t>
  </si>
  <si>
    <t xml:space="preserve">المنطقة والعمر </t>
  </si>
  <si>
    <t xml:space="preserve">Region and Age  </t>
  </si>
  <si>
    <t xml:space="preserve">المنطقة وخطوات البحث عن عمل  </t>
  </si>
  <si>
    <t xml:space="preserve">المنطقة والمحافظة </t>
  </si>
  <si>
    <t xml:space="preserve">ساعات العمل الأسبوعية     </t>
  </si>
  <si>
    <t xml:space="preserve">Weekly Work Hours  </t>
  </si>
  <si>
    <t>14-10</t>
  </si>
  <si>
    <t>17-15</t>
  </si>
  <si>
    <t>15-17</t>
  </si>
  <si>
    <t>10-14</t>
  </si>
  <si>
    <t>الجنس والالتحاق بالتعليم النظامي</t>
  </si>
  <si>
    <t>Sex and Educational Attendance</t>
  </si>
  <si>
    <t>ملتحق حاليا</t>
  </si>
  <si>
    <t>غير ملتحق حاليا</t>
  </si>
  <si>
    <t>Currently Attending</t>
  </si>
  <si>
    <t xml:space="preserve"> Currently Not Attending</t>
  </si>
  <si>
    <t>عدد المستخدمين بأجر في القطاع الخاص</t>
  </si>
  <si>
    <t>Number of Wage Employees in Private Sector</t>
  </si>
  <si>
    <t>Educational Attendance and Labour Force Status</t>
  </si>
  <si>
    <t xml:space="preserve"> Maternity Paid Vacations from Employed Women</t>
  </si>
  <si>
    <t>34-15</t>
  </si>
  <si>
    <t>Region and Governorate</t>
  </si>
  <si>
    <t>المنطقة والمحافظة</t>
  </si>
  <si>
    <t xml:space="preserve">ملاحظة: لم يتم اضافة الاناث بسبب عدم وجود مشاهدات كافية على مستوى كل نشاط </t>
  </si>
  <si>
    <t>Note: females had not added due to observations are too small at the level of each activity</t>
  </si>
  <si>
    <t>Percentage Distribution of Employed Persons  by Sector</t>
  </si>
  <si>
    <t>15-24</t>
  </si>
  <si>
    <t>25-34</t>
  </si>
  <si>
    <t>35-44</t>
  </si>
  <si>
    <t>45-54</t>
  </si>
  <si>
    <t>+65</t>
  </si>
  <si>
    <t>Study/ Training</t>
  </si>
  <si>
    <t>الدراسة/ التدريب</t>
  </si>
  <si>
    <t>Average Daily Wage  in NIS by Region</t>
  </si>
  <si>
    <t>Attended and Graduated</t>
  </si>
  <si>
    <t>المستخدمون بأجر حسب توفر تأمين صحي:</t>
  </si>
  <si>
    <t>نسبة الذين يحصلون على تأمين صحي خاص مجاني/ جزئي</t>
  </si>
  <si>
    <t>نسبة الذين يحصلون على تأمين ضد اصابات العمل</t>
  </si>
  <si>
    <t xml:space="preserve">Incurance Against Labour Injuries </t>
  </si>
  <si>
    <t xml:space="preserve"> Full Medical Incurance Coverage/ Partialy</t>
  </si>
  <si>
    <t xml:space="preserve">الضفة الغربية  </t>
  </si>
  <si>
    <t xml:space="preserve"> Economic Activity   </t>
  </si>
  <si>
    <t xml:space="preserve">النشاط الاقتصادي </t>
  </si>
  <si>
    <t xml:space="preserve">ذكور </t>
  </si>
  <si>
    <t>معدل الأجر الشهري للذين يتقاضون اقل من 1,450 شيكل</t>
  </si>
  <si>
    <t>Average Monthly Wage for Who Receive Less Than 1,450 NIS</t>
  </si>
  <si>
    <t>مرض أو إصابة</t>
  </si>
  <si>
    <t>إجازة أمومة</t>
  </si>
  <si>
    <t xml:space="preserve">اضراب/ إغلاق </t>
  </si>
  <si>
    <t>ركود/ توقف مؤقت</t>
  </si>
  <si>
    <t>Strike/ Closure</t>
  </si>
  <si>
    <t>Maternity Leave</t>
  </si>
  <si>
    <t>Ill/ Injury</t>
  </si>
  <si>
    <t>استخدم الانترنت</t>
  </si>
  <si>
    <t>قابل/ أجرى امتحان</t>
  </si>
  <si>
    <t>Use Internet</t>
  </si>
  <si>
    <t>سأل أصدقاء/ أقارب</t>
  </si>
  <si>
    <t>Asked Friends/ Relatives</t>
  </si>
  <si>
    <t>جدول 41: التوزيع النسبي للعاملين ومعدل الأجر اليومي بالشيكل للمستخدمين بأجر 15 سنة فأكثر من فلسطين حسب المنطقة والقطاع والجنس، 2015</t>
  </si>
  <si>
    <t>Table 41: Percentage Distribution of Employed Persons Aged 15 Years and Above and Average Daily Wage in NIS for Wage Employees from Palestine by Region, Sector and Sex, 2015</t>
  </si>
  <si>
    <t>التحق بالتعليم وترك</t>
  </si>
  <si>
    <t>لم يلتحق أبدا بالتعليم</t>
  </si>
  <si>
    <t>Attended and Left</t>
  </si>
  <si>
    <t>Never Attended</t>
  </si>
  <si>
    <t>Educational Attendance and Labour Force Components</t>
  </si>
  <si>
    <t>-</t>
  </si>
  <si>
    <t>نسبة البطالة</t>
  </si>
  <si>
    <t>Average Daily Wage  in NIS by Sex</t>
  </si>
  <si>
    <r>
      <rPr>
        <b/>
        <sz val="9"/>
        <color theme="1"/>
        <rFont val="Arial"/>
        <family val="2"/>
        <scheme val="minor"/>
      </rPr>
      <t>النسبة</t>
    </r>
    <r>
      <rPr>
        <sz val="11"/>
        <color theme="1"/>
        <rFont val="Arial"/>
        <family val="2"/>
        <charset val="178"/>
        <scheme val="minor"/>
      </rPr>
      <t xml:space="preserve">   </t>
    </r>
  </si>
  <si>
    <t>Percentage</t>
  </si>
  <si>
    <t>Type of Unpaid Activity</t>
  </si>
  <si>
    <t>نوع النشاط غير مدفوع الأجر</t>
  </si>
  <si>
    <t>Unpaid Trainee Work</t>
  </si>
  <si>
    <t>متدرب غير مدفوع الأجر</t>
  </si>
  <si>
    <t>Volunteer Work</t>
  </si>
  <si>
    <t>العمل التطوعي</t>
  </si>
  <si>
    <t>الانتاج للاستهلاك الذاتي</t>
  </si>
  <si>
    <t xml:space="preserve">Own- Use Providers of Service for his/ her Family </t>
  </si>
  <si>
    <t>عمل خدماتي غير مدفوع الأجر لدى أسرته</t>
  </si>
  <si>
    <t>Own- Use Providers of Service for Family</t>
  </si>
  <si>
    <t>عمل خدماتي غير مدفوع الأجر لدى الاسرة</t>
  </si>
  <si>
    <t>1-14</t>
  </si>
  <si>
    <t>Region and Action Taken for Seeking Job</t>
  </si>
  <si>
    <t xml:space="preserve"> Labour Force Participation Rate by Sex </t>
  </si>
  <si>
    <t xml:space="preserve">Percent of Annual Paid Vacations </t>
  </si>
  <si>
    <t>نسبة اللواتي يحصلن على اجازات أمومة مدفوعة الأجر من النساء العاملات</t>
  </si>
  <si>
    <t>العمر</t>
  </si>
  <si>
    <t>Unpaid Trainee</t>
  </si>
  <si>
    <t>نسبة المشاركة في القوى العاملة حسب الجنس</t>
  </si>
  <si>
    <t xml:space="preserve"> Full time</t>
  </si>
  <si>
    <t>Part time</t>
  </si>
  <si>
    <t>معدل ساعات العمل الأسبوعية</t>
  </si>
  <si>
    <t xml:space="preserve">  Sex</t>
  </si>
  <si>
    <r>
      <t xml:space="preserve">المنطقة                           </t>
    </r>
    <r>
      <rPr>
        <b/>
        <sz val="9"/>
        <color theme="1"/>
        <rFont val="Simplified Arabic"/>
        <family val="1"/>
      </rPr>
      <t xml:space="preserve"> </t>
    </r>
  </si>
  <si>
    <t>يعمل بموجب اتفاقية شفوية</t>
  </si>
  <si>
    <t>Verbal  Agreement</t>
  </si>
  <si>
    <t xml:space="preserve">Occupation </t>
  </si>
  <si>
    <t>النسبة</t>
  </si>
  <si>
    <t>التوزيع النسبي للعاملين حسب القطاع</t>
  </si>
  <si>
    <t>Note: Excluding Individuals who are absent during the reference period</t>
  </si>
  <si>
    <t>Percentage Distribution of Employed Individuals by Sector</t>
  </si>
  <si>
    <t>معدل الأجر اليومي بالشيقل للمستخدمين بأجر حسب القطاع</t>
  </si>
  <si>
    <t>معدل الأجر اليومي بالشيقل حسب المنطقة</t>
  </si>
  <si>
    <t>معدل الأجر اليومي بالشيقل حسب الجنس</t>
  </si>
  <si>
    <t>Seasonal / Casual / Partial</t>
  </si>
  <si>
    <t>Registered at Labour Exchange Office</t>
  </si>
  <si>
    <t>Check with Employers</t>
  </si>
  <si>
    <t>طوباس والأغوار الشمالية</t>
  </si>
  <si>
    <t>Tubas &amp; Northern Valleys</t>
  </si>
  <si>
    <t>جنين طوباس والأغوار الشمالية</t>
  </si>
  <si>
    <t xml:space="preserve"> Jenin and Tubas &amp; Northern Valleys</t>
  </si>
  <si>
    <t xml:space="preserve">Nablus </t>
  </si>
  <si>
    <t>معدل الأجر اليومي بالشيقل</t>
  </si>
  <si>
    <t xml:space="preserve"> Average Daily Wage in NIS </t>
  </si>
  <si>
    <t xml:space="preserve">الجنس والانتساب للنقابات العمالية/ مهنية </t>
  </si>
  <si>
    <t xml:space="preserve">Sex and Affiliation to Workers/ Vocational
 Union </t>
  </si>
  <si>
    <t>Affiliated to Workers/ Vocational Union</t>
  </si>
  <si>
    <t>Not Affiliated to Workers/ Vocational Union</t>
  </si>
  <si>
    <t>القطاع</t>
  </si>
  <si>
    <t>Sector</t>
  </si>
  <si>
    <t>جدول 35: التوزيع النسبي للعاملين 15 سنة فأكثر من فلسطين حسب الجنس والمهنة وساعات العمل الأسبوعية الفعلية، 2017</t>
  </si>
  <si>
    <t>Table 35: Percentage Distribution of Employed Individuals Aged 15 Years and Above from Palestine by Sex, Occupation and Actual Weekly Work Hours, 2017</t>
  </si>
  <si>
    <t xml:space="preserve">جدول 38: معدل ساعات العمل الأسبوعية وأيام العمل الشهرية والأجرة اليومية بالشيقل للمستخدمين معلومي الأجر 15 سنة فأكثر في الضفة الغربية حسب الجنس والنشاط الاقتصادي، 2017 </t>
  </si>
  <si>
    <t xml:space="preserve">جدول 39: معدل ساعات العمل الأسبوعية وأيام العمل الشهرية والأجرة اليومية بالشيقل للمستخدمين معلومي الأجر 15 سنة فأكثر في قطاع غزة حسب الجنس والنشاط الاقتصادي، 2017 </t>
  </si>
  <si>
    <t>Table 41: Number of Wage Employees in the Private Sector and Average Monthly Wage in NIS and Number of Wage Employees in the Private Sector Who Receive Less Than Minimum Monthly Wage in Palestine by Region, Governorate and Sex (Employees in Israel and Settlements are Excluded), 2017</t>
  </si>
  <si>
    <t xml:space="preserve">جدول 42: معدل الدخل الشهري بالشيقل للعاملين لحسابهم الخاص من فلسطين حسب النشاط الاقتصادي والمنطقة، 2017 </t>
  </si>
  <si>
    <t>Table 42: Average Monthly Income in NIS for Self Employed from Palestine by Economic Activity and Region, 2017</t>
  </si>
  <si>
    <t xml:space="preserve">جدول 43: معدل الدخل الشهري بالشيقل للعاملين لحسابهم الخاص من فلسطين حسب النشاط الاقتصادي والجنس، 2017 </t>
  </si>
  <si>
    <t>Table 43: Average Monthly Income in NIS for Self Employed from Palestine by Economic Activity and Sex, 2017</t>
  </si>
  <si>
    <t>جدول 44: نسبة المشاركة في القوى العاملة ومعدل البطالة للافراد الخريجين المشاركين في القوى العاملة الذين يحملون مؤهل علمي دبلوم متوسط فأعلى في فلسطين حسب التخصص والمنطقة والجنس، 2017</t>
  </si>
  <si>
    <t>Table 44: Labour Force Participation Rate and Unemployment Rate for Graduates who Hold Associate Diploma Certificate and Above in Palestine by Specialization, Region and Sex, 2017</t>
  </si>
  <si>
    <t>جدول 45: معدل الأجر اليومي بالشيقل للمستخدمين بأجر للافراد الخريجين الذين يحملون مؤهل علمي دبلوم متوسط فأعلى من فلسطين حسب التخصص والمنطقة والجنس، 2017</t>
  </si>
  <si>
    <t>جدول 46: معدل البطالة بين المشاركين في القوى العاملة ومعدل الأجر اليومي بالشيقل للشباب الخريجين (19-29) سنة الذين يحملون مؤهل علمي دبلوم متوسط فأعلى في فلسطين حسب التخصص والمنطقة، 2017</t>
  </si>
  <si>
    <t>Table 46: Unemployment Rate and Average Daily Wage in NIS for Youth Graduates Aged (19-29) Years who Hold Associate Diploma Certificate and Above in Palestine by Specialization and Region, 2017</t>
  </si>
  <si>
    <t>جدول 47: المستخدمين بأجر 15 سنة فأكثر في القطاع الخاص في فلسطين حسب بعض المؤشرات الخاصة بامتيازات العمل والمنطقة، 2017</t>
  </si>
  <si>
    <t>Table 47: Wage Employees Aged 15 Years and Above in the Private Sector in Palestine by Selected Indicators of Work Advantages and Region, 2017</t>
  </si>
  <si>
    <t>جدول 48: التوزيع النسبي للعاملين 15 سنة فأكثر من فلسطين حسب الجنس والانتساب للنقابات العمالية والمنطقة، 2017</t>
  </si>
  <si>
    <t>Table 48: Percentage Distribution of Employed Individuals Aged 15 Years and Above from Palestine by Sex, Affiliation to Workers/ Vocational Union and Region, 2017</t>
  </si>
  <si>
    <t>جدول 49: حصة النساء من الوظائف المدفوعة الأجر في القطاع غير الزراعي من فلسطين حسب المنطقة، 2017</t>
  </si>
  <si>
    <t>Table 49: Share of Women in Paid Jobs in the Non-Agricultural Sector from Palestine by Region, 2017</t>
  </si>
  <si>
    <t>.</t>
  </si>
  <si>
    <t>جدول 50: التوزيع النسبي للمستخدمين بأجر 15 سنة فأكثر من فلسطين الذين تعرضوا لإصابة عمل حسب المهنة، 2017</t>
  </si>
  <si>
    <t>عدد المستخدمين بأجر في القطاع الخاص الذين يتقاضون اقل من 1,450 شيكل</t>
  </si>
  <si>
    <t>Number of Wage Employees  in Private Sector Who Receive Less Than 1,450 NIS</t>
  </si>
  <si>
    <t>قطاع عام*</t>
  </si>
  <si>
    <t>*: Palestinian govermental sector</t>
  </si>
  <si>
    <t>*: القطاع الحكومي الفلسطيني</t>
  </si>
  <si>
    <t xml:space="preserve">جدول 36: التوزيع النسبي للعاملين ومعدل الأجر اليومي بالشيقل للمستخدمين بأجر 15 سنة فأكثر من فلسطين حسب القطاع والمنطقة،2017 </t>
  </si>
  <si>
    <t>Table36: Percentage Distribution of Employed Individuals Aged 15 Years and Above and Average Daily Wage in NIS for Wage Employees from Palestine by Sector and Region, 2017</t>
  </si>
  <si>
    <t xml:space="preserve">جدول 37: معدل ساعات العمل الأسبوعية وأيام العمل الشهرية والأجرة اليومية بالشيقل للمستخدمين معلومي الأجر 15 سنة فأكثر من جميع أماكن العمل حسب الجنس والنشاط الاقتصادي، 2017 </t>
  </si>
  <si>
    <t>Average Monthly Working Days</t>
  </si>
  <si>
    <t>Table 37: Average Weekly Work Hours, Monthly Working Days and Daily Wage in NIS for Wage    Employees Aged 15 Years and Above Working from All Work Places by Sex and Economic Activity, 2017</t>
  </si>
  <si>
    <t>Table 38: Average Weekly Work Hours, Monthly Working Days and Daily Wage in NIS for Wage Employees Aged 15 Years and Above Working in the West Bank by Sex and Economic          Activity, 2017</t>
  </si>
  <si>
    <t>Table 39: Average Weekly Work Hours, Monthly Working Days and Daily Wage in NIS for Wage Employees Aged 15 Years and Above Working in Gaza by Sex and Economic Activity, 2017</t>
  </si>
  <si>
    <t>Table 40: Average Weekly Work Hours, Monthly Working Days and Daily Wage in NIS for Wage Employees Aged 15 Years and Above Working in Isreal and Settlements by Sex and Economic Activity, 2017</t>
  </si>
  <si>
    <t>Female</t>
  </si>
  <si>
    <t xml:space="preserve">القدس وأريحا والأغوار </t>
  </si>
  <si>
    <r>
      <t>Jerusalem &amp; Jericho &amp;</t>
    </r>
    <r>
      <rPr>
        <b/>
        <sz val="9"/>
        <color theme="1"/>
        <rFont val="Arial"/>
        <family val="2"/>
      </rPr>
      <t xml:space="preserve"> </t>
    </r>
    <r>
      <rPr>
        <sz val="9"/>
        <color theme="1"/>
        <rFont val="Arial"/>
        <family val="2"/>
      </rPr>
      <t xml:space="preserve">AL Aghwar and </t>
    </r>
  </si>
  <si>
    <t>:Wage Employees by Presented Benefits</t>
  </si>
  <si>
    <t>:Wage Employees by Health Incurance Availability</t>
  </si>
  <si>
    <t>Percentage Contributions to the Pension Fund / end of service benefits</t>
  </si>
  <si>
    <t>Table 50: Percentage Distribution of Wage Employees Aged 15 Years and Above from Palestine Who Exposed to Labour Injury by Occupation, 2017</t>
  </si>
  <si>
    <t xml:space="preserve">Region and Unemployed Status </t>
  </si>
  <si>
    <t>المنطقة وحالة التعطل</t>
  </si>
  <si>
    <t>متعطل لم يسبق له العمل</t>
  </si>
  <si>
    <t>Interview/ Took a Test</t>
  </si>
  <si>
    <t>Production for Own final Use</t>
  </si>
  <si>
    <t>*Public Sector</t>
  </si>
  <si>
    <t>جدول 52: التوزيع النسبي للأفراد 15 سنة فأكثر العاطلين عن العمل في فلسطين حسب المنطقة وحالة التعطل والجنس، 2017</t>
  </si>
  <si>
    <t>Table 52: Percentage Distribution of Unemployed Individuals Aged 15 Years and Above in Palestine by Region, Unemployed Status and Sex, 2017</t>
  </si>
  <si>
    <t>Table 53: Percentage Distribution of Unemployed Individuals Aged 15 Years and Above in Palestine by Region, Years of Schooling and Sex, 2017</t>
  </si>
  <si>
    <t>جدول 53: التوزيع النسبي للأفراد 15 سنة فأكثر العاطلين عن العمل في فلسطين حسب المنطقة وعدد السنوات الدراسية والجنس، 2017</t>
  </si>
  <si>
    <t>جدول 51: التوزيع النسبي للعاملين 15 سنة فأكثر الغائبين عن أعمالهم من فلسطين حسب الجنس وسبب الغياب والمنطقة، 2017</t>
  </si>
  <si>
    <t>Table 51: Percentage Distribution of Employed Individuals Aged 15 Years and Above who are Absent from Work from Palestine by Sex, Reason of Absence and Region, 2017</t>
  </si>
  <si>
    <t>جدول 54: التوزيع النسبي للأفراد 15 سنة فأكثر العاطلين عن العمل في فلسطين حسب المنطقة والعمر والجنس، 2017</t>
  </si>
  <si>
    <t>Table 54: Percentage Distribution of Unemployed Individuals Aged 15 Years and Above in Palestine by Region, Age and Sex, 2017</t>
  </si>
  <si>
    <t>جدول 55: التوزيع النسبي للأفراد 15 سنة فأكثر العاطلين عن العمل في فلسطين حسب المنطقة وخطوات البحث عن عمل والجنس، 2017</t>
  </si>
  <si>
    <t>Table 55: Percentage Distribution of Unemployed Individuals Aged 15 Years and Above in Palestine by Region, Action were Taken for Seeking Job and Sex, 2017</t>
  </si>
  <si>
    <t>Table 56: Long Term Unemployment Rate (12 Months and Above) of Individuals Aged 15 Years and Above who are Unemployed from Palestine by Region and Sex, 2017</t>
  </si>
  <si>
    <t>جدول 57: معدل البطالة طويلة الأمد (12 شهر فأكثر) للشباب 15-29 سنة  العاطلين عن العمل من فلسطين حسب المنطقة والجنس، 2017</t>
  </si>
  <si>
    <t>Table 57: Long Term Unemployment Rate (12 Months and Above) of Youth Aged 15-29 Years who are Unemployed from Palestine by Region and Sex, 2017</t>
  </si>
  <si>
    <t>جدول 58: معدل فترة التعطل بالأشهر للأفراد العاطلين عن العمل  للأفراد 15 سنة فأكثر في فلسطين حسب المنطقة والجنس، 2017</t>
  </si>
  <si>
    <t xml:space="preserve">Table 58: The Average of Unemployed Duration in Months Individuals Aged 15 Years and Above in Palestine by Region and Sex, 2017
</t>
  </si>
  <si>
    <t>جدول 59: التوزيع النسبي للأفراد خارج القوى العاملة 15 سنة فأكثر في فلسطين حسب المنطقة والمحافظة وسبب البقاء خارج القوى العاملة، 2017</t>
  </si>
  <si>
    <t>Table 59: Percentage Distribution of Individuals Who are Outside Labour Force Aged 15 Years and Above in Palestine by Region, Governorate and Reason of being Outside Labour Force, 2017</t>
  </si>
  <si>
    <t>جدول 60: التوزيع النسبي للأفراد خارج القوى العاملة 15 سنة فأكثر في فلسطين حسب الجنس وسبب البقاء خارج القوى العاملة وعدد السنوات الدراسية، 2017</t>
  </si>
  <si>
    <t>Table 60: Percentage Distribution of Individuals Who are Outside Labour Force Aged 15 Years and Above in Palestine by Sex, Reason of being Outside Labour Force and Years of Schooling, 2017</t>
  </si>
  <si>
    <t>جدول 61: التوزيع النسبي للأفراد خارج القوى العاملة 15 سنة فأكثر في الضفة الغربية حسب الجنس وسبب البقاء خارج القوى العاملة وعدد السنوات الدراسية، 2017</t>
  </si>
  <si>
    <t>Table 61: Percentage Distribution of Individuals Who are Outside Labour Force Aged 15 Years and Above in the West Bank by Sex, Reason of being Outside Labour Force and Years of Schooling, 2017</t>
  </si>
  <si>
    <t>جدول 62: التوزيع النسبي للأفراد خارج القوى العاملة 15 سنة فأكثر في قطاع غزة حسب الجنس وسبب البقاء خارج القوى العاملة وعدد السنوات الدراسية، 2017</t>
  </si>
  <si>
    <t>Table 62: Percentage Distribution of Individuals Who are Outside Labour Force Aged 15 Years and Above in Gaza Strip by Sex, Reason of being Outside Labour Force and Years of Schooling, 2017</t>
  </si>
  <si>
    <t>Table 63: Percentage Distribution of Individuals Who are Outside Labour Force Aged 15 Years and Above in Palestine by Sex, Reason of being Outside Labour Force and Age, 2017</t>
  </si>
  <si>
    <t xml:space="preserve">  جدول 64: التوزيع النسبي للأفراد خارج القوى العاملة 15 سنة فأكثر في الضفة الغربية حسب الجنس وسبب البقاء خارج القوى العاملة والعمر، 2017</t>
  </si>
  <si>
    <t>Table 64: Percentage Distribution of Individuals Who are Outside Labour Force Aged 15 Years and Above in the West Bank by Sex, Reason of being Outside Labour Force and Age, 2017</t>
  </si>
  <si>
    <t>جدول 65: التوزيع النسبي للأفراد خارج القوى العاملة 15 سنة فأكثر في قطاع غزة حسب الجنس وسبب البقاء خارج القوى العاملة والعمر، 2017</t>
  </si>
  <si>
    <t>Table 65: Percentage Distribution of Individuals Who are Outside Labour Force Aged 15 Years and Above in Gaza Strip by Sex, Reason of being Outside Labour Force and Age, 2017</t>
  </si>
  <si>
    <t>جدول 66: التوزيع النسبي للأفراد 15 سنة فأكثر في فلسطين حسب الالتحاق بالتعليم والعلاقة بقوة العمل والمنطقة، 2017</t>
  </si>
  <si>
    <t>Table 66: Percentage Distribution of Individuals Aged 15 Years and Above in Palestine by Educational Attendance, Labour Force Status and Region, 2017</t>
  </si>
  <si>
    <t>جدول 68: نسبة الأفراد 15 سنة فأكثر المشاركين في أنشطة غير مدفوعة الأجر من فلسطين حسب نوع النشاط والمنطقة، 2017</t>
  </si>
  <si>
    <t>Table 68: Percentage of Individuals Aged 15 Years and above who Participated in Unpaid Activities from Palestine by Type of Unpaid Activity and Region, 2017</t>
  </si>
  <si>
    <t>جدول 69: التوزيع النسبي للأفراد 15 سنة فأكثر المشاركين في أنشطة غير مدفوعة الأجر من فلسطين حسب نوع النشاط وعدد ساعات العمل الاعتيادية الاسبوعية التي قضاها في النشاط والمنطقة، 2017</t>
  </si>
  <si>
    <t>جدول 70: نسبة الشباب 15-29 سنة ليسوا في العمل والتعليم/ التدريب من فلسطين حسب المنطقة والجنس، 2017</t>
  </si>
  <si>
    <t>جدول 71: نسبة الافراد 15 سنة فأكثر الملتحقين بدورات تدريب مهني خلال 12 الشهر الماضي من فلسطين حسب المنطقة والجنس، 2017</t>
  </si>
  <si>
    <t>جدول 72: نسبة الأطفال العاملين 10-17 سنة من فلسطين حسب العمر والمنطقة، 2017</t>
  </si>
  <si>
    <t>Table 72: Percentage of Working Children Aged 10-17 Years from Palestine by Age and Region, 2017</t>
  </si>
  <si>
    <t>جدول 73: التوزيع النسبي الأطفال العاملين 10-17 سنة من فلسطين حسب الجنس والالتحاق بالتعليم النظامي والمنطقة، 2017</t>
  </si>
  <si>
    <t>Table 73: Percentage Distribution of Working Children Aged 10-17 Years from Palestine by Sex, Educational Attendance and Region, 2017</t>
  </si>
  <si>
    <t>Table 45: Average Daily Wage in NIS for Wage Employees for Graduates Who Hold Associate Diploma Certificate and Above From Palestine by Specialization, Region and Sex, 2017</t>
  </si>
  <si>
    <t>جدول 67: التوزيع النسبي للأفراد 15 سنة فأكثر في فلسطين حسب الالتحاق بالتعليم ومركبات القوى العاملة والمنطقة، 2017</t>
  </si>
  <si>
    <t>Table 67: Percentage Distribution of Individuals Aged 15 Years and Above in Palestine by Educational Attendance, Labour Force Components and Region, 2017</t>
  </si>
  <si>
    <t>Table 69: Percentage Distribution of Individuals Aged 15 Years and above who Participated in Unpaid Activities from Palestine by Type of Unpaid Activity, Average of Weakly Usual Hours Spent in the Activity and Region, 2017</t>
  </si>
  <si>
    <t>Type of Unpaid Activity and Average of Hours</t>
  </si>
  <si>
    <t>نوع النشاط غير مدفوع الأجر ومعدل الساعات</t>
  </si>
  <si>
    <t>Table 70: Percentage of Youth Aged 15-29 Years who didn't at Employment, Education/Training from Palestine by Region and Sex, 2017</t>
  </si>
  <si>
    <t>Table 71: Percentage of Individuals Aged 15 Years and Above who  Attended of Training Courses during last 12 months from Palestine by Region and Sex, 2017</t>
  </si>
  <si>
    <t>جدول 56: معدل البطالة طويلة الأمد (12 شهر فأكثر) للأفراد 15 سنة فأكثر العاطلين عن العمل من فلسطين حسب المنطقة    والجنس، 2017</t>
  </si>
  <si>
    <t>Declared \ Placed Answered Job Advertising</t>
  </si>
  <si>
    <t>Declared \ Placed Answered Job Advertisin</t>
  </si>
  <si>
    <t>سبب البقاء خارج القوى العاملة</t>
  </si>
  <si>
    <t xml:space="preserve"> Reason of being Outside Labour Force</t>
  </si>
  <si>
    <t>الجنس وسبب البقاء خارج القوى العاملة</t>
  </si>
  <si>
    <t xml:space="preserve">Sex and Reason of being outside Labour Force  </t>
  </si>
  <si>
    <t xml:space="preserve">جدول 63: التوزيع النسبي للأفراد خارج القوى العاملة 15 سنة فأكثر في فلسطين حسب الجنس وسبب البقاء خارج  القوى العاملة والعمر، 2017  </t>
  </si>
  <si>
    <t>اسرائيل والمستعمرات</t>
  </si>
  <si>
    <t xml:space="preserve">جدول 40: معدل ساعات العمل الأسبوعية وأيام العمل الشهرية والأجرة اليومية بالشيقل للمستخدمين معلومي الأجر 15 سنة فأكثر في إسرائيل والمستعمرات حسب الجنس والنشاط الاقتصادي، 2017 </t>
  </si>
  <si>
    <t>جدول 41: عدد المستخدمين بأجر في القطاع الخاص ومعدل الأجر الشهري بالشيقل وعدد المستخدمين بأجر في القطاع الخاص الذين يتقاضون أجراً شهرياً أقل من الحد الأدنى للأجر في فلسطين حسب المنطقة والمحافظة والجنس (لا تشمل العاملين في اسرائيل والمستعمرات) 2017</t>
  </si>
</sst>
</file>

<file path=xl/styles.xml><?xml version="1.0" encoding="utf-8"?>
<styleSheet xmlns="http://schemas.openxmlformats.org/spreadsheetml/2006/main">
  <numFmts count="7">
    <numFmt numFmtId="43" formatCode="_-* #,##0.00_-;_-* #,##0.00\-;_-* &quot;-&quot;??_-;_-@_-"/>
    <numFmt numFmtId="164" formatCode="0.0"/>
    <numFmt numFmtId="165" formatCode="#,##0.0"/>
    <numFmt numFmtId="166" formatCode="####.0"/>
    <numFmt numFmtId="167" formatCode="_-* #,##0_-;_-* #,##0\-;_-* &quot;-&quot;??_-;_-@_-"/>
    <numFmt numFmtId="168" formatCode="####.0000"/>
    <numFmt numFmtId="169" formatCode="####.00"/>
  </numFmts>
  <fonts count="49">
    <font>
      <sz val="11"/>
      <color theme="1"/>
      <name val="Arial"/>
      <family val="2"/>
      <charset val="178"/>
      <scheme val="minor"/>
    </font>
    <font>
      <sz val="9"/>
      <color theme="1"/>
      <name val="Simplified Arabic"/>
      <family val="1"/>
    </font>
    <font>
      <sz val="9"/>
      <color theme="1"/>
      <name val="Arial"/>
      <family val="2"/>
    </font>
    <font>
      <b/>
      <sz val="9"/>
      <color theme="1"/>
      <name val="Arial"/>
      <family val="2"/>
    </font>
    <font>
      <sz val="9"/>
      <color rgb="FF000000"/>
      <name val="Arial"/>
      <family val="2"/>
    </font>
    <font>
      <b/>
      <sz val="9"/>
      <color theme="1"/>
      <name val="Simplified Arabic"/>
      <family val="1"/>
    </font>
    <font>
      <b/>
      <sz val="9"/>
      <color rgb="FF000000"/>
      <name val="Arial"/>
      <family val="2"/>
    </font>
    <font>
      <b/>
      <sz val="9"/>
      <color rgb="FF000000"/>
      <name val="Simplified Arabic"/>
      <family val="1"/>
    </font>
    <font>
      <sz val="9"/>
      <color rgb="FF000000"/>
      <name val="Simplified Arabic"/>
      <family val="1"/>
    </font>
    <font>
      <sz val="9"/>
      <color theme="1"/>
      <name val="Arial"/>
      <family val="2"/>
      <scheme val="minor"/>
    </font>
    <font>
      <b/>
      <sz val="11"/>
      <color theme="1"/>
      <name val="Simplified Arabic"/>
      <family val="1"/>
    </font>
    <font>
      <b/>
      <sz val="11"/>
      <color theme="1"/>
      <name val="Arial"/>
      <family val="2"/>
      <scheme val="minor"/>
    </font>
    <font>
      <sz val="9"/>
      <color theme="1"/>
      <name val="Arial"/>
      <family val="2"/>
      <charset val="178"/>
      <scheme val="minor"/>
    </font>
    <font>
      <b/>
      <sz val="9"/>
      <color theme="1"/>
      <name val="Arial"/>
      <family val="2"/>
      <scheme val="minor"/>
    </font>
    <font>
      <b/>
      <sz val="9"/>
      <color theme="1"/>
      <name val="Arial"/>
      <family val="2"/>
      <charset val="178"/>
      <scheme val="minor"/>
    </font>
    <font>
      <b/>
      <sz val="11"/>
      <color theme="1"/>
      <name val="Arial"/>
      <family val="2"/>
      <charset val="178"/>
      <scheme val="minor"/>
    </font>
    <font>
      <b/>
      <sz val="9"/>
      <color theme="1"/>
      <name val="Simplified Arabic"/>
      <family val="1"/>
    </font>
    <font>
      <sz val="11"/>
      <color rgb="FF000000"/>
      <name val="Arial"/>
      <family val="2"/>
      <scheme val="minor"/>
    </font>
    <font>
      <b/>
      <sz val="11"/>
      <color theme="1"/>
      <name val="Arial"/>
      <family val="2"/>
    </font>
    <font>
      <b/>
      <sz val="9"/>
      <name val="Arial"/>
      <family val="2"/>
    </font>
    <font>
      <sz val="11"/>
      <color theme="1"/>
      <name val="Arial"/>
      <family val="2"/>
    </font>
    <font>
      <sz val="9"/>
      <color indexed="8"/>
      <name val="Arial"/>
      <family val="2"/>
    </font>
    <font>
      <b/>
      <sz val="9"/>
      <color indexed="8"/>
      <name val="Arial"/>
      <family val="2"/>
    </font>
    <font>
      <sz val="8.5"/>
      <color rgb="FF000000"/>
      <name val="Arial"/>
      <family val="2"/>
    </font>
    <font>
      <sz val="11"/>
      <color theme="1"/>
      <name val="Arial"/>
      <family val="2"/>
      <charset val="178"/>
      <scheme val="minor"/>
    </font>
    <font>
      <sz val="11"/>
      <color theme="1"/>
      <name val="Arial"/>
      <family val="2"/>
      <scheme val="minor"/>
    </font>
    <font>
      <b/>
      <sz val="6"/>
      <color theme="1"/>
      <name val="Arial"/>
      <family val="2"/>
      <scheme val="minor"/>
    </font>
    <font>
      <sz val="6"/>
      <color theme="1"/>
      <name val="Arial"/>
      <family val="2"/>
      <scheme val="minor"/>
    </font>
    <font>
      <sz val="6"/>
      <color theme="1"/>
      <name val="Arial"/>
      <family val="2"/>
      <charset val="178"/>
      <scheme val="minor"/>
    </font>
    <font>
      <sz val="12"/>
      <color theme="1"/>
      <name val="Arial"/>
      <family val="2"/>
      <charset val="178"/>
      <scheme val="minor"/>
    </font>
    <font>
      <b/>
      <sz val="12"/>
      <color theme="1"/>
      <name val="Arial"/>
      <family val="2"/>
      <charset val="178"/>
      <scheme val="minor"/>
    </font>
    <font>
      <b/>
      <sz val="12"/>
      <color theme="1"/>
      <name val="Arial"/>
      <family val="2"/>
      <charset val="178"/>
    </font>
    <font>
      <sz val="12"/>
      <color rgb="FF000000"/>
      <name val="Arial"/>
      <family val="2"/>
    </font>
    <font>
      <sz val="12"/>
      <color theme="1"/>
      <name val="Arial"/>
      <family val="2"/>
    </font>
    <font>
      <sz val="61"/>
      <color theme="1"/>
      <name val="Arial"/>
      <family val="2"/>
      <charset val="178"/>
      <scheme val="minor"/>
    </font>
    <font>
      <b/>
      <sz val="6"/>
      <color theme="1"/>
      <name val="Arial"/>
      <family val="2"/>
    </font>
    <font>
      <sz val="11"/>
      <color theme="1"/>
      <name val="Calibri"/>
      <family val="2"/>
    </font>
    <font>
      <sz val="12"/>
      <color rgb="FF000000"/>
      <name val="Times New Roman"/>
      <family val="1"/>
    </font>
    <font>
      <sz val="10"/>
      <name val="Arial"/>
      <family val="2"/>
    </font>
    <font>
      <sz val="8.5"/>
      <color theme="1"/>
      <name val="Arial"/>
      <family val="2"/>
    </font>
    <font>
      <sz val="8.5"/>
      <color theme="1"/>
      <name val="Simplified Arabic"/>
      <family val="1"/>
    </font>
    <font>
      <sz val="10"/>
      <color theme="1"/>
      <name val="Simplified Arabic"/>
      <family val="1"/>
    </font>
    <font>
      <b/>
      <sz val="9"/>
      <name val="Simplified Arabic"/>
      <family val="1"/>
    </font>
    <font>
      <sz val="9"/>
      <name val="Arial"/>
      <family val="2"/>
      <scheme val="minor"/>
    </font>
    <font>
      <b/>
      <sz val="9"/>
      <name val="Arial"/>
      <family val="2"/>
      <scheme val="minor"/>
    </font>
    <font>
      <sz val="7"/>
      <color rgb="FF000000"/>
      <name val="Arial"/>
      <family val="2"/>
    </font>
    <font>
      <sz val="10"/>
      <name val="Arial"/>
      <family val="2"/>
    </font>
    <font>
      <b/>
      <sz val="9"/>
      <color indexed="8"/>
      <name val="Arial Bold"/>
    </font>
    <font>
      <sz val="9"/>
      <color indexed="8"/>
      <name val="Arial"/>
      <family val="2"/>
    </font>
  </fonts>
  <fills count="4">
    <fill>
      <patternFill patternType="none"/>
    </fill>
    <fill>
      <patternFill patternType="gray125"/>
    </fill>
    <fill>
      <patternFill patternType="solid">
        <fgColor rgb="FFFFFFFF"/>
        <bgColor indexed="64"/>
      </patternFill>
    </fill>
    <fill>
      <patternFill patternType="solid">
        <fgColor theme="0"/>
        <bgColor indexed="64"/>
      </patternFill>
    </fill>
  </fills>
  <borders count="4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indexed="64"/>
      </left>
      <right style="thin">
        <color indexed="64"/>
      </right>
      <top style="thin">
        <color indexed="64"/>
      </top>
      <bottom/>
      <diagonal/>
    </border>
    <border>
      <left style="thin">
        <color indexed="64"/>
      </left>
      <right/>
      <top/>
      <bottom/>
      <diagonal/>
    </border>
    <border>
      <left/>
      <right style="thin">
        <color auto="1"/>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auto="1"/>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auto="1"/>
      </top>
      <bottom style="thin">
        <color indexed="64"/>
      </bottom>
      <diagonal/>
    </border>
    <border>
      <left style="thin">
        <color auto="1"/>
      </left>
      <right/>
      <top/>
      <bottom/>
      <diagonal/>
    </border>
    <border>
      <left/>
      <right style="thin">
        <color indexed="64"/>
      </right>
      <top style="thin">
        <color indexed="64"/>
      </top>
      <bottom style="thin">
        <color indexed="64"/>
      </bottom>
      <diagonal/>
    </border>
    <border>
      <left/>
      <right/>
      <top style="thin">
        <color auto="1"/>
      </top>
      <bottom style="thin">
        <color indexed="64"/>
      </bottom>
      <diagonal/>
    </border>
    <border>
      <left style="thin">
        <color indexed="64"/>
      </left>
      <right style="thin">
        <color indexed="64"/>
      </right>
      <top style="thin">
        <color auto="1"/>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7">
    <xf numFmtId="0" fontId="0" fillId="0" borderId="0"/>
    <xf numFmtId="43" fontId="24" fillId="0" borderId="0" applyFont="0" applyFill="0" applyBorder="0" applyAlignment="0" applyProtection="0"/>
    <xf numFmtId="0" fontId="38" fillId="0" borderId="0"/>
    <xf numFmtId="0" fontId="46" fillId="0" borderId="0"/>
    <xf numFmtId="0" fontId="46" fillId="0" borderId="0"/>
    <xf numFmtId="0" fontId="38" fillId="0" borderId="0"/>
    <xf numFmtId="0" fontId="38" fillId="0" borderId="0"/>
  </cellStyleXfs>
  <cellXfs count="710">
    <xf numFmtId="0" fontId="0" fillId="0" borderId="0" xfId="0"/>
    <xf numFmtId="0" fontId="0" fillId="0" borderId="0" xfId="0" applyBorder="1"/>
    <xf numFmtId="0" fontId="11" fillId="0" borderId="0" xfId="0" applyFont="1" applyAlignment="1">
      <alignment vertical="center" wrapText="1"/>
    </xf>
    <xf numFmtId="49" fontId="5" fillId="0" borderId="0" xfId="0" applyNumberFormat="1" applyFont="1" applyBorder="1" applyAlignment="1">
      <alignment horizontal="justify" wrapText="1" readingOrder="2"/>
    </xf>
    <xf numFmtId="49" fontId="3" fillId="0" borderId="0" xfId="0" applyNumberFormat="1" applyFont="1" applyBorder="1" applyAlignment="1">
      <alignment horizontal="left" vertical="center" wrapText="1" readingOrder="2"/>
    </xf>
    <xf numFmtId="0" fontId="11" fillId="0" borderId="0" xfId="0" applyFont="1"/>
    <xf numFmtId="49" fontId="2" fillId="0" borderId="13" xfId="0" applyNumberFormat="1" applyFont="1" applyBorder="1" applyAlignment="1">
      <alignment horizontal="left" vertical="center" wrapText="1" indent="1" readingOrder="2"/>
    </xf>
    <xf numFmtId="49" fontId="2" fillId="0" borderId="13" xfId="0" applyNumberFormat="1" applyFont="1" applyBorder="1" applyAlignment="1">
      <alignment horizontal="left" vertical="center" wrapText="1" indent="1" readingOrder="1"/>
    </xf>
    <xf numFmtId="0" fontId="1" fillId="0" borderId="13" xfId="0" applyFont="1" applyBorder="1" applyAlignment="1">
      <alignment horizontal="right" vertical="center" wrapText="1" indent="1" readingOrder="2"/>
    </xf>
    <xf numFmtId="49" fontId="3" fillId="0" borderId="13" xfId="0" applyNumberFormat="1" applyFont="1" applyBorder="1" applyAlignment="1">
      <alignment horizontal="left" vertical="center" wrapText="1" indent="1" readingOrder="2"/>
    </xf>
    <xf numFmtId="0" fontId="5" fillId="0" borderId="13" xfId="0" applyFont="1" applyBorder="1" applyAlignment="1">
      <alignment horizontal="right" vertical="center" wrapText="1" indent="1" readingOrder="2"/>
    </xf>
    <xf numFmtId="0" fontId="3" fillId="0" borderId="9" xfId="0" applyFont="1" applyBorder="1" applyAlignment="1">
      <alignment horizontal="left" vertical="center" wrapText="1" indent="1" readingOrder="2"/>
    </xf>
    <xf numFmtId="0" fontId="2" fillId="0" borderId="13" xfId="0" applyFont="1" applyBorder="1" applyAlignment="1">
      <alignment horizontal="left" vertical="center" wrapText="1" indent="1" readingOrder="2"/>
    </xf>
    <xf numFmtId="0" fontId="3" fillId="0" borderId="13" xfId="0" applyFont="1" applyBorder="1" applyAlignment="1">
      <alignment horizontal="left" vertical="center" wrapText="1" indent="1" readingOrder="2"/>
    </xf>
    <xf numFmtId="0" fontId="7" fillId="0" borderId="13" xfId="0" applyFont="1" applyBorder="1" applyAlignment="1">
      <alignment horizontal="right" vertical="center" wrapText="1" indent="1" readingOrder="2"/>
    </xf>
    <xf numFmtId="0" fontId="8" fillId="0" borderId="13" xfId="0" applyFont="1" applyBorder="1" applyAlignment="1">
      <alignment horizontal="right" vertical="center" indent="1" readingOrder="1"/>
    </xf>
    <xf numFmtId="0" fontId="3" fillId="0" borderId="9" xfId="0" applyFont="1" applyBorder="1" applyAlignment="1">
      <alignment horizontal="left" vertical="center" indent="1" readingOrder="2"/>
    </xf>
    <xf numFmtId="0" fontId="5" fillId="0" borderId="3" xfId="0" applyFont="1" applyBorder="1" applyAlignment="1">
      <alignment horizontal="right" vertical="center" indent="1" readingOrder="2"/>
    </xf>
    <xf numFmtId="0" fontId="1" fillId="0" borderId="14" xfId="0" applyFont="1" applyBorder="1" applyAlignment="1">
      <alignment horizontal="right" vertical="center" indent="1" readingOrder="2"/>
    </xf>
    <xf numFmtId="0" fontId="5" fillId="0" borderId="6" xfId="0" applyFont="1" applyBorder="1" applyAlignment="1">
      <alignment horizontal="right" vertical="center" indent="1" readingOrder="2"/>
    </xf>
    <xf numFmtId="0" fontId="3" fillId="0" borderId="5" xfId="0" applyFont="1" applyBorder="1" applyAlignment="1">
      <alignment horizontal="left" vertical="center" indent="1" readingOrder="2"/>
    </xf>
    <xf numFmtId="0" fontId="3" fillId="0" borderId="8" xfId="0" applyFont="1" applyBorder="1" applyAlignment="1">
      <alignment horizontal="left" vertical="center" indent="1" readingOrder="2"/>
    </xf>
    <xf numFmtId="0" fontId="5" fillId="0" borderId="3" xfId="0" applyFont="1" applyBorder="1" applyAlignment="1">
      <alignment horizontal="right" vertical="center" wrapText="1" indent="1" readingOrder="2"/>
    </xf>
    <xf numFmtId="0" fontId="5" fillId="0" borderId="14" xfId="0" applyFont="1" applyBorder="1" applyAlignment="1">
      <alignment horizontal="right" vertical="center" indent="1" readingOrder="2"/>
    </xf>
    <xf numFmtId="0" fontId="3" fillId="0" borderId="5" xfId="0" applyFont="1" applyBorder="1" applyAlignment="1">
      <alignment horizontal="left" vertical="center" wrapText="1" indent="1" readingOrder="2"/>
    </xf>
    <xf numFmtId="0" fontId="2" fillId="0" borderId="15" xfId="0" applyFont="1" applyBorder="1" applyAlignment="1">
      <alignment horizontal="left" vertical="center" indent="1" readingOrder="2"/>
    </xf>
    <xf numFmtId="49" fontId="1" fillId="0" borderId="14" xfId="0" applyNumberFormat="1" applyFont="1" applyBorder="1" applyAlignment="1">
      <alignment horizontal="right" vertical="center" wrapText="1" indent="1" readingOrder="2"/>
    </xf>
    <xf numFmtId="49" fontId="5" fillId="0" borderId="6" xfId="0" applyNumberFormat="1" applyFont="1" applyBorder="1" applyAlignment="1">
      <alignment horizontal="right" vertical="center" wrapText="1" indent="1" readingOrder="2"/>
    </xf>
    <xf numFmtId="49" fontId="3" fillId="0" borderId="8" xfId="0" applyNumberFormat="1" applyFont="1" applyBorder="1" applyAlignment="1">
      <alignment horizontal="left" vertical="center" wrapText="1" indent="1" readingOrder="2"/>
    </xf>
    <xf numFmtId="0" fontId="0" fillId="0" borderId="0" xfId="0" applyAlignment="1">
      <alignment vertical="center"/>
    </xf>
    <xf numFmtId="0" fontId="0" fillId="0" borderId="0" xfId="0" applyBorder="1" applyAlignment="1">
      <alignment vertical="center"/>
    </xf>
    <xf numFmtId="0" fontId="12" fillId="0" borderId="0" xfId="0" applyFont="1" applyBorder="1" applyAlignment="1">
      <alignment horizontal="right" vertical="center" indent="1"/>
    </xf>
    <xf numFmtId="0" fontId="5" fillId="0" borderId="2" xfId="0" applyFont="1" applyBorder="1" applyAlignment="1">
      <alignment horizontal="right" vertical="center" indent="1"/>
    </xf>
    <xf numFmtId="0" fontId="0" fillId="0" borderId="4" xfId="0" applyBorder="1" applyAlignment="1">
      <alignment horizontal="right" vertical="center" indent="1"/>
    </xf>
    <xf numFmtId="0" fontId="0" fillId="0" borderId="3" xfId="0" applyBorder="1" applyAlignment="1">
      <alignment horizontal="right" vertical="center" indent="1"/>
    </xf>
    <xf numFmtId="0" fontId="15" fillId="0" borderId="5" xfId="0" applyFont="1" applyBorder="1" applyAlignment="1">
      <alignment horizontal="right" vertical="center" indent="1"/>
    </xf>
    <xf numFmtId="49" fontId="5" fillId="0" borderId="3" xfId="0" applyNumberFormat="1" applyFont="1" applyBorder="1" applyAlignment="1">
      <alignment horizontal="right" vertical="center" wrapText="1" indent="1" readingOrder="2"/>
    </xf>
    <xf numFmtId="49" fontId="1" fillId="0" borderId="14" xfId="0" applyNumberFormat="1" applyFont="1" applyBorder="1" applyAlignment="1">
      <alignment horizontal="left" vertical="center" wrapText="1" indent="1" readingOrder="2"/>
    </xf>
    <xf numFmtId="0" fontId="5" fillId="0" borderId="6" xfId="0" applyFont="1" applyBorder="1" applyAlignment="1">
      <alignment horizontal="right" vertical="center" wrapText="1" indent="1" readingOrder="2"/>
    </xf>
    <xf numFmtId="0" fontId="3" fillId="0" borderId="8" xfId="0" applyFont="1" applyBorder="1" applyAlignment="1">
      <alignment horizontal="left" vertical="center" wrapText="1" indent="1" readingOrder="2"/>
    </xf>
    <xf numFmtId="49" fontId="5" fillId="0" borderId="3" xfId="0" applyNumberFormat="1" applyFont="1" applyFill="1" applyBorder="1" applyAlignment="1">
      <alignment horizontal="right" vertical="center" wrapText="1" indent="1" readingOrder="2"/>
    </xf>
    <xf numFmtId="49" fontId="2" fillId="0" borderId="15" xfId="0" applyNumberFormat="1" applyFont="1" applyBorder="1" applyAlignment="1">
      <alignment horizontal="right" vertical="center" wrapText="1" indent="1" readingOrder="2"/>
    </xf>
    <xf numFmtId="49" fontId="2" fillId="0" borderId="15" xfId="0" applyNumberFormat="1" applyFont="1" applyBorder="1" applyAlignment="1">
      <alignment horizontal="left" vertical="center" wrapText="1" indent="1" readingOrder="2"/>
    </xf>
    <xf numFmtId="49" fontId="3" fillId="0" borderId="5" xfId="0" applyNumberFormat="1" applyFont="1" applyFill="1" applyBorder="1" applyAlignment="1">
      <alignment horizontal="left" vertical="center" wrapText="1" indent="1" readingOrder="2"/>
    </xf>
    <xf numFmtId="49" fontId="3" fillId="0" borderId="5" xfId="0" applyNumberFormat="1" applyFont="1" applyBorder="1" applyAlignment="1">
      <alignment horizontal="left" vertical="center" wrapText="1" indent="1" readingOrder="2"/>
    </xf>
    <xf numFmtId="49" fontId="2" fillId="0" borderId="15" xfId="0" applyNumberFormat="1" applyFont="1" applyBorder="1" applyAlignment="1">
      <alignment horizontal="left" vertical="center" wrapText="1" indent="1" readingOrder="1"/>
    </xf>
    <xf numFmtId="0" fontId="6" fillId="0" borderId="8" xfId="0" applyFont="1" applyBorder="1" applyAlignment="1">
      <alignment horizontal="left" vertical="center" wrapText="1" indent="1" readingOrder="1"/>
    </xf>
    <xf numFmtId="0" fontId="1" fillId="0" borderId="13" xfId="0" applyFont="1" applyBorder="1" applyAlignment="1">
      <alignment horizontal="right" vertical="center" indent="1"/>
    </xf>
    <xf numFmtId="0" fontId="5" fillId="0" borderId="9" xfId="0" applyFont="1" applyBorder="1" applyAlignment="1">
      <alignment horizontal="right" vertical="center" indent="1"/>
    </xf>
    <xf numFmtId="0" fontId="3" fillId="0" borderId="2" xfId="0" applyFont="1" applyBorder="1" applyAlignment="1">
      <alignment horizontal="left" vertical="center" indent="1" readingOrder="2"/>
    </xf>
    <xf numFmtId="0" fontId="2" fillId="0" borderId="13" xfId="0" applyFont="1" applyBorder="1" applyAlignment="1">
      <alignment horizontal="left" vertical="center" indent="1" readingOrder="1"/>
    </xf>
    <xf numFmtId="0" fontId="1" fillId="0" borderId="14" xfId="0" applyFont="1" applyBorder="1" applyAlignment="1">
      <alignment horizontal="right" vertical="center" wrapText="1" indent="1" readingOrder="2"/>
    </xf>
    <xf numFmtId="0" fontId="2" fillId="0" borderId="15" xfId="0" applyFont="1" applyBorder="1" applyAlignment="1">
      <alignment horizontal="left" vertical="center" wrapText="1" indent="1" readingOrder="2"/>
    </xf>
    <xf numFmtId="0" fontId="7" fillId="0" borderId="2" xfId="0" applyFont="1" applyBorder="1" applyAlignment="1">
      <alignment horizontal="right" vertical="center" indent="1" readingOrder="1"/>
    </xf>
    <xf numFmtId="0" fontId="7" fillId="0" borderId="9" xfId="0" applyFont="1" applyBorder="1" applyAlignment="1">
      <alignment horizontal="right" vertical="center" indent="1" readingOrder="1"/>
    </xf>
    <xf numFmtId="0" fontId="6" fillId="0" borderId="2" xfId="0" applyFont="1" applyBorder="1" applyAlignment="1">
      <alignment horizontal="left" vertical="center" indent="1" readingOrder="1"/>
    </xf>
    <xf numFmtId="0" fontId="3" fillId="0" borderId="2" xfId="0" applyFont="1" applyBorder="1" applyAlignment="1">
      <alignment horizontal="left" vertical="center" indent="1" readingOrder="1"/>
    </xf>
    <xf numFmtId="0" fontId="3" fillId="0" borderId="9" xfId="0" applyFont="1" applyBorder="1" applyAlignment="1">
      <alignment horizontal="left" vertical="center" indent="1" readingOrder="1"/>
    </xf>
    <xf numFmtId="164" fontId="2" fillId="0" borderId="0" xfId="0" applyNumberFormat="1" applyFont="1" applyBorder="1" applyAlignment="1">
      <alignment horizontal="left" vertical="center" wrapText="1" indent="1"/>
    </xf>
    <xf numFmtId="164" fontId="2" fillId="0" borderId="0" xfId="0" applyNumberFormat="1" applyFont="1" applyBorder="1" applyAlignment="1">
      <alignment horizontal="left" vertical="center" wrapText="1" indent="1" readingOrder="2"/>
    </xf>
    <xf numFmtId="0" fontId="1" fillId="0" borderId="2" xfId="0" applyFont="1" applyBorder="1" applyAlignment="1">
      <alignment horizontal="center" vertical="top" wrapText="1" readingOrder="2"/>
    </xf>
    <xf numFmtId="0" fontId="5" fillId="0" borderId="11" xfId="0" applyFont="1" applyBorder="1" applyAlignment="1">
      <alignment vertical="top" wrapText="1" readingOrder="2"/>
    </xf>
    <xf numFmtId="0" fontId="7" fillId="0" borderId="11" xfId="0" applyFont="1" applyBorder="1" applyAlignment="1">
      <alignment horizontal="center" vertical="top" wrapText="1" readingOrder="2"/>
    </xf>
    <xf numFmtId="0" fontId="2" fillId="0" borderId="13" xfId="0" applyFont="1" applyBorder="1" applyAlignment="1">
      <alignment horizontal="left" vertical="center" indent="1" readingOrder="2"/>
    </xf>
    <xf numFmtId="0" fontId="3" fillId="0" borderId="13" xfId="0" applyFont="1" applyBorder="1" applyAlignment="1">
      <alignment horizontal="left" vertical="center" indent="1" readingOrder="2"/>
    </xf>
    <xf numFmtId="0" fontId="1" fillId="0" borderId="2" xfId="0" applyFont="1" applyBorder="1" applyAlignment="1">
      <alignment horizontal="center" vertical="center" wrapText="1" readingOrder="2"/>
    </xf>
    <xf numFmtId="0" fontId="1" fillId="0" borderId="4" xfId="0" applyFont="1" applyBorder="1" applyAlignment="1">
      <alignment horizontal="center" vertical="center" wrapText="1" readingOrder="2"/>
    </xf>
    <xf numFmtId="0" fontId="2" fillId="0" borderId="7" xfId="0" applyFont="1" applyBorder="1" applyAlignment="1">
      <alignment horizontal="center" vertical="center" wrapText="1" readingOrder="2"/>
    </xf>
    <xf numFmtId="0" fontId="2" fillId="0" borderId="9" xfId="0" applyFont="1" applyBorder="1" applyAlignment="1">
      <alignment horizontal="center" vertical="center" wrapText="1" readingOrder="2"/>
    </xf>
    <xf numFmtId="0" fontId="7" fillId="0" borderId="2" xfId="0" applyFont="1" applyBorder="1" applyAlignment="1">
      <alignment horizontal="right" vertical="center" indent="1"/>
    </xf>
    <xf numFmtId="0" fontId="5" fillId="0" borderId="2" xfId="0" applyFont="1" applyBorder="1" applyAlignment="1">
      <alignment horizontal="center" vertical="center" wrapText="1" readingOrder="2"/>
    </xf>
    <xf numFmtId="0" fontId="3" fillId="0" borderId="9" xfId="0" applyFont="1" applyBorder="1" applyAlignment="1">
      <alignment horizontal="center" vertical="center" wrapText="1" readingOrder="2"/>
    </xf>
    <xf numFmtId="0" fontId="11" fillId="0" borderId="11" xfId="0" applyFont="1" applyBorder="1"/>
    <xf numFmtId="2" fontId="1" fillId="0" borderId="9" xfId="0" applyNumberFormat="1" applyFont="1" applyBorder="1" applyAlignment="1">
      <alignment horizontal="right" vertical="center" wrapText="1" indent="1" readingOrder="2"/>
    </xf>
    <xf numFmtId="0" fontId="5" fillId="0" borderId="10" xfId="0" applyFont="1" applyBorder="1" applyAlignment="1">
      <alignment horizontal="right" vertical="top" wrapText="1" indent="1" readingOrder="2"/>
    </xf>
    <xf numFmtId="0" fontId="5" fillId="0" borderId="10" xfId="0" applyFont="1" applyBorder="1" applyAlignment="1">
      <alignment horizontal="right" vertical="center" wrapText="1" indent="1" readingOrder="2"/>
    </xf>
    <xf numFmtId="0" fontId="3" fillId="0" borderId="12" xfId="0" applyFont="1" applyBorder="1" applyAlignment="1">
      <alignment horizontal="left" vertical="center" wrapText="1" indent="1" readingOrder="2"/>
    </xf>
    <xf numFmtId="0" fontId="5" fillId="0" borderId="2" xfId="0" applyFont="1" applyBorder="1" applyAlignment="1">
      <alignment horizontal="center" vertical="top" wrapText="1" readingOrder="2"/>
    </xf>
    <xf numFmtId="0" fontId="1" fillId="0" borderId="5" xfId="0" applyFont="1" applyBorder="1" applyAlignment="1">
      <alignment horizontal="center" vertical="center" wrapText="1" readingOrder="2"/>
    </xf>
    <xf numFmtId="0" fontId="2" fillId="0" borderId="15" xfId="0" applyFont="1" applyBorder="1" applyAlignment="1">
      <alignment horizontal="center" vertical="center" wrapText="1" readingOrder="2"/>
    </xf>
    <xf numFmtId="0" fontId="8" fillId="0" borderId="2" xfId="0" applyFont="1" applyBorder="1" applyAlignment="1">
      <alignment horizontal="center" vertical="center" wrapText="1" readingOrder="2"/>
    </xf>
    <xf numFmtId="0" fontId="8" fillId="0" borderId="15" xfId="0" applyFont="1" applyBorder="1" applyAlignment="1">
      <alignment horizontal="center" vertical="center" wrapText="1" readingOrder="2"/>
    </xf>
    <xf numFmtId="0" fontId="4" fillId="0" borderId="9" xfId="0" applyFont="1" applyBorder="1" applyAlignment="1">
      <alignment horizontal="center" vertical="center" wrapText="1" readingOrder="2"/>
    </xf>
    <xf numFmtId="0" fontId="4" fillId="0" borderId="8" xfId="0" applyFont="1" applyBorder="1" applyAlignment="1">
      <alignment horizontal="center" vertical="center" wrapText="1" readingOrder="2"/>
    </xf>
    <xf numFmtId="0" fontId="1" fillId="0" borderId="0" xfId="0" applyFont="1" applyBorder="1" applyAlignment="1">
      <alignment horizontal="center" vertical="center" wrapText="1" readingOrder="2"/>
    </xf>
    <xf numFmtId="0" fontId="3" fillId="0" borderId="11" xfId="0" applyFont="1" applyBorder="1" applyAlignment="1">
      <alignment horizontal="center" vertical="center" wrapText="1" readingOrder="2"/>
    </xf>
    <xf numFmtId="0" fontId="2" fillId="0" borderId="0" xfId="0" applyFont="1" applyBorder="1" applyAlignment="1">
      <alignment horizontal="center" vertical="center" wrapText="1" readingOrder="1"/>
    </xf>
    <xf numFmtId="0" fontId="2" fillId="0" borderId="13" xfId="0" applyFont="1" applyBorder="1" applyAlignment="1">
      <alignment horizontal="center" vertical="center" wrapText="1" readingOrder="1"/>
    </xf>
    <xf numFmtId="0" fontId="2" fillId="0" borderId="0" xfId="0" applyFont="1" applyBorder="1" applyAlignment="1">
      <alignment horizontal="center" vertical="center" wrapText="1" readingOrder="2"/>
    </xf>
    <xf numFmtId="0" fontId="2" fillId="0" borderId="13" xfId="0" applyFont="1" applyBorder="1" applyAlignment="1">
      <alignment horizontal="center" vertical="center" wrapText="1" readingOrder="2"/>
    </xf>
    <xf numFmtId="164" fontId="13" fillId="0" borderId="0" xfId="0" applyNumberFormat="1" applyFont="1" applyFill="1" applyBorder="1" applyAlignment="1">
      <alignment horizontal="right" vertical="center"/>
    </xf>
    <xf numFmtId="0" fontId="4" fillId="0" borderId="14" xfId="0" applyFont="1" applyBorder="1" applyAlignment="1">
      <alignment horizontal="right" vertical="center" wrapText="1" indent="1" readingOrder="1"/>
    </xf>
    <xf numFmtId="49" fontId="4" fillId="0" borderId="14" xfId="0" applyNumberFormat="1" applyFont="1" applyBorder="1" applyAlignment="1">
      <alignment horizontal="right" vertical="center" wrapText="1" indent="1" readingOrder="1"/>
    </xf>
    <xf numFmtId="0" fontId="4" fillId="0" borderId="14" xfId="0" applyFont="1" applyBorder="1" applyAlignment="1">
      <alignment horizontal="right" vertical="center" wrapText="1" indent="1" readingOrder="2"/>
    </xf>
    <xf numFmtId="0" fontId="7" fillId="0" borderId="6" xfId="0" applyFont="1" applyBorder="1" applyAlignment="1">
      <alignment horizontal="right" vertical="center" wrapText="1" indent="1" readingOrder="1"/>
    </xf>
    <xf numFmtId="3" fontId="6" fillId="0" borderId="8" xfId="0" applyNumberFormat="1" applyFont="1" applyBorder="1" applyAlignment="1">
      <alignment horizontal="left" vertical="center" wrapText="1" indent="1" readingOrder="1"/>
    </xf>
    <xf numFmtId="2" fontId="1" fillId="0" borderId="14" xfId="0" applyNumberFormat="1" applyFont="1" applyFill="1" applyBorder="1" applyAlignment="1">
      <alignment horizontal="right" vertical="center" indent="1"/>
    </xf>
    <xf numFmtId="2" fontId="5" fillId="0" borderId="6" xfId="0" applyNumberFormat="1" applyFont="1" applyBorder="1" applyAlignment="1">
      <alignment horizontal="right" vertical="center" indent="1"/>
    </xf>
    <xf numFmtId="2" fontId="5" fillId="0" borderId="14" xfId="0" applyNumberFormat="1" applyFont="1" applyBorder="1" applyAlignment="1">
      <alignment horizontal="right" vertical="center" indent="1"/>
    </xf>
    <xf numFmtId="2" fontId="5" fillId="0" borderId="3" xfId="0" applyNumberFormat="1" applyFont="1" applyBorder="1" applyAlignment="1">
      <alignment horizontal="right" vertical="center" indent="1"/>
    </xf>
    <xf numFmtId="3" fontId="19" fillId="0" borderId="14" xfId="0" applyNumberFormat="1" applyFont="1" applyBorder="1" applyAlignment="1">
      <alignment horizontal="left" vertical="center" wrapText="1" indent="1"/>
    </xf>
    <xf numFmtId="3" fontId="19" fillId="0" borderId="0" xfId="0" applyNumberFormat="1" applyFont="1" applyBorder="1" applyAlignment="1">
      <alignment horizontal="left" vertical="center" wrapText="1" indent="1"/>
    </xf>
    <xf numFmtId="3" fontId="19" fillId="0" borderId="15" xfId="0" applyNumberFormat="1" applyFont="1" applyBorder="1" applyAlignment="1">
      <alignment horizontal="left" vertical="center" wrapText="1" indent="1"/>
    </xf>
    <xf numFmtId="0" fontId="20" fillId="0" borderId="0" xfId="0" applyFont="1" applyAlignment="1">
      <alignment vertical="center"/>
    </xf>
    <xf numFmtId="0" fontId="5" fillId="0" borderId="2"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3" xfId="0" applyFont="1" applyBorder="1" applyAlignment="1">
      <alignment horizontal="center" vertical="top" wrapText="1"/>
    </xf>
    <xf numFmtId="0" fontId="3" fillId="0" borderId="13" xfId="0" applyFont="1" applyBorder="1" applyAlignment="1">
      <alignment horizontal="center" vertical="top" wrapText="1" readingOrder="1"/>
    </xf>
    <xf numFmtId="165" fontId="2" fillId="0" borderId="3" xfId="0" applyNumberFormat="1" applyFont="1" applyBorder="1" applyAlignment="1">
      <alignment horizontal="right" vertical="center" indent="1"/>
    </xf>
    <xf numFmtId="165" fontId="2" fillId="0" borderId="4" xfId="0" applyNumberFormat="1" applyFont="1" applyBorder="1" applyAlignment="1">
      <alignment horizontal="right" vertical="center" indent="1"/>
    </xf>
    <xf numFmtId="165" fontId="3" fillId="0" borderId="5" xfId="0" applyNumberFormat="1" applyFont="1" applyBorder="1" applyAlignment="1">
      <alignment horizontal="right" vertical="center" indent="1"/>
    </xf>
    <xf numFmtId="164" fontId="2" fillId="0" borderId="0" xfId="0" applyNumberFormat="1" applyFont="1" applyBorder="1" applyAlignment="1">
      <alignment horizontal="right" vertical="center" indent="1" readingOrder="2"/>
    </xf>
    <xf numFmtId="0" fontId="3" fillId="0" borderId="15" xfId="0" applyFont="1" applyBorder="1" applyAlignment="1">
      <alignment horizontal="left" vertical="center" indent="1"/>
    </xf>
    <xf numFmtId="0" fontId="3" fillId="0" borderId="8" xfId="0" applyFont="1" applyBorder="1" applyAlignment="1">
      <alignment horizontal="left" vertical="center" indent="1"/>
    </xf>
    <xf numFmtId="0" fontId="3" fillId="0" borderId="4" xfId="0" applyFont="1" applyBorder="1" applyAlignment="1">
      <alignment horizontal="right" vertical="center" indent="1"/>
    </xf>
    <xf numFmtId="0" fontId="3" fillId="0" borderId="2" xfId="0" applyFont="1" applyBorder="1" applyAlignment="1">
      <alignment horizontal="left" vertical="center" wrapText="1" indent="1"/>
    </xf>
    <xf numFmtId="0" fontId="2" fillId="0" borderId="13" xfId="0" applyFont="1" applyBorder="1" applyAlignment="1">
      <alignment horizontal="left" vertical="center" indent="1"/>
    </xf>
    <xf numFmtId="0" fontId="3" fillId="0" borderId="9" xfId="0" applyFont="1" applyBorder="1" applyAlignment="1">
      <alignment horizontal="left" vertical="center" indent="1"/>
    </xf>
    <xf numFmtId="3" fontId="19" fillId="0" borderId="7" xfId="0" applyNumberFormat="1" applyFont="1" applyBorder="1" applyAlignment="1">
      <alignment horizontal="left" vertical="center" wrapText="1" indent="1"/>
    </xf>
    <xf numFmtId="0" fontId="2" fillId="0" borderId="15" xfId="0" applyFont="1" applyBorder="1" applyAlignment="1">
      <alignment horizontal="left" vertical="center" indent="1"/>
    </xf>
    <xf numFmtId="0" fontId="2" fillId="0" borderId="9" xfId="0" applyFont="1" applyBorder="1" applyAlignment="1">
      <alignment horizontal="center" vertical="center" wrapText="1"/>
    </xf>
    <xf numFmtId="0" fontId="18" fillId="0" borderId="0" xfId="0" applyFont="1" applyAlignment="1">
      <alignment vertical="center" wrapText="1"/>
    </xf>
    <xf numFmtId="0" fontId="3" fillId="0" borderId="9" xfId="0" applyFont="1" applyBorder="1" applyAlignment="1">
      <alignment horizontal="center" vertical="center" wrapText="1" readingOrder="2"/>
    </xf>
    <xf numFmtId="0" fontId="10" fillId="0" borderId="0" xfId="0" applyFont="1" applyAlignment="1">
      <alignment vertical="center"/>
    </xf>
    <xf numFmtId="49" fontId="2" fillId="0" borderId="13" xfId="0" applyNumberFormat="1" applyFont="1" applyBorder="1" applyAlignment="1">
      <alignment horizontal="left" vertical="center" indent="1" readingOrder="2"/>
    </xf>
    <xf numFmtId="0" fontId="2" fillId="0" borderId="0" xfId="0" applyFont="1" applyBorder="1" applyAlignment="1">
      <alignment horizontal="left" wrapText="1" indent="1" readingOrder="1"/>
    </xf>
    <xf numFmtId="0" fontId="3" fillId="0" borderId="0" xfId="0" applyFont="1" applyBorder="1" applyAlignment="1">
      <alignment horizontal="left" wrapText="1" indent="1" readingOrder="1"/>
    </xf>
    <xf numFmtId="0" fontId="4" fillId="0" borderId="0" xfId="0" applyFont="1" applyBorder="1" applyAlignment="1">
      <alignment horizontal="right" indent="1" readingOrder="1"/>
    </xf>
    <xf numFmtId="0" fontId="6" fillId="0" borderId="0" xfId="0" applyFont="1" applyBorder="1" applyAlignment="1">
      <alignment horizontal="right" indent="1" readingOrder="1"/>
    </xf>
    <xf numFmtId="0" fontId="0" fillId="0" borderId="0" xfId="0"/>
    <xf numFmtId="0" fontId="12" fillId="0" borderId="16" xfId="0" applyFont="1" applyBorder="1" applyAlignment="1">
      <alignment horizontal="right" vertical="center" indent="1"/>
    </xf>
    <xf numFmtId="0" fontId="0" fillId="0" borderId="16" xfId="0" applyBorder="1"/>
    <xf numFmtId="0" fontId="5" fillId="0" borderId="20" xfId="0" applyFont="1" applyBorder="1" applyAlignment="1">
      <alignment horizontal="right" vertical="center" indent="1" readingOrder="2"/>
    </xf>
    <xf numFmtId="164" fontId="0" fillId="0" borderId="0" xfId="0" applyNumberFormat="1" applyAlignment="1">
      <alignment vertical="center"/>
    </xf>
    <xf numFmtId="164" fontId="0" fillId="0" borderId="0" xfId="0" applyNumberFormat="1"/>
    <xf numFmtId="0" fontId="0" fillId="0" borderId="22" xfId="0" applyBorder="1"/>
    <xf numFmtId="164" fontId="2" fillId="0" borderId="22" xfId="0" applyNumberFormat="1" applyFont="1" applyBorder="1" applyAlignment="1">
      <alignment horizontal="left" vertical="center" wrapText="1" indent="1" readingOrder="2"/>
    </xf>
    <xf numFmtId="164" fontId="3" fillId="0" borderId="22" xfId="0" applyNumberFormat="1" applyFont="1" applyBorder="1" applyAlignment="1">
      <alignment horizontal="left" vertical="center" wrapText="1" indent="1" readingOrder="2"/>
    </xf>
    <xf numFmtId="164" fontId="2" fillId="0" borderId="21" xfId="0" applyNumberFormat="1" applyFont="1" applyBorder="1" applyAlignment="1">
      <alignment horizontal="right" vertical="center" indent="1"/>
    </xf>
    <xf numFmtId="0" fontId="1" fillId="0" borderId="21" xfId="0" applyFont="1" applyBorder="1" applyAlignment="1">
      <alignment horizontal="right" vertical="center" indent="1" readingOrder="2"/>
    </xf>
    <xf numFmtId="164" fontId="3" fillId="0" borderId="0" xfId="0" applyNumberFormat="1" applyFont="1" applyBorder="1" applyAlignment="1">
      <alignment horizontal="right" vertical="center" indent="1"/>
    </xf>
    <xf numFmtId="10" fontId="0" fillId="0" borderId="0" xfId="0" applyNumberFormat="1"/>
    <xf numFmtId="164" fontId="2" fillId="0" borderId="0" xfId="0" applyNumberFormat="1" applyFont="1" applyFill="1" applyBorder="1" applyAlignment="1">
      <alignment horizontal="right" vertical="center" indent="1"/>
    </xf>
    <xf numFmtId="0" fontId="1" fillId="0" borderId="21" xfId="0" applyFont="1" applyBorder="1" applyAlignment="1">
      <alignment horizontal="right" vertical="center" wrapText="1" indent="1" readingOrder="2"/>
    </xf>
    <xf numFmtId="0" fontId="5" fillId="0" borderId="21" xfId="0" applyFont="1" applyBorder="1" applyAlignment="1">
      <alignment horizontal="right" vertical="center" wrapText="1" indent="1" readingOrder="2"/>
    </xf>
    <xf numFmtId="0" fontId="8" fillId="0" borderId="21" xfId="0" applyFont="1" applyBorder="1" applyAlignment="1">
      <alignment horizontal="right" vertical="center" wrapText="1" indent="1" readingOrder="1"/>
    </xf>
    <xf numFmtId="0" fontId="5" fillId="0" borderId="23" xfId="0" applyFont="1" applyBorder="1" applyAlignment="1">
      <alignment horizontal="right" vertical="center" wrapText="1" indent="1" readingOrder="2"/>
    </xf>
    <xf numFmtId="10" fontId="0" fillId="0" borderId="0" xfId="0" applyNumberFormat="1" applyAlignment="1">
      <alignment vertical="center"/>
    </xf>
    <xf numFmtId="0" fontId="1" fillId="0" borderId="20" xfId="0" applyFont="1" applyBorder="1" applyAlignment="1">
      <alignment horizontal="center" vertical="center" wrapText="1"/>
    </xf>
    <xf numFmtId="0" fontId="7" fillId="0" borderId="25" xfId="0" applyFont="1" applyBorder="1" applyAlignment="1">
      <alignment horizontal="right" vertical="center" wrapText="1" indent="1" readingOrder="2"/>
    </xf>
    <xf numFmtId="0" fontId="2" fillId="0" borderId="22" xfId="0" applyFont="1" applyBorder="1" applyAlignment="1">
      <alignment horizontal="left" vertical="center" indent="1"/>
    </xf>
    <xf numFmtId="0" fontId="26" fillId="0" borderId="7" xfId="0" applyFont="1" applyBorder="1" applyAlignment="1">
      <alignment horizontal="center" vertical="center" wrapText="1"/>
    </xf>
    <xf numFmtId="0" fontId="27" fillId="0" borderId="0" xfId="0" applyFont="1"/>
    <xf numFmtId="0" fontId="26" fillId="0" borderId="18" xfId="0" applyFont="1" applyBorder="1" applyAlignment="1">
      <alignment horizontal="center" vertical="center" wrapText="1"/>
    </xf>
    <xf numFmtId="0" fontId="28" fillId="0" borderId="0" xfId="0" applyFont="1" applyAlignment="1">
      <alignment vertical="center"/>
    </xf>
    <xf numFmtId="0" fontId="28" fillId="0" borderId="0" xfId="0" applyFont="1"/>
    <xf numFmtId="0" fontId="29" fillId="0" borderId="0" xfId="0" applyFont="1"/>
    <xf numFmtId="164" fontId="30" fillId="0" borderId="0" xfId="0" applyNumberFormat="1" applyFont="1" applyBorder="1" applyAlignment="1">
      <alignment horizontal="right" vertical="center" indent="1"/>
    </xf>
    <xf numFmtId="0" fontId="31" fillId="0" borderId="0" xfId="0" applyFont="1" applyBorder="1" applyAlignment="1">
      <alignment horizontal="left" vertical="center" indent="1" readingOrder="2"/>
    </xf>
    <xf numFmtId="0" fontId="32" fillId="0" borderId="0" xfId="0" applyFont="1" applyFill="1" applyBorder="1" applyAlignment="1">
      <alignment horizontal="left" vertical="center" indent="1" readingOrder="1"/>
    </xf>
    <xf numFmtId="0" fontId="33" fillId="0" borderId="0" xfId="0" applyFont="1" applyBorder="1" applyAlignment="1">
      <alignment vertical="center"/>
    </xf>
    <xf numFmtId="0" fontId="33" fillId="0" borderId="0" xfId="0" applyFont="1"/>
    <xf numFmtId="0" fontId="26" fillId="0" borderId="0" xfId="0" applyFont="1" applyAlignment="1">
      <alignment horizontal="center" vertical="center"/>
    </xf>
    <xf numFmtId="0" fontId="34" fillId="0" borderId="0" xfId="0" applyFont="1" applyAlignment="1">
      <alignment horizontal="center" vertical="center"/>
    </xf>
    <xf numFmtId="0" fontId="35" fillId="0" borderId="0" xfId="0" applyFont="1" applyAlignment="1">
      <alignment horizontal="center" readingOrder="1"/>
    </xf>
    <xf numFmtId="0" fontId="28" fillId="0" borderId="0" xfId="0" applyFont="1" applyAlignment="1">
      <alignment horizontal="right"/>
    </xf>
    <xf numFmtId="0" fontId="28" fillId="0" borderId="0" xfId="0" applyFont="1" applyAlignment="1">
      <alignment horizontal="center" vertical="center"/>
    </xf>
    <xf numFmtId="0" fontId="28" fillId="0" borderId="0" xfId="0" applyFont="1" applyBorder="1" applyAlignment="1">
      <alignment vertical="center"/>
    </xf>
    <xf numFmtId="0" fontId="28" fillId="0" borderId="0" xfId="0" applyFont="1" applyAlignment="1">
      <alignment horizontal="right" vertical="center"/>
    </xf>
    <xf numFmtId="0" fontId="28" fillId="0" borderId="0" xfId="0" applyFont="1" applyAlignment="1">
      <alignment horizontal="right" vertical="center" indent="1"/>
    </xf>
    <xf numFmtId="164" fontId="9" fillId="0" borderId="0" xfId="0" applyNumberFormat="1" applyFont="1" applyBorder="1" applyAlignment="1">
      <alignment horizontal="right" vertical="center" indent="1"/>
    </xf>
    <xf numFmtId="0" fontId="3" fillId="0" borderId="13" xfId="0" applyFont="1" applyBorder="1" applyAlignment="1">
      <alignment horizontal="center" wrapText="1" readingOrder="1"/>
    </xf>
    <xf numFmtId="0" fontId="12" fillId="0" borderId="0" xfId="0" applyFont="1"/>
    <xf numFmtId="0" fontId="12" fillId="0" borderId="0" xfId="0" applyFont="1" applyAlignment="1">
      <alignment horizontal="left"/>
    </xf>
    <xf numFmtId="0" fontId="3" fillId="0" borderId="24" xfId="0" applyFont="1" applyBorder="1" applyAlignment="1">
      <alignment horizontal="left" vertical="center" wrapText="1" indent="1" readingOrder="1"/>
    </xf>
    <xf numFmtId="0" fontId="3" fillId="0" borderId="22" xfId="0" applyFont="1" applyBorder="1" applyAlignment="1">
      <alignment horizontal="left" vertical="center" wrapText="1" indent="1" readingOrder="2"/>
    </xf>
    <xf numFmtId="0" fontId="2" fillId="0" borderId="22" xfId="0" applyFont="1" applyBorder="1" applyAlignment="1">
      <alignment horizontal="left" vertical="center" wrapText="1" indent="1" readingOrder="2"/>
    </xf>
    <xf numFmtId="0" fontId="0" fillId="0" borderId="24" xfId="0" applyBorder="1"/>
    <xf numFmtId="164" fontId="12" fillId="0" borderId="16" xfId="0" applyNumberFormat="1" applyFont="1" applyBorder="1" applyAlignment="1">
      <alignment horizontal="left" vertical="center" indent="1" readingOrder="2"/>
    </xf>
    <xf numFmtId="164" fontId="0" fillId="0" borderId="16" xfId="0" applyNumberFormat="1" applyBorder="1"/>
    <xf numFmtId="164" fontId="0" fillId="0" borderId="24" xfId="0" applyNumberFormat="1" applyBorder="1"/>
    <xf numFmtId="164" fontId="12" fillId="0" borderId="0" xfId="0" applyNumberFormat="1" applyFont="1" applyBorder="1" applyAlignment="1">
      <alignment horizontal="left" vertical="center" indent="1" readingOrder="2"/>
    </xf>
    <xf numFmtId="164" fontId="17" fillId="0" borderId="0" xfId="0" applyNumberFormat="1" applyFont="1" applyBorder="1" applyAlignment="1">
      <alignment horizontal="center" vertical="center"/>
    </xf>
    <xf numFmtId="164" fontId="17" fillId="0" borderId="22" xfId="0" applyNumberFormat="1" applyFont="1" applyBorder="1" applyAlignment="1">
      <alignment horizontal="center" vertical="center"/>
    </xf>
    <xf numFmtId="164" fontId="0" fillId="0" borderId="0" xfId="0" applyNumberFormat="1" applyBorder="1"/>
    <xf numFmtId="164" fontId="0" fillId="0" borderId="22" xfId="0" applyNumberFormat="1" applyBorder="1"/>
    <xf numFmtId="0" fontId="1" fillId="0" borderId="13" xfId="0" applyFont="1" applyBorder="1" applyAlignment="1">
      <alignment horizontal="right" vertical="center" indent="1" readingOrder="2"/>
    </xf>
    <xf numFmtId="0" fontId="5" fillId="0" borderId="9" xfId="0" applyFont="1" applyBorder="1" applyAlignment="1">
      <alignment horizontal="right" vertical="center" indent="1" readingOrder="2"/>
    </xf>
    <xf numFmtId="164" fontId="4" fillId="0" borderId="0" xfId="0" applyNumberFormat="1" applyFont="1" applyBorder="1" applyAlignment="1">
      <alignment horizontal="left" wrapText="1" indent="1" readingOrder="2"/>
    </xf>
    <xf numFmtId="164" fontId="4" fillId="0" borderId="22" xfId="0" applyNumberFormat="1" applyFont="1" applyBorder="1" applyAlignment="1">
      <alignment horizontal="left" wrapText="1" indent="1" readingOrder="2"/>
    </xf>
    <xf numFmtId="164" fontId="6" fillId="0" borderId="0" xfId="0" applyNumberFormat="1" applyFont="1" applyBorder="1" applyAlignment="1">
      <alignment horizontal="left" wrapText="1" indent="1" readingOrder="2"/>
    </xf>
    <xf numFmtId="164" fontId="4" fillId="0" borderId="16" xfId="0" applyNumberFormat="1" applyFont="1" applyBorder="1" applyAlignment="1">
      <alignment horizontal="left" wrapText="1" indent="1" readingOrder="2"/>
    </xf>
    <xf numFmtId="164" fontId="6" fillId="0" borderId="7" xfId="0" applyNumberFormat="1" applyFont="1" applyBorder="1" applyAlignment="1">
      <alignment horizontal="left" wrapText="1" indent="1" readingOrder="2"/>
    </xf>
    <xf numFmtId="0" fontId="2" fillId="0" borderId="9" xfId="0" applyFont="1" applyBorder="1" applyAlignment="1">
      <alignment horizontal="center" vertical="center" wrapText="1" readingOrder="1"/>
    </xf>
    <xf numFmtId="164" fontId="36" fillId="0" borderId="0" xfId="0" applyNumberFormat="1" applyFont="1" applyBorder="1"/>
    <xf numFmtId="0" fontId="5" fillId="0" borderId="13" xfId="0" applyFont="1" applyBorder="1" applyAlignment="1">
      <alignment horizontal="right" vertical="center" indent="1" readingOrder="2"/>
    </xf>
    <xf numFmtId="0" fontId="3" fillId="0" borderId="12" xfId="0" applyFont="1" applyBorder="1" applyAlignment="1">
      <alignment horizontal="left" vertical="center" wrapText="1" indent="1" readingOrder="2"/>
    </xf>
    <xf numFmtId="0" fontId="37" fillId="0" borderId="0" xfId="0" applyFont="1"/>
    <xf numFmtId="0" fontId="3" fillId="0" borderId="10" xfId="0" applyFont="1" applyBorder="1" applyAlignment="1">
      <alignment horizontal="right" vertical="center" wrapText="1" indent="1" readingOrder="2"/>
    </xf>
    <xf numFmtId="0" fontId="3" fillId="0" borderId="13" xfId="0" applyFont="1" applyBorder="1" applyAlignment="1">
      <alignment horizontal="center" vertical="center" wrapText="1"/>
    </xf>
    <xf numFmtId="0" fontId="5" fillId="0" borderId="13" xfId="0" applyFont="1" applyBorder="1" applyAlignment="1">
      <alignment horizontal="center" vertical="center" wrapText="1"/>
    </xf>
    <xf numFmtId="0" fontId="3" fillId="0" borderId="26" xfId="0" applyFont="1" applyFill="1" applyBorder="1" applyAlignment="1">
      <alignment horizontal="center" vertical="center" readingOrder="2"/>
    </xf>
    <xf numFmtId="0" fontId="1" fillId="0" borderId="22" xfId="0" applyFont="1" applyBorder="1" applyAlignment="1">
      <alignment horizontal="center" vertical="center" wrapText="1" readingOrder="2"/>
    </xf>
    <xf numFmtId="0" fontId="2" fillId="0" borderId="22" xfId="0" applyFont="1" applyBorder="1" applyAlignment="1">
      <alignment horizontal="center" vertical="center" wrapText="1" readingOrder="2"/>
    </xf>
    <xf numFmtId="0" fontId="5" fillId="0" borderId="20" xfId="0" applyFont="1" applyBorder="1" applyAlignment="1">
      <alignment horizontal="right" vertical="center" wrapText="1" indent="1" readingOrder="2"/>
    </xf>
    <xf numFmtId="0" fontId="3" fillId="0" borderId="28" xfId="0" applyFont="1" applyFill="1" applyBorder="1" applyAlignment="1">
      <alignment horizontal="left" vertical="center" indent="1" readingOrder="2"/>
    </xf>
    <xf numFmtId="0" fontId="8" fillId="0" borderId="13" xfId="0" applyFont="1" applyBorder="1" applyAlignment="1">
      <alignment horizontal="right" vertical="center" indent="1" readingOrder="2"/>
    </xf>
    <xf numFmtId="1" fontId="6" fillId="0" borderId="0" xfId="0" applyNumberFormat="1" applyFont="1" applyBorder="1" applyAlignment="1">
      <alignment horizontal="left" wrapText="1" indent="1" readingOrder="2"/>
    </xf>
    <xf numFmtId="1" fontId="6" fillId="0" borderId="22" xfId="0" applyNumberFormat="1" applyFont="1" applyBorder="1" applyAlignment="1">
      <alignment horizontal="left" wrapText="1" indent="1" readingOrder="2"/>
    </xf>
    <xf numFmtId="164" fontId="6" fillId="0" borderId="6" xfId="0" applyNumberFormat="1" applyFont="1" applyBorder="1" applyAlignment="1">
      <alignment horizontal="left" wrapText="1" indent="1" readingOrder="2"/>
    </xf>
    <xf numFmtId="164" fontId="6" fillId="0" borderId="8" xfId="0" applyNumberFormat="1" applyFont="1" applyBorder="1" applyAlignment="1">
      <alignment horizontal="left" wrapText="1" indent="1" readingOrder="2"/>
    </xf>
    <xf numFmtId="1" fontId="6" fillId="0" borderId="6" xfId="0" applyNumberFormat="1" applyFont="1" applyBorder="1" applyAlignment="1">
      <alignment horizontal="left" wrapText="1" indent="1" readingOrder="2"/>
    </xf>
    <xf numFmtId="1" fontId="6" fillId="0" borderId="7" xfId="0" applyNumberFormat="1" applyFont="1" applyBorder="1" applyAlignment="1">
      <alignment horizontal="left" wrapText="1" indent="1" readingOrder="2"/>
    </xf>
    <xf numFmtId="1" fontId="6" fillId="0" borderId="8" xfId="0" applyNumberFormat="1" applyFont="1" applyBorder="1" applyAlignment="1">
      <alignment horizontal="left" wrapText="1" indent="1" readingOrder="2"/>
    </xf>
    <xf numFmtId="164" fontId="4" fillId="0" borderId="24" xfId="0" applyNumberFormat="1" applyFont="1" applyBorder="1" applyAlignment="1">
      <alignment horizontal="left" wrapText="1" indent="1" readingOrder="2"/>
    </xf>
    <xf numFmtId="0" fontId="2" fillId="0" borderId="22" xfId="0" applyFont="1" applyBorder="1" applyAlignment="1">
      <alignment horizontal="left" vertical="center" indent="1" readingOrder="2"/>
    </xf>
    <xf numFmtId="164" fontId="3" fillId="0" borderId="0" xfId="0" applyNumberFormat="1" applyFont="1" applyFill="1" applyBorder="1" applyAlignment="1">
      <alignment horizontal="right" vertical="center" indent="1"/>
    </xf>
    <xf numFmtId="164" fontId="2" fillId="0" borderId="0" xfId="0" applyNumberFormat="1" applyFont="1" applyBorder="1" applyAlignment="1">
      <alignment horizontal="right" vertical="center" indent="1"/>
    </xf>
    <xf numFmtId="164" fontId="3" fillId="0" borderId="22" xfId="0" applyNumberFormat="1" applyFont="1" applyBorder="1" applyAlignment="1">
      <alignment horizontal="right" vertical="center" indent="1"/>
    </xf>
    <xf numFmtId="49" fontId="2" fillId="0" borderId="22" xfId="0" applyNumberFormat="1" applyFont="1" applyBorder="1" applyAlignment="1">
      <alignment horizontal="left" vertical="center" wrapText="1" indent="1" readingOrder="2"/>
    </xf>
    <xf numFmtId="49" fontId="2" fillId="0" borderId="22" xfId="0" applyNumberFormat="1" applyFont="1" applyBorder="1" applyAlignment="1">
      <alignment horizontal="left" vertical="center" wrapText="1" indent="1" readingOrder="1"/>
    </xf>
    <xf numFmtId="0" fontId="3" fillId="0" borderId="12" xfId="0" applyFont="1" applyBorder="1" applyAlignment="1">
      <alignment horizontal="left" vertical="center" wrapText="1" indent="1" readingOrder="2"/>
    </xf>
    <xf numFmtId="2" fontId="1" fillId="0" borderId="29" xfId="0" applyNumberFormat="1" applyFont="1" applyFill="1" applyBorder="1" applyAlignment="1">
      <alignment horizontal="right" vertical="center" indent="1"/>
    </xf>
    <xf numFmtId="0" fontId="3" fillId="0" borderId="30" xfId="0" applyFont="1" applyBorder="1" applyAlignment="1">
      <alignment horizontal="right" vertical="center" indent="1"/>
    </xf>
    <xf numFmtId="0" fontId="7" fillId="0" borderId="15" xfId="0" applyFont="1" applyBorder="1" applyAlignment="1">
      <alignment horizontal="center" vertical="center" wrapText="1" readingOrder="2"/>
    </xf>
    <xf numFmtId="0" fontId="6" fillId="0" borderId="8" xfId="0" applyFont="1" applyBorder="1" applyAlignment="1">
      <alignment horizontal="center" vertical="center" wrapText="1" readingOrder="2"/>
    </xf>
    <xf numFmtId="166" fontId="21" fillId="0" borderId="0" xfId="2" applyNumberFormat="1" applyFont="1" applyBorder="1" applyAlignment="1">
      <alignment horizontal="right" vertical="top"/>
    </xf>
    <xf numFmtId="166" fontId="0" fillId="0" borderId="0" xfId="0" applyNumberFormat="1" applyBorder="1"/>
    <xf numFmtId="0" fontId="4" fillId="0" borderId="0" xfId="0" applyFont="1" applyBorder="1" applyAlignment="1">
      <alignment horizontal="right" vertical="top" readingOrder="1"/>
    </xf>
    <xf numFmtId="164" fontId="4" fillId="2" borderId="0" xfId="0" applyNumberFormat="1" applyFont="1" applyFill="1" applyBorder="1" applyAlignment="1">
      <alignment horizontal="right" vertical="top" wrapText="1" readingOrder="1"/>
    </xf>
    <xf numFmtId="164" fontId="0" fillId="0" borderId="0" xfId="0" applyNumberFormat="1" applyBorder="1" applyAlignment="1">
      <alignment vertical="center"/>
    </xf>
    <xf numFmtId="0" fontId="5" fillId="0" borderId="33" xfId="0" applyFont="1" applyBorder="1" applyAlignment="1">
      <alignment horizontal="right" vertical="center" wrapText="1" indent="1" readingOrder="2"/>
    </xf>
    <xf numFmtId="0" fontId="5" fillId="0" borderId="33" xfId="0" applyFont="1" applyBorder="1" applyAlignment="1">
      <alignment horizontal="right" vertical="center" indent="1" readingOrder="2"/>
    </xf>
    <xf numFmtId="0" fontId="3" fillId="0" borderId="35" xfId="0" applyFont="1" applyBorder="1" applyAlignment="1">
      <alignment horizontal="left" vertical="center" wrapText="1" indent="1" readingOrder="2"/>
    </xf>
    <xf numFmtId="0" fontId="3" fillId="0" borderId="32" xfId="0" applyFont="1" applyBorder="1" applyAlignment="1">
      <alignment horizontal="left" vertical="center" wrapText="1" indent="1"/>
    </xf>
    <xf numFmtId="0" fontId="13" fillId="0" borderId="31" xfId="0" applyFont="1" applyBorder="1" applyAlignment="1">
      <alignment horizontal="left" vertical="center" indent="1"/>
    </xf>
    <xf numFmtId="0" fontId="5" fillId="0" borderId="32" xfId="0" applyFont="1" applyBorder="1" applyAlignment="1">
      <alignment horizontal="center" vertical="top" wrapText="1" readingOrder="2"/>
    </xf>
    <xf numFmtId="0" fontId="3" fillId="0" borderId="35" xfId="0" applyFont="1" applyBorder="1" applyAlignment="1">
      <alignment horizontal="left" vertical="center" indent="1" readingOrder="2"/>
    </xf>
    <xf numFmtId="164" fontId="3" fillId="0" borderId="0" xfId="0" applyNumberFormat="1" applyFont="1" applyBorder="1" applyAlignment="1">
      <alignment horizontal="left" vertical="center" wrapText="1" indent="1" readingOrder="2"/>
    </xf>
    <xf numFmtId="0" fontId="3" fillId="0" borderId="19" xfId="0" applyFont="1" applyBorder="1" applyAlignment="1">
      <alignment horizontal="left" vertical="center" indent="1" readingOrder="2"/>
    </xf>
    <xf numFmtId="164" fontId="3" fillId="0" borderId="18" xfId="0" applyNumberFormat="1" applyFont="1" applyBorder="1" applyAlignment="1">
      <alignment horizontal="left" vertical="center" wrapText="1" indent="1" readingOrder="2"/>
    </xf>
    <xf numFmtId="164" fontId="3" fillId="0" borderId="19" xfId="0" applyNumberFormat="1" applyFont="1" applyBorder="1" applyAlignment="1">
      <alignment horizontal="left" vertical="center" wrapText="1" indent="1" readingOrder="2"/>
    </xf>
    <xf numFmtId="164" fontId="3" fillId="0" borderId="19" xfId="0" applyNumberFormat="1" applyFont="1" applyBorder="1" applyAlignment="1">
      <alignment horizontal="right" vertical="center" indent="1" readingOrder="2"/>
    </xf>
    <xf numFmtId="0" fontId="8" fillId="0" borderId="13" xfId="0" applyFont="1" applyBorder="1" applyAlignment="1">
      <alignment horizontal="right" vertical="center" wrapText="1" indent="1" readingOrder="2"/>
    </xf>
    <xf numFmtId="0" fontId="7" fillId="0" borderId="9" xfId="0" applyFont="1" applyBorder="1" applyAlignment="1">
      <alignment horizontal="right" vertical="center" wrapText="1" indent="1" readingOrder="2"/>
    </xf>
    <xf numFmtId="0" fontId="10" fillId="0" borderId="0" xfId="0" applyFont="1" applyAlignment="1">
      <alignment horizontal="center" vertical="center" wrapText="1"/>
    </xf>
    <xf numFmtId="0" fontId="18" fillId="0" borderId="0" xfId="0" applyFont="1" applyAlignment="1">
      <alignment horizontal="center" vertical="center" wrapText="1"/>
    </xf>
    <xf numFmtId="0" fontId="6" fillId="0" borderId="0" xfId="0" applyFont="1" applyBorder="1" applyAlignment="1">
      <alignment horizontal="center" vertical="center" wrapText="1" readingOrder="2"/>
    </xf>
    <xf numFmtId="0" fontId="4" fillId="0" borderId="0" xfId="0" applyFont="1" applyBorder="1" applyAlignment="1">
      <alignment horizontal="left" vertical="center" wrapText="1" readingOrder="2"/>
    </xf>
    <xf numFmtId="0" fontId="3" fillId="0" borderId="0" xfId="0" applyFont="1" applyBorder="1" applyAlignment="1">
      <alignment horizontal="center" vertical="center" wrapText="1" readingOrder="2"/>
    </xf>
    <xf numFmtId="0" fontId="5" fillId="0" borderId="0" xfId="0" applyFont="1" applyBorder="1" applyAlignment="1">
      <alignment horizontal="center" vertical="center" wrapText="1" readingOrder="2"/>
    </xf>
    <xf numFmtId="0" fontId="1" fillId="0" borderId="13" xfId="0" applyFont="1" applyBorder="1" applyAlignment="1">
      <alignment horizontal="center" vertical="center" wrapText="1" readingOrder="2"/>
    </xf>
    <xf numFmtId="0" fontId="2" fillId="0" borderId="35" xfId="0" applyFont="1" applyBorder="1" applyAlignment="1">
      <alignment horizontal="center" vertical="center" wrapText="1" readingOrder="2"/>
    </xf>
    <xf numFmtId="0" fontId="3" fillId="0" borderId="25" xfId="0" applyFont="1" applyBorder="1" applyAlignment="1">
      <alignment horizontal="center" vertical="center" wrapText="1" readingOrder="2"/>
    </xf>
    <xf numFmtId="0" fontId="3" fillId="0" borderId="31" xfId="0" applyFont="1" applyBorder="1" applyAlignment="1">
      <alignment horizontal="center" vertical="center" wrapText="1" readingOrder="2"/>
    </xf>
    <xf numFmtId="0" fontId="3" fillId="0" borderId="30" xfId="0" applyFont="1" applyBorder="1" applyAlignment="1">
      <alignment horizontal="center" vertical="center" wrapText="1" readingOrder="2"/>
    </xf>
    <xf numFmtId="0" fontId="3" fillId="0" borderId="8" xfId="0" applyFont="1" applyBorder="1" applyAlignment="1">
      <alignment horizontal="left" vertical="center" indent="1" readingOrder="2"/>
    </xf>
    <xf numFmtId="49" fontId="2" fillId="0" borderId="22" xfId="0" applyNumberFormat="1" applyFont="1" applyBorder="1" applyAlignment="1">
      <alignment horizontal="left" vertical="center" indent="1" readingOrder="2"/>
    </xf>
    <xf numFmtId="164" fontId="2" fillId="0" borderId="29" xfId="0" applyNumberFormat="1" applyFont="1" applyBorder="1" applyAlignment="1">
      <alignment horizontal="left" vertical="center" wrapText="1" indent="1"/>
    </xf>
    <xf numFmtId="164" fontId="3" fillId="0" borderId="22" xfId="0" applyNumberFormat="1" applyFont="1" applyBorder="1" applyAlignment="1">
      <alignment horizontal="left" vertical="center" wrapText="1" indent="1"/>
    </xf>
    <xf numFmtId="0" fontId="3" fillId="0" borderId="9" xfId="0" applyFont="1" applyBorder="1" applyAlignment="1">
      <alignment horizontal="center" vertical="center" wrapText="1" readingOrder="2"/>
    </xf>
    <xf numFmtId="0" fontId="5" fillId="0" borderId="35" xfId="0" applyFont="1" applyBorder="1" applyAlignment="1">
      <alignment horizontal="center" vertical="center" wrapText="1" readingOrder="2"/>
    </xf>
    <xf numFmtId="0" fontId="1" fillId="0" borderId="32" xfId="0" applyFont="1" applyBorder="1" applyAlignment="1">
      <alignment horizontal="center" vertical="center" wrapText="1" readingOrder="2"/>
    </xf>
    <xf numFmtId="0" fontId="3" fillId="0" borderId="19" xfId="0" applyFont="1" applyBorder="1" applyAlignment="1">
      <alignment horizontal="center" vertical="center" wrapText="1" readingOrder="2"/>
    </xf>
    <xf numFmtId="164" fontId="3" fillId="0" borderId="19" xfId="0" applyNumberFormat="1" applyFont="1" applyBorder="1" applyAlignment="1">
      <alignment horizontal="left" vertical="center" wrapText="1" indent="1"/>
    </xf>
    <xf numFmtId="164" fontId="2" fillId="0" borderId="33" xfId="0" applyNumberFormat="1" applyFont="1" applyBorder="1" applyAlignment="1">
      <alignment horizontal="left" vertical="center" wrapText="1" indent="1"/>
    </xf>
    <xf numFmtId="164" fontId="2" fillId="0" borderId="16" xfId="0" applyNumberFormat="1" applyFont="1" applyBorder="1" applyAlignment="1">
      <alignment horizontal="left" vertical="center" wrapText="1" indent="1"/>
    </xf>
    <xf numFmtId="164" fontId="3" fillId="0" borderId="35" xfId="0" applyNumberFormat="1" applyFont="1" applyBorder="1" applyAlignment="1">
      <alignment horizontal="left" vertical="center" wrapText="1" indent="1"/>
    </xf>
    <xf numFmtId="0" fontId="4" fillId="0" borderId="13" xfId="0" applyFont="1" applyBorder="1" applyAlignment="1">
      <alignment horizontal="left" vertical="center" indent="1" readingOrder="1"/>
    </xf>
    <xf numFmtId="0" fontId="4" fillId="0" borderId="9" xfId="0" applyFont="1" applyBorder="1" applyAlignment="1">
      <alignment horizontal="left" vertical="center" wrapText="1" indent="1" readingOrder="1"/>
    </xf>
    <xf numFmtId="0" fontId="8" fillId="0" borderId="9" xfId="0" applyFont="1" applyBorder="1" applyAlignment="1">
      <alignment horizontal="right" vertical="center" wrapText="1" indent="1" readingOrder="2"/>
    </xf>
    <xf numFmtId="0" fontId="6" fillId="0" borderId="15" xfId="0" applyFont="1" applyBorder="1" applyAlignment="1">
      <alignment horizontal="left" vertical="center" wrapText="1" indent="1" readingOrder="2"/>
    </xf>
    <xf numFmtId="49" fontId="8" fillId="0" borderId="13" xfId="0" applyNumberFormat="1" applyFont="1" applyBorder="1" applyAlignment="1">
      <alignment horizontal="right" vertical="center" wrapText="1" indent="1" readingOrder="2"/>
    </xf>
    <xf numFmtId="0" fontId="5" fillId="0" borderId="5" xfId="0" applyFont="1" applyBorder="1" applyAlignment="1">
      <alignment horizontal="center" vertical="center" wrapText="1" readingOrder="2"/>
    </xf>
    <xf numFmtId="0" fontId="5" fillId="0" borderId="25" xfId="0" applyFont="1" applyBorder="1" applyAlignment="1">
      <alignment horizontal="center" vertical="top" wrapText="1" readingOrder="2"/>
    </xf>
    <xf numFmtId="0" fontId="1" fillId="0" borderId="2" xfId="0" applyFont="1" applyBorder="1" applyAlignment="1">
      <alignment horizontal="center" vertical="center"/>
    </xf>
    <xf numFmtId="0" fontId="5" fillId="0" borderId="31" xfId="0" applyFont="1" applyBorder="1" applyAlignment="1">
      <alignment vertical="top" wrapText="1" readingOrder="2"/>
    </xf>
    <xf numFmtId="0" fontId="13" fillId="0" borderId="30" xfId="0" applyFont="1" applyBorder="1" applyAlignment="1">
      <alignment horizontal="right" vertical="center" wrapText="1" indent="1" readingOrder="2"/>
    </xf>
    <xf numFmtId="164" fontId="2" fillId="0" borderId="33" xfId="0" applyNumberFormat="1" applyFont="1" applyBorder="1" applyAlignment="1">
      <alignment horizontal="right" vertical="center" indent="1"/>
    </xf>
    <xf numFmtId="0" fontId="0" fillId="0" borderId="33" xfId="0" applyBorder="1" applyAlignment="1">
      <alignment horizontal="right" vertical="center" indent="1"/>
    </xf>
    <xf numFmtId="0" fontId="15" fillId="0" borderId="35" xfId="0" applyFont="1" applyBorder="1" applyAlignment="1">
      <alignment horizontal="right" vertical="center" indent="1"/>
    </xf>
    <xf numFmtId="0" fontId="1" fillId="0" borderId="0" xfId="0" applyFont="1" applyBorder="1" applyAlignment="1">
      <alignment vertical="center" wrapText="1"/>
    </xf>
    <xf numFmtId="0" fontId="0" fillId="0" borderId="34" xfId="0" applyBorder="1" applyAlignment="1">
      <alignment horizontal="right" vertical="center" indent="1"/>
    </xf>
    <xf numFmtId="164" fontId="0" fillId="0" borderId="33" xfId="0" applyNumberFormat="1" applyBorder="1" applyAlignment="1">
      <alignment horizontal="right" vertical="center" indent="1"/>
    </xf>
    <xf numFmtId="164" fontId="0" fillId="0" borderId="34" xfId="0" applyNumberFormat="1" applyBorder="1" applyAlignment="1">
      <alignment horizontal="right" vertical="center" indent="1"/>
    </xf>
    <xf numFmtId="164" fontId="2" fillId="0" borderId="34" xfId="0" applyNumberFormat="1" applyFont="1" applyBorder="1" applyAlignment="1">
      <alignment horizontal="right" vertical="center" indent="1"/>
    </xf>
    <xf numFmtId="0" fontId="3" fillId="0" borderId="34" xfId="0" applyFont="1" applyBorder="1" applyAlignment="1">
      <alignment horizontal="center" vertical="center" wrapText="1"/>
    </xf>
    <xf numFmtId="0" fontId="2" fillId="0" borderId="13" xfId="0" applyFont="1" applyBorder="1" applyAlignment="1">
      <alignment horizontal="center" vertical="center" wrapText="1"/>
    </xf>
    <xf numFmtId="0" fontId="3" fillId="0" borderId="33" xfId="0" applyFont="1" applyBorder="1" applyAlignment="1">
      <alignment horizontal="center" vertical="center" wrapText="1"/>
    </xf>
    <xf numFmtId="0" fontId="0" fillId="0" borderId="35" xfId="0" applyBorder="1" applyAlignment="1">
      <alignment horizontal="right" vertical="center" indent="1"/>
    </xf>
    <xf numFmtId="1" fontId="6" fillId="0" borderId="6" xfId="0" applyNumberFormat="1" applyFont="1" applyBorder="1" applyAlignment="1">
      <alignment horizontal="right" indent="1" readingOrder="1"/>
    </xf>
    <xf numFmtId="1" fontId="6" fillId="0" borderId="7" xfId="0" applyNumberFormat="1" applyFont="1" applyBorder="1" applyAlignment="1">
      <alignment horizontal="right" indent="1" readingOrder="1"/>
    </xf>
    <xf numFmtId="1" fontId="6" fillId="0" borderId="8" xfId="0" applyNumberFormat="1" applyFont="1" applyBorder="1" applyAlignment="1">
      <alignment horizontal="right" indent="1" readingOrder="1"/>
    </xf>
    <xf numFmtId="164" fontId="4" fillId="0" borderId="29" xfId="0" applyNumberFormat="1" applyFont="1" applyBorder="1" applyAlignment="1">
      <alignment horizontal="right" indent="1" readingOrder="1"/>
    </xf>
    <xf numFmtId="164" fontId="4" fillId="0" borderId="0" xfId="0" applyNumberFormat="1" applyFont="1" applyBorder="1" applyAlignment="1">
      <alignment horizontal="right" indent="1" readingOrder="1"/>
    </xf>
    <xf numFmtId="164" fontId="6" fillId="0" borderId="15" xfId="0" applyNumberFormat="1" applyFont="1" applyBorder="1" applyAlignment="1">
      <alignment horizontal="right" indent="1" readingOrder="1"/>
    </xf>
    <xf numFmtId="164" fontId="11" fillId="0" borderId="35" xfId="0" applyNumberFormat="1" applyFont="1" applyBorder="1" applyAlignment="1">
      <alignment horizontal="right" vertical="center" indent="1"/>
    </xf>
    <xf numFmtId="10" fontId="0" fillId="0" borderId="0" xfId="0" applyNumberFormat="1" applyBorder="1"/>
    <xf numFmtId="16" fontId="0" fillId="0" borderId="0" xfId="0" applyNumberFormat="1"/>
    <xf numFmtId="0" fontId="2" fillId="0" borderId="33" xfId="0" applyFont="1" applyBorder="1" applyAlignment="1">
      <alignment horizontal="right" vertical="center" wrapText="1" indent="1" readingOrder="2"/>
    </xf>
    <xf numFmtId="0" fontId="2" fillId="0" borderId="34" xfId="0" applyFont="1" applyBorder="1" applyAlignment="1">
      <alignment horizontal="right" vertical="center" wrapText="1" indent="1" readingOrder="2"/>
    </xf>
    <xf numFmtId="0" fontId="3" fillId="0" borderId="35" xfId="0" applyFont="1" applyBorder="1" applyAlignment="1">
      <alignment horizontal="right" vertical="center" wrapText="1" indent="1"/>
    </xf>
    <xf numFmtId="164" fontId="4" fillId="0" borderId="0" xfId="0" applyNumberFormat="1" applyFont="1" applyBorder="1" applyAlignment="1">
      <alignment horizontal="right" vertical="center" indent="1" readingOrder="1"/>
    </xf>
    <xf numFmtId="2" fontId="3" fillId="0" borderId="33" xfId="0" applyNumberFormat="1" applyFont="1" applyBorder="1" applyAlignment="1">
      <alignment horizontal="right" vertical="center" indent="1"/>
    </xf>
    <xf numFmtId="2" fontId="3" fillId="0" borderId="34" xfId="0" applyNumberFormat="1" applyFont="1" applyBorder="1" applyAlignment="1">
      <alignment horizontal="right" vertical="center" indent="1"/>
    </xf>
    <xf numFmtId="2" fontId="3" fillId="0" borderId="35" xfId="0" applyNumberFormat="1" applyFont="1" applyBorder="1" applyAlignment="1">
      <alignment horizontal="right" vertical="center" indent="1"/>
    </xf>
    <xf numFmtId="164" fontId="4" fillId="0" borderId="36" xfId="0" applyNumberFormat="1" applyFont="1" applyBorder="1" applyAlignment="1">
      <alignment horizontal="right" vertical="center" indent="1" readingOrder="1"/>
    </xf>
    <xf numFmtId="0" fontId="2" fillId="0" borderId="33" xfId="0" applyFont="1" applyBorder="1" applyAlignment="1">
      <alignment horizontal="right" vertical="center" indent="1"/>
    </xf>
    <xf numFmtId="0" fontId="2" fillId="0" borderId="34" xfId="0" applyFont="1" applyBorder="1" applyAlignment="1">
      <alignment horizontal="right" vertical="center" indent="1"/>
    </xf>
    <xf numFmtId="0" fontId="2" fillId="0" borderId="35" xfId="0" applyFont="1" applyBorder="1" applyAlignment="1">
      <alignment horizontal="right" vertical="center" indent="1"/>
    </xf>
    <xf numFmtId="0" fontId="3" fillId="0" borderId="35" xfId="0" applyFont="1" applyBorder="1" applyAlignment="1">
      <alignment horizontal="right" vertical="center" indent="1"/>
    </xf>
    <xf numFmtId="0" fontId="5" fillId="0" borderId="36" xfId="0" applyFont="1" applyBorder="1" applyAlignment="1">
      <alignment horizontal="right" vertical="center" wrapText="1" indent="1" readingOrder="2"/>
    </xf>
    <xf numFmtId="0" fontId="3" fillId="0" borderId="34" xfId="0" applyFont="1" applyBorder="1" applyAlignment="1">
      <alignment horizontal="right" vertical="center" wrapText="1" indent="1"/>
    </xf>
    <xf numFmtId="164" fontId="13" fillId="0" borderId="0" xfId="0" applyNumberFormat="1" applyFont="1" applyBorder="1" applyAlignment="1">
      <alignment vertical="center"/>
    </xf>
    <xf numFmtId="164" fontId="14" fillId="0" borderId="0" xfId="0" applyNumberFormat="1" applyFont="1" applyBorder="1" applyAlignment="1">
      <alignment vertical="center"/>
    </xf>
    <xf numFmtId="164" fontId="13" fillId="0" borderId="0" xfId="0" applyNumberFormat="1" applyFont="1" applyBorder="1" applyAlignment="1">
      <alignment horizontal="right" vertical="center"/>
    </xf>
    <xf numFmtId="164" fontId="15" fillId="0" borderId="0" xfId="0" applyNumberFormat="1" applyFont="1" applyAlignment="1">
      <alignment vertical="center"/>
    </xf>
    <xf numFmtId="0" fontId="0" fillId="0" borderId="33" xfId="0" applyFont="1" applyBorder="1" applyAlignment="1">
      <alignment horizontal="right" vertical="center" indent="1"/>
    </xf>
    <xf numFmtId="0" fontId="0" fillId="0" borderId="34" xfId="0" applyFont="1" applyBorder="1" applyAlignment="1">
      <alignment horizontal="right" vertical="center" indent="1"/>
    </xf>
    <xf numFmtId="164" fontId="9" fillId="0" borderId="36" xfId="0" applyNumberFormat="1" applyFont="1" applyBorder="1" applyAlignment="1">
      <alignment horizontal="right" vertical="center" indent="1"/>
    </xf>
    <xf numFmtId="164" fontId="13" fillId="0" borderId="15" xfId="0" applyNumberFormat="1" applyFont="1" applyBorder="1" applyAlignment="1">
      <alignment horizontal="right" vertical="center" indent="1"/>
    </xf>
    <xf numFmtId="1" fontId="13" fillId="0" borderId="6" xfId="0" applyNumberFormat="1" applyFont="1" applyBorder="1" applyAlignment="1">
      <alignment horizontal="right" vertical="center" indent="1"/>
    </xf>
    <xf numFmtId="1" fontId="13" fillId="0" borderId="7" xfId="0" applyNumberFormat="1" applyFont="1" applyBorder="1" applyAlignment="1">
      <alignment horizontal="right" vertical="center" indent="1"/>
    </xf>
    <xf numFmtId="1" fontId="13" fillId="0" borderId="8" xfId="0" applyNumberFormat="1" applyFont="1" applyBorder="1" applyAlignment="1">
      <alignment horizontal="right" vertical="center" indent="1"/>
    </xf>
    <xf numFmtId="0" fontId="36" fillId="0" borderId="0" xfId="0" applyFont="1" applyAlignment="1">
      <alignment horizontal="right" readingOrder="2"/>
    </xf>
    <xf numFmtId="0" fontId="1" fillId="0" borderId="36" xfId="0" applyFont="1" applyBorder="1" applyAlignment="1">
      <alignment horizontal="right" vertical="center" wrapText="1" indent="1" readingOrder="2"/>
    </xf>
    <xf numFmtId="164" fontId="2" fillId="0" borderId="36" xfId="0" applyNumberFormat="1" applyFont="1" applyBorder="1" applyAlignment="1">
      <alignment horizontal="right" vertical="center" indent="1" readingOrder="2"/>
    </xf>
    <xf numFmtId="164" fontId="0" fillId="0" borderId="33" xfId="0" applyNumberFormat="1" applyBorder="1"/>
    <xf numFmtId="164" fontId="0" fillId="0" borderId="34" xfId="0" applyNumberFormat="1" applyBorder="1"/>
    <xf numFmtId="164" fontId="0" fillId="0" borderId="35" xfId="0" applyNumberFormat="1" applyBorder="1"/>
    <xf numFmtId="0" fontId="3" fillId="0" borderId="33" xfId="0" applyFont="1" applyBorder="1" applyAlignment="1">
      <alignment horizontal="right" vertical="center" indent="1"/>
    </xf>
    <xf numFmtId="0" fontId="2" fillId="0" borderId="34" xfId="0" applyFont="1" applyBorder="1" applyAlignment="1">
      <alignment horizontal="center" vertical="center" wrapText="1" readingOrder="2"/>
    </xf>
    <xf numFmtId="0" fontId="3" fillId="0" borderId="13" xfId="0" applyFont="1" applyBorder="1" applyAlignment="1">
      <alignment horizontal="center" vertical="center" wrapText="1"/>
    </xf>
    <xf numFmtId="0" fontId="5" fillId="0" borderId="32" xfId="0" applyFont="1" applyBorder="1" applyAlignment="1">
      <alignment horizontal="center" vertical="center" wrapText="1"/>
    </xf>
    <xf numFmtId="0" fontId="4" fillId="0" borderId="32" xfId="0" applyFont="1" applyBorder="1" applyAlignment="1">
      <alignment horizontal="left" vertical="center" indent="1" readingOrder="1"/>
    </xf>
    <xf numFmtId="0" fontId="25" fillId="0" borderId="31" xfId="0" applyFont="1" applyBorder="1" applyAlignment="1">
      <alignment horizontal="right" vertical="center"/>
    </xf>
    <xf numFmtId="164" fontId="9" fillId="0" borderId="33" xfId="0" applyNumberFormat="1" applyFont="1" applyBorder="1" applyAlignment="1">
      <alignment horizontal="right" vertical="center" indent="1"/>
    </xf>
    <xf numFmtId="164" fontId="9" fillId="0" borderId="34" xfId="0" applyNumberFormat="1" applyFont="1" applyBorder="1" applyAlignment="1">
      <alignment horizontal="right" vertical="center" indent="1"/>
    </xf>
    <xf numFmtId="164" fontId="13" fillId="0" borderId="17" xfId="0" applyNumberFormat="1" applyFont="1" applyBorder="1" applyAlignment="1">
      <alignment horizontal="right" vertical="center" indent="1"/>
    </xf>
    <xf numFmtId="164" fontId="13" fillId="0" borderId="18" xfId="0" applyNumberFormat="1" applyFont="1" applyBorder="1" applyAlignment="1">
      <alignment horizontal="right" vertical="center" indent="1"/>
    </xf>
    <xf numFmtId="164" fontId="13" fillId="0" borderId="19" xfId="0" applyNumberFormat="1" applyFont="1" applyBorder="1" applyAlignment="1">
      <alignment horizontal="right" vertical="center" indent="1"/>
    </xf>
    <xf numFmtId="0" fontId="8" fillId="0" borderId="32" xfId="0" applyFont="1" applyBorder="1" applyAlignment="1">
      <alignment horizontal="right" vertical="center" indent="1" readingOrder="2"/>
    </xf>
    <xf numFmtId="0" fontId="9" fillId="0" borderId="31" xfId="0" applyFont="1" applyBorder="1" applyAlignment="1">
      <alignment horizontal="right" vertical="center"/>
    </xf>
    <xf numFmtId="0" fontId="13" fillId="0" borderId="25" xfId="0" applyFont="1" applyBorder="1" applyAlignment="1">
      <alignment horizontal="right" vertical="center" indent="1"/>
    </xf>
    <xf numFmtId="164" fontId="13" fillId="0" borderId="35" xfId="0" applyNumberFormat="1" applyFont="1" applyBorder="1" applyAlignment="1">
      <alignment horizontal="right" vertical="center" indent="1"/>
    </xf>
    <xf numFmtId="164" fontId="13" fillId="0" borderId="22" xfId="0" applyNumberFormat="1" applyFont="1" applyBorder="1" applyAlignment="1">
      <alignment horizontal="right" vertical="center" indent="1"/>
    </xf>
    <xf numFmtId="0" fontId="1" fillId="0" borderId="32" xfId="0" applyFont="1" applyBorder="1" applyAlignment="1">
      <alignment horizontal="center" vertical="center" wrapText="1"/>
    </xf>
    <xf numFmtId="164" fontId="4" fillId="0" borderId="36" xfId="0" applyNumberFormat="1" applyFont="1" applyBorder="1" applyAlignment="1">
      <alignment horizontal="right" indent="1" readingOrder="1"/>
    </xf>
    <xf numFmtId="164" fontId="6" fillId="0" borderId="22" xfId="0" applyNumberFormat="1" applyFont="1" applyBorder="1" applyAlignment="1">
      <alignment horizontal="right" indent="1" readingOrder="1"/>
    </xf>
    <xf numFmtId="164" fontId="6" fillId="0" borderId="0" xfId="0" applyNumberFormat="1" applyFont="1" applyBorder="1" applyAlignment="1">
      <alignment horizontal="right" vertical="center" indent="1" readingOrder="1"/>
    </xf>
    <xf numFmtId="164" fontId="6" fillId="0" borderId="22" xfId="0" applyNumberFormat="1" applyFont="1" applyBorder="1" applyAlignment="1">
      <alignment horizontal="right" vertical="center" indent="1" readingOrder="1"/>
    </xf>
    <xf numFmtId="0" fontId="3" fillId="0" borderId="13" xfId="0" applyFont="1" applyBorder="1" applyAlignment="1">
      <alignment horizontal="center" vertical="center" wrapText="1"/>
    </xf>
    <xf numFmtId="0" fontId="13" fillId="0" borderId="30" xfId="0" applyFont="1" applyBorder="1" applyAlignment="1">
      <alignment horizontal="left" vertical="center" wrapText="1" indent="1" readingOrder="2"/>
    </xf>
    <xf numFmtId="0" fontId="4" fillId="2" borderId="0" xfId="0" applyFont="1" applyFill="1" applyBorder="1" applyAlignment="1">
      <alignment horizontal="right" vertical="top" wrapText="1" readingOrder="1"/>
    </xf>
    <xf numFmtId="164" fontId="3" fillId="0" borderId="0" xfId="0" applyNumberFormat="1" applyFont="1" applyBorder="1" applyAlignment="1">
      <alignment horizontal="left" vertical="center" wrapText="1" indent="1"/>
    </xf>
    <xf numFmtId="10" fontId="0" fillId="0" borderId="0" xfId="0" applyNumberFormat="1" applyBorder="1" applyAlignment="1">
      <alignment vertical="center"/>
    </xf>
    <xf numFmtId="164" fontId="6" fillId="0" borderId="0" xfId="0" applyNumberFormat="1" applyFont="1" applyBorder="1" applyAlignment="1">
      <alignment horizontal="right" indent="1" readingOrder="1"/>
    </xf>
    <xf numFmtId="0" fontId="8" fillId="0" borderId="36" xfId="0" applyFont="1" applyBorder="1" applyAlignment="1">
      <alignment horizontal="right" vertical="center" indent="1" readingOrder="1"/>
    </xf>
    <xf numFmtId="164" fontId="2" fillId="0" borderId="17" xfId="0" applyNumberFormat="1" applyFont="1" applyBorder="1" applyAlignment="1">
      <alignment horizontal="left" vertical="center" wrapText="1" indent="1"/>
    </xf>
    <xf numFmtId="164" fontId="2" fillId="0" borderId="18" xfId="0" applyNumberFormat="1" applyFont="1" applyBorder="1" applyAlignment="1">
      <alignment horizontal="left" vertical="center" wrapText="1" indent="1"/>
    </xf>
    <xf numFmtId="0" fontId="18" fillId="0" borderId="0" xfId="0" applyFont="1" applyAlignment="1">
      <alignment horizontal="center" vertical="center" wrapText="1"/>
    </xf>
    <xf numFmtId="0" fontId="3" fillId="0" borderId="13" xfId="0" applyFont="1" applyBorder="1" applyAlignment="1">
      <alignment horizontal="center" vertical="center" wrapText="1" readingOrder="1"/>
    </xf>
    <xf numFmtId="0" fontId="5" fillId="0" borderId="25" xfId="0" applyFont="1" applyBorder="1" applyAlignment="1">
      <alignment horizontal="right" vertical="center" wrapText="1" indent="1" readingOrder="2"/>
    </xf>
    <xf numFmtId="0" fontId="5" fillId="0" borderId="32" xfId="0" applyFont="1" applyBorder="1" applyAlignment="1">
      <alignment horizontal="center" vertical="center" wrapText="1" readingOrder="2"/>
    </xf>
    <xf numFmtId="0" fontId="3" fillId="0" borderId="13" xfId="0" applyFont="1" applyBorder="1" applyAlignment="1">
      <alignment horizontal="center" vertical="center" wrapText="1" readingOrder="2"/>
    </xf>
    <xf numFmtId="0" fontId="3" fillId="0" borderId="9" xfId="0" applyFont="1" applyBorder="1" applyAlignment="1">
      <alignment horizontal="center" vertical="center" wrapText="1" readingOrder="2"/>
    </xf>
    <xf numFmtId="0" fontId="4" fillId="0" borderId="22" xfId="0" applyFont="1" applyBorder="1" applyAlignment="1">
      <alignment horizontal="left" vertical="center" indent="1" readingOrder="1"/>
    </xf>
    <xf numFmtId="0" fontId="4" fillId="0" borderId="35" xfId="0" applyFont="1" applyBorder="1" applyAlignment="1">
      <alignment horizontal="left" vertical="center" indent="1" readingOrder="1"/>
    </xf>
    <xf numFmtId="0" fontId="4" fillId="0" borderId="22" xfId="0" applyFont="1" applyBorder="1" applyAlignment="1">
      <alignment horizontal="left" vertical="center" wrapText="1" indent="1" readingOrder="1"/>
    </xf>
    <xf numFmtId="0" fontId="3" fillId="0" borderId="13" xfId="0" applyFont="1" applyBorder="1" applyAlignment="1">
      <alignment horizontal="center" vertical="center" wrapText="1"/>
    </xf>
    <xf numFmtId="0" fontId="5" fillId="0" borderId="25" xfId="0" applyFont="1" applyBorder="1" applyAlignment="1">
      <alignment horizontal="right" vertical="top" wrapText="1" indent="1" readingOrder="2"/>
    </xf>
    <xf numFmtId="0" fontId="5" fillId="0" borderId="31" xfId="0" applyFont="1" applyBorder="1" applyAlignment="1">
      <alignment horizontal="right" vertical="top" wrapText="1" indent="1" readingOrder="2"/>
    </xf>
    <xf numFmtId="0" fontId="0" fillId="0" borderId="33" xfId="0" applyBorder="1" applyAlignment="1">
      <alignment vertical="center"/>
    </xf>
    <xf numFmtId="0" fontId="0" fillId="0" borderId="34" xfId="0" applyBorder="1" applyAlignment="1">
      <alignment vertical="center"/>
    </xf>
    <xf numFmtId="0" fontId="15" fillId="0" borderId="35" xfId="0" applyFont="1" applyBorder="1" applyAlignment="1">
      <alignment vertical="center"/>
    </xf>
    <xf numFmtId="0" fontId="8" fillId="0" borderId="36" xfId="0" applyFont="1" applyBorder="1" applyAlignment="1">
      <alignment horizontal="right" vertical="center" indent="1" readingOrder="2"/>
    </xf>
    <xf numFmtId="0" fontId="5" fillId="0" borderId="17" xfId="0" applyFont="1" applyBorder="1" applyAlignment="1">
      <alignment horizontal="right" vertical="center" indent="1" readingOrder="2"/>
    </xf>
    <xf numFmtId="164" fontId="0" fillId="0" borderId="33" xfId="0" applyNumberFormat="1" applyBorder="1" applyAlignment="1">
      <alignment vertical="center"/>
    </xf>
    <xf numFmtId="164" fontId="0" fillId="0" borderId="34" xfId="0" applyNumberFormat="1" applyBorder="1" applyAlignment="1">
      <alignment vertical="center"/>
    </xf>
    <xf numFmtId="164" fontId="15" fillId="0" borderId="35" xfId="0" applyNumberFormat="1" applyFont="1" applyBorder="1" applyAlignment="1">
      <alignment vertical="center"/>
    </xf>
    <xf numFmtId="164" fontId="0" fillId="0" borderId="36" xfId="0" applyNumberFormat="1" applyBorder="1" applyAlignment="1">
      <alignment vertical="center"/>
    </xf>
    <xf numFmtId="164" fontId="15" fillId="0" borderId="22" xfId="0" applyNumberFormat="1" applyFont="1" applyBorder="1" applyAlignment="1">
      <alignment vertical="center"/>
    </xf>
    <xf numFmtId="0" fontId="12" fillId="0" borderId="34" xfId="0" applyFont="1" applyBorder="1" applyAlignment="1"/>
    <xf numFmtId="0" fontId="12" fillId="0" borderId="0" xfId="0" applyFont="1" applyBorder="1" applyAlignment="1"/>
    <xf numFmtId="0" fontId="5" fillId="0" borderId="36" xfId="0" applyFont="1" applyBorder="1" applyAlignment="1">
      <alignment horizontal="right" vertical="center" indent="1" readingOrder="2"/>
    </xf>
    <xf numFmtId="0" fontId="1" fillId="0" borderId="36" xfId="0" applyFont="1" applyBorder="1" applyAlignment="1">
      <alignment horizontal="right" vertical="center" indent="1" readingOrder="2"/>
    </xf>
    <xf numFmtId="1" fontId="3" fillId="0" borderId="19" xfId="0" applyNumberFormat="1" applyFont="1" applyBorder="1" applyAlignment="1">
      <alignment horizontal="right" vertical="center" indent="1" readingOrder="2"/>
    </xf>
    <xf numFmtId="1" fontId="3" fillId="0" borderId="17" xfId="0" applyNumberFormat="1" applyFont="1" applyBorder="1" applyAlignment="1">
      <alignment horizontal="right" vertical="center" indent="1" readingOrder="2"/>
    </xf>
    <xf numFmtId="1" fontId="3" fillId="0" borderId="18" xfId="0" applyNumberFormat="1" applyFont="1" applyBorder="1" applyAlignment="1">
      <alignment horizontal="right" vertical="center" indent="1" readingOrder="2"/>
    </xf>
    <xf numFmtId="164" fontId="3" fillId="0" borderId="22" xfId="0" applyNumberFormat="1" applyFont="1" applyBorder="1" applyAlignment="1">
      <alignment horizontal="right" vertical="center" indent="1" readingOrder="2"/>
    </xf>
    <xf numFmtId="0" fontId="5" fillId="0" borderId="34" xfId="0" applyFont="1" applyBorder="1" applyAlignment="1">
      <alignment horizontal="center" vertical="center" wrapText="1" readingOrder="2"/>
    </xf>
    <xf numFmtId="166" fontId="12" fillId="0" borderId="33" xfId="0" applyNumberFormat="1" applyFont="1" applyBorder="1" applyAlignment="1">
      <alignment vertical="center"/>
    </xf>
    <xf numFmtId="166" fontId="12" fillId="0" borderId="34" xfId="0" applyNumberFormat="1" applyFont="1" applyBorder="1" applyAlignment="1">
      <alignment vertical="center"/>
    </xf>
    <xf numFmtId="166" fontId="12" fillId="0" borderId="35" xfId="0" applyNumberFormat="1" applyFont="1" applyBorder="1" applyAlignment="1">
      <alignment vertical="center"/>
    </xf>
    <xf numFmtId="166" fontId="22" fillId="0" borderId="36" xfId="0" applyNumberFormat="1" applyFont="1" applyBorder="1" applyAlignment="1">
      <alignment vertical="top"/>
    </xf>
    <xf numFmtId="166" fontId="22" fillId="0" borderId="0" xfId="0" applyNumberFormat="1" applyFont="1" applyBorder="1" applyAlignment="1">
      <alignment vertical="top"/>
    </xf>
    <xf numFmtId="166" fontId="22" fillId="0" borderId="33" xfId="0" applyNumberFormat="1" applyFont="1" applyBorder="1" applyAlignment="1">
      <alignment horizontal="right" vertical="top"/>
    </xf>
    <xf numFmtId="166" fontId="22" fillId="0" borderId="34" xfId="0" applyNumberFormat="1" applyFont="1" applyBorder="1" applyAlignment="1">
      <alignment horizontal="right" vertical="top"/>
    </xf>
    <xf numFmtId="166" fontId="21" fillId="0" borderId="35" xfId="0" applyNumberFormat="1" applyFont="1" applyBorder="1" applyAlignment="1">
      <alignment horizontal="right" vertical="top"/>
    </xf>
    <xf numFmtId="0" fontId="5" fillId="0" borderId="34" xfId="0" applyFont="1" applyBorder="1" applyAlignment="1">
      <alignment horizontal="center" vertical="top" wrapText="1" readingOrder="2"/>
    </xf>
    <xf numFmtId="166" fontId="22" fillId="0" borderId="33" xfId="0" applyNumberFormat="1" applyFont="1" applyBorder="1" applyAlignment="1">
      <alignment vertical="top"/>
    </xf>
    <xf numFmtId="166" fontId="22" fillId="0" borderId="34" xfId="0" applyNumberFormat="1" applyFont="1" applyBorder="1" applyAlignment="1">
      <alignment vertical="top"/>
    </xf>
    <xf numFmtId="166" fontId="12" fillId="0" borderId="33" xfId="0" applyNumberFormat="1" applyFont="1" applyBorder="1" applyAlignment="1">
      <alignment horizontal="right" vertical="center" indent="1"/>
    </xf>
    <xf numFmtId="166" fontId="12" fillId="0" borderId="34" xfId="0" applyNumberFormat="1" applyFont="1" applyBorder="1" applyAlignment="1">
      <alignment horizontal="right" vertical="center" indent="1"/>
    </xf>
    <xf numFmtId="166" fontId="12" fillId="0" borderId="35" xfId="0" applyNumberFormat="1" applyFont="1" applyBorder="1" applyAlignment="1">
      <alignment horizontal="right" vertical="center" indent="1"/>
    </xf>
    <xf numFmtId="166" fontId="21" fillId="0" borderId="35" xfId="0" applyNumberFormat="1" applyFont="1" applyBorder="1" applyAlignment="1">
      <alignment vertical="top"/>
    </xf>
    <xf numFmtId="164" fontId="2" fillId="0" borderId="36" xfId="0" applyNumberFormat="1" applyFont="1" applyBorder="1" applyAlignment="1">
      <alignment horizontal="left" vertical="center" wrapText="1" indent="1" readingOrder="2"/>
    </xf>
    <xf numFmtId="164" fontId="3" fillId="0" borderId="17" xfId="0" applyNumberFormat="1" applyFont="1" applyBorder="1" applyAlignment="1">
      <alignment horizontal="left" vertical="center" wrapText="1" indent="1" readingOrder="2"/>
    </xf>
    <xf numFmtId="0" fontId="7" fillId="0" borderId="33" xfId="0" applyFont="1" applyBorder="1" applyAlignment="1">
      <alignment horizontal="right" vertical="center" wrapText="1" indent="1" readingOrder="2"/>
    </xf>
    <xf numFmtId="167" fontId="22" fillId="0" borderId="25" xfId="1" applyNumberFormat="1" applyFont="1" applyBorder="1" applyAlignment="1">
      <alignment horizontal="right" vertical="center"/>
    </xf>
    <xf numFmtId="167" fontId="22" fillId="0" borderId="31" xfId="1" applyNumberFormat="1" applyFont="1" applyBorder="1" applyAlignment="1">
      <alignment horizontal="right" vertical="center"/>
    </xf>
    <xf numFmtId="0" fontId="3" fillId="0" borderId="30" xfId="0" applyFont="1" applyBorder="1" applyAlignment="1">
      <alignment horizontal="left" vertical="center" wrapText="1" indent="1" readingOrder="2"/>
    </xf>
    <xf numFmtId="0" fontId="7" fillId="0" borderId="17" xfId="0" applyFont="1" applyBorder="1" applyAlignment="1">
      <alignment horizontal="right" vertical="center" wrapText="1" indent="1" readingOrder="2"/>
    </xf>
    <xf numFmtId="0" fontId="1" fillId="0" borderId="34" xfId="0" applyFont="1" applyBorder="1" applyAlignment="1">
      <alignment horizontal="center" vertical="center" wrapText="1" readingOrder="2"/>
    </xf>
    <xf numFmtId="0" fontId="3" fillId="0" borderId="35" xfId="0" applyFont="1" applyBorder="1" applyAlignment="1">
      <alignment horizontal="center" vertical="center" wrapText="1"/>
    </xf>
    <xf numFmtId="0" fontId="1" fillId="0" borderId="36" xfId="0" applyFont="1" applyBorder="1" applyAlignment="1">
      <alignment horizontal="center" vertical="center" wrapText="1" readingOrder="2"/>
    </xf>
    <xf numFmtId="0" fontId="2" fillId="0" borderId="36" xfId="0" applyFont="1" applyBorder="1" applyAlignment="1">
      <alignment horizontal="center" vertical="center" wrapText="1" readingOrder="2"/>
    </xf>
    <xf numFmtId="0" fontId="1" fillId="0" borderId="33" xfId="0" applyFont="1" applyBorder="1" applyAlignment="1">
      <alignment horizontal="right" vertical="center" wrapText="1" indent="1" readingOrder="2"/>
    </xf>
    <xf numFmtId="0" fontId="2" fillId="0" borderId="35" xfId="0" applyFont="1" applyBorder="1" applyAlignment="1">
      <alignment horizontal="left" vertical="center" indent="1" readingOrder="1"/>
    </xf>
    <xf numFmtId="0" fontId="2" fillId="0" borderId="22" xfId="0" applyFont="1" applyBorder="1" applyAlignment="1">
      <alignment horizontal="left" vertical="center" indent="1" readingOrder="1"/>
    </xf>
    <xf numFmtId="0" fontId="5" fillId="0" borderId="17" xfId="0" applyFont="1" applyBorder="1" applyAlignment="1">
      <alignment horizontal="right" vertical="center" wrapText="1" indent="1" readingOrder="2"/>
    </xf>
    <xf numFmtId="0" fontId="3" fillId="0" borderId="19" xfId="0" applyFont="1" applyBorder="1" applyAlignment="1">
      <alignment horizontal="left" vertical="center" indent="1" readingOrder="1"/>
    </xf>
    <xf numFmtId="0" fontId="3" fillId="0" borderId="31" xfId="0" applyFont="1" applyBorder="1" applyAlignment="1">
      <alignment vertical="center" wrapText="1" readingOrder="2"/>
    </xf>
    <xf numFmtId="0" fontId="1" fillId="0" borderId="32" xfId="0" applyFont="1" applyBorder="1" applyAlignment="1">
      <alignment horizontal="center" vertical="top" wrapText="1" readingOrder="2"/>
    </xf>
    <xf numFmtId="0" fontId="3" fillId="0" borderId="35" xfId="0" applyFont="1" applyBorder="1" applyAlignment="1">
      <alignment horizontal="left" vertical="center" wrapText="1" indent="1" readingOrder="1"/>
    </xf>
    <xf numFmtId="164" fontId="3" fillId="0" borderId="35" xfId="0" applyNumberFormat="1" applyFont="1" applyBorder="1" applyAlignment="1">
      <alignment horizontal="right" vertical="center" indent="1"/>
    </xf>
    <xf numFmtId="2" fontId="1" fillId="0" borderId="17" xfId="0" applyNumberFormat="1" applyFont="1" applyBorder="1" applyAlignment="1">
      <alignment horizontal="right" vertical="center" wrapText="1" indent="1" readingOrder="2"/>
    </xf>
    <xf numFmtId="164" fontId="2" fillId="0" borderId="17" xfId="0" applyNumberFormat="1" applyFont="1" applyBorder="1" applyAlignment="1">
      <alignment horizontal="right" vertical="center" indent="1" readingOrder="2"/>
    </xf>
    <xf numFmtId="164" fontId="2" fillId="0" borderId="18" xfId="0" applyNumberFormat="1" applyFont="1" applyBorder="1" applyAlignment="1">
      <alignment horizontal="right" vertical="center" indent="1" readingOrder="2"/>
    </xf>
    <xf numFmtId="0" fontId="2" fillId="0" borderId="19" xfId="0" applyFont="1" applyBorder="1" applyAlignment="1">
      <alignment horizontal="left" vertical="center" indent="1" readingOrder="1"/>
    </xf>
    <xf numFmtId="164" fontId="2" fillId="0" borderId="33" xfId="0" applyNumberFormat="1" applyFont="1" applyBorder="1" applyAlignment="1">
      <alignment horizontal="right" vertical="center" indent="1" readingOrder="2"/>
    </xf>
    <xf numFmtId="164" fontId="2" fillId="0" borderId="34" xfId="0" applyNumberFormat="1" applyFont="1" applyBorder="1" applyAlignment="1">
      <alignment horizontal="right" vertical="center" indent="1" readingOrder="2"/>
    </xf>
    <xf numFmtId="164" fontId="3" fillId="0" borderId="35" xfId="0" applyNumberFormat="1" applyFont="1" applyBorder="1" applyAlignment="1">
      <alignment horizontal="right" vertical="center" indent="1" readingOrder="2"/>
    </xf>
    <xf numFmtId="0" fontId="3" fillId="0" borderId="36" xfId="0" applyFont="1" applyBorder="1" applyAlignment="1">
      <alignment horizontal="right" vertical="center" indent="1"/>
    </xf>
    <xf numFmtId="0" fontId="2" fillId="0" borderId="0" xfId="0" applyFont="1" applyBorder="1" applyAlignment="1">
      <alignment horizontal="right" vertical="center" indent="1"/>
    </xf>
    <xf numFmtId="164" fontId="13" fillId="0" borderId="0" xfId="0" applyNumberFormat="1" applyFont="1" applyBorder="1" applyAlignment="1">
      <alignment horizontal="right" vertical="center" indent="1"/>
    </xf>
    <xf numFmtId="1" fontId="13" fillId="0" borderId="17" xfId="0" applyNumberFormat="1" applyFont="1" applyBorder="1" applyAlignment="1">
      <alignment horizontal="right" vertical="center" indent="1"/>
    </xf>
    <xf numFmtId="1" fontId="13" fillId="0" borderId="18" xfId="0" applyNumberFormat="1" applyFont="1" applyBorder="1" applyAlignment="1">
      <alignment horizontal="right" vertical="center" indent="1"/>
    </xf>
    <xf numFmtId="1" fontId="13" fillId="0" borderId="19" xfId="0" applyNumberFormat="1" applyFont="1" applyBorder="1" applyAlignment="1">
      <alignment horizontal="right" vertical="center" indent="1"/>
    </xf>
    <xf numFmtId="164" fontId="9" fillId="0" borderId="22" xfId="0" applyNumberFormat="1" applyFont="1" applyBorder="1" applyAlignment="1">
      <alignment horizontal="right" vertical="center" indent="1"/>
    </xf>
    <xf numFmtId="167" fontId="9" fillId="0" borderId="36" xfId="1" applyNumberFormat="1" applyFont="1" applyBorder="1" applyAlignment="1">
      <alignment horizontal="right" vertical="center" indent="1"/>
    </xf>
    <xf numFmtId="167" fontId="9" fillId="0" borderId="0" xfId="1" applyNumberFormat="1" applyFont="1" applyBorder="1" applyAlignment="1">
      <alignment horizontal="right" vertical="center" indent="1"/>
    </xf>
    <xf numFmtId="167" fontId="13" fillId="0" borderId="0" xfId="1" applyNumberFormat="1" applyFont="1" applyBorder="1" applyAlignment="1">
      <alignment horizontal="right" vertical="center" indent="1"/>
    </xf>
    <xf numFmtId="0" fontId="3" fillId="0" borderId="32" xfId="0" applyFont="1" applyBorder="1" applyAlignment="1">
      <alignment horizontal="left" vertical="center" wrapText="1" indent="1" readingOrder="2"/>
    </xf>
    <xf numFmtId="0" fontId="2" fillId="0" borderId="13" xfId="0" applyFont="1" applyBorder="1" applyAlignment="1">
      <alignment horizontal="left" vertical="center" wrapText="1" indent="1" readingOrder="1"/>
    </xf>
    <xf numFmtId="0" fontId="3" fillId="0" borderId="27" xfId="0" applyFont="1" applyBorder="1" applyAlignment="1">
      <alignment horizontal="left" vertical="center" wrapText="1" indent="1" readingOrder="2"/>
    </xf>
    <xf numFmtId="167" fontId="2" fillId="0" borderId="33" xfId="1" applyNumberFormat="1" applyFont="1" applyBorder="1" applyAlignment="1">
      <alignment horizontal="right" vertical="center" indent="1"/>
    </xf>
    <xf numFmtId="167" fontId="2" fillId="0" borderId="34" xfId="1" applyNumberFormat="1" applyFont="1" applyBorder="1" applyAlignment="1">
      <alignment horizontal="right" vertical="center" indent="1"/>
    </xf>
    <xf numFmtId="167" fontId="3" fillId="0" borderId="35" xfId="1" applyNumberFormat="1" applyFont="1" applyBorder="1" applyAlignment="1">
      <alignment horizontal="right" vertical="center" indent="1"/>
    </xf>
    <xf numFmtId="167" fontId="2" fillId="0" borderId="36" xfId="1" applyNumberFormat="1" applyFont="1" applyBorder="1" applyAlignment="1">
      <alignment horizontal="right" vertical="center" indent="1"/>
    </xf>
    <xf numFmtId="167" fontId="2" fillId="0" borderId="0" xfId="1" applyNumberFormat="1" applyFont="1" applyBorder="1" applyAlignment="1">
      <alignment horizontal="right" vertical="center" indent="1"/>
    </xf>
    <xf numFmtId="167" fontId="3" fillId="0" borderId="22" xfId="1" applyNumberFormat="1" applyFont="1" applyBorder="1" applyAlignment="1">
      <alignment horizontal="right" vertical="center" indent="1"/>
    </xf>
    <xf numFmtId="167" fontId="3" fillId="0" borderId="17" xfId="1" applyNumberFormat="1" applyFont="1" applyBorder="1" applyAlignment="1">
      <alignment horizontal="right" vertical="center" indent="1"/>
    </xf>
    <xf numFmtId="167" fontId="3" fillId="0" borderId="18" xfId="1" applyNumberFormat="1" applyFont="1" applyBorder="1" applyAlignment="1">
      <alignment horizontal="right" vertical="center" indent="1"/>
    </xf>
    <xf numFmtId="167" fontId="3" fillId="0" borderId="19" xfId="1" applyNumberFormat="1" applyFont="1" applyBorder="1" applyAlignment="1">
      <alignment horizontal="right" vertical="center" indent="1"/>
    </xf>
    <xf numFmtId="0" fontId="3" fillId="0" borderId="22" xfId="0" applyFont="1" applyBorder="1" applyAlignment="1">
      <alignment horizontal="right" vertical="center" indent="1"/>
    </xf>
    <xf numFmtId="0" fontId="4" fillId="0" borderId="22" xfId="0" applyFont="1" applyBorder="1" applyAlignment="1">
      <alignment horizontal="left" vertical="center" indent="1" readingOrder="1"/>
    </xf>
    <xf numFmtId="164" fontId="9" fillId="0" borderId="35" xfId="0" applyNumberFormat="1" applyFont="1" applyBorder="1" applyAlignment="1">
      <alignment horizontal="right" vertical="center" indent="1"/>
    </xf>
    <xf numFmtId="0" fontId="4" fillId="0" borderId="22" xfId="0" applyFont="1" applyBorder="1" applyAlignment="1">
      <alignment horizontal="left" vertical="center" indent="1" readingOrder="1"/>
    </xf>
    <xf numFmtId="0" fontId="4" fillId="0" borderId="35" xfId="0" applyFont="1" applyBorder="1" applyAlignment="1">
      <alignment horizontal="left" vertical="center" indent="1" readingOrder="1"/>
    </xf>
    <xf numFmtId="0" fontId="12" fillId="0" borderId="0" xfId="0" applyFont="1" applyBorder="1"/>
    <xf numFmtId="164" fontId="3" fillId="0" borderId="38" xfId="0" applyNumberFormat="1" applyFont="1" applyBorder="1" applyAlignment="1">
      <alignment horizontal="left" vertical="center" wrapText="1" indent="1" readingOrder="2"/>
    </xf>
    <xf numFmtId="164" fontId="3" fillId="0" borderId="37" xfId="0" applyNumberFormat="1" applyFont="1" applyBorder="1" applyAlignment="1">
      <alignment horizontal="left" vertical="center" wrapText="1" indent="1" readingOrder="2"/>
    </xf>
    <xf numFmtId="164" fontId="3" fillId="0" borderId="39" xfId="0" applyNumberFormat="1" applyFont="1" applyBorder="1" applyAlignment="1">
      <alignment horizontal="left" vertical="center" wrapText="1" indent="1" readingOrder="2"/>
    </xf>
    <xf numFmtId="167" fontId="0" fillId="0" borderId="0" xfId="0" applyNumberFormat="1" applyBorder="1"/>
    <xf numFmtId="0" fontId="5" fillId="0" borderId="37" xfId="0" applyFont="1" applyBorder="1" applyAlignment="1">
      <alignment horizontal="right" vertical="center" indent="1" readingOrder="2"/>
    </xf>
    <xf numFmtId="1" fontId="6" fillId="0" borderId="0" xfId="0" applyNumberFormat="1" applyFont="1" applyBorder="1" applyAlignment="1">
      <alignment horizontal="right" indent="1" readingOrder="1"/>
    </xf>
    <xf numFmtId="164" fontId="0" fillId="0" borderId="0" xfId="0" applyNumberFormat="1" applyBorder="1" applyAlignment="1">
      <alignment horizontal="right" vertical="center" indent="1"/>
    </xf>
    <xf numFmtId="164" fontId="11" fillId="0" borderId="0" xfId="0" applyNumberFormat="1" applyFont="1" applyBorder="1" applyAlignment="1">
      <alignment horizontal="right" vertical="center" indent="1"/>
    </xf>
    <xf numFmtId="164" fontId="3" fillId="0" borderId="0" xfId="0" applyNumberFormat="1" applyFont="1" applyBorder="1" applyAlignment="1">
      <alignment horizontal="right" vertical="center" wrapText="1" indent="1"/>
    </xf>
    <xf numFmtId="2" fontId="3" fillId="0" borderId="0" xfId="0" applyNumberFormat="1" applyFont="1" applyBorder="1" applyAlignment="1">
      <alignment horizontal="right" vertical="center" indent="1"/>
    </xf>
    <xf numFmtId="43" fontId="6" fillId="0" borderId="0" xfId="1" applyFont="1" applyBorder="1" applyAlignment="1">
      <alignment horizontal="right" indent="1" readingOrder="1"/>
    </xf>
    <xf numFmtId="3" fontId="19" fillId="0" borderId="37" xfId="0" applyNumberFormat="1" applyFont="1" applyBorder="1" applyAlignment="1">
      <alignment horizontal="left" vertical="center" wrapText="1" indent="1"/>
    </xf>
    <xf numFmtId="3" fontId="19" fillId="0" borderId="38" xfId="0" applyNumberFormat="1" applyFont="1" applyBorder="1" applyAlignment="1">
      <alignment horizontal="left" vertical="center" wrapText="1" indent="1"/>
    </xf>
    <xf numFmtId="3" fontId="19" fillId="0" borderId="39" xfId="0" applyNumberFormat="1" applyFont="1" applyBorder="1" applyAlignment="1">
      <alignment horizontal="left" vertical="center" wrapText="1" indent="1"/>
    </xf>
    <xf numFmtId="0" fontId="45" fillId="2" borderId="0" xfId="0" applyFont="1" applyFill="1" applyBorder="1" applyAlignment="1">
      <alignment horizontal="right" vertical="top" wrapText="1"/>
    </xf>
    <xf numFmtId="1" fontId="13" fillId="0" borderId="0" xfId="0" applyNumberFormat="1" applyFont="1" applyBorder="1" applyAlignment="1">
      <alignment horizontal="right" vertical="center" indent="1"/>
    </xf>
    <xf numFmtId="0" fontId="41" fillId="0" borderId="0" xfId="0" applyFont="1" applyBorder="1" applyAlignment="1">
      <alignment horizontal="right" readingOrder="2"/>
    </xf>
    <xf numFmtId="0" fontId="48" fillId="0" borderId="0" xfId="3" applyFont="1" applyBorder="1" applyAlignment="1">
      <alignment horizontal="left" vertical="top" wrapText="1"/>
    </xf>
    <xf numFmtId="0" fontId="48" fillId="0" borderId="0" xfId="3" applyFont="1" applyBorder="1" applyAlignment="1">
      <alignment horizontal="center" wrapText="1"/>
    </xf>
    <xf numFmtId="168" fontId="48" fillId="0" borderId="0" xfId="3" applyNumberFormat="1" applyFont="1" applyBorder="1" applyAlignment="1">
      <alignment horizontal="right" vertical="top"/>
    </xf>
    <xf numFmtId="169" fontId="48" fillId="0" borderId="0" xfId="3" applyNumberFormat="1" applyFont="1" applyBorder="1" applyAlignment="1">
      <alignment horizontal="right" vertical="top"/>
    </xf>
    <xf numFmtId="166" fontId="48" fillId="0" borderId="0" xfId="3" applyNumberFormat="1" applyFont="1" applyBorder="1" applyAlignment="1">
      <alignment horizontal="right" vertical="top"/>
    </xf>
    <xf numFmtId="164" fontId="13" fillId="0" borderId="39" xfId="0" applyNumberFormat="1" applyFont="1" applyBorder="1" applyAlignment="1">
      <alignment horizontal="right" vertical="center" indent="1"/>
    </xf>
    <xf numFmtId="0" fontId="48" fillId="0" borderId="0" xfId="4" applyFont="1" applyBorder="1" applyAlignment="1">
      <alignment horizontal="left" vertical="top" wrapText="1"/>
    </xf>
    <xf numFmtId="0" fontId="48" fillId="0" borderId="0" xfId="4" applyFont="1" applyBorder="1" applyAlignment="1">
      <alignment horizontal="center" wrapText="1"/>
    </xf>
    <xf numFmtId="166" fontId="48" fillId="0" borderId="0" xfId="4" applyNumberFormat="1" applyFont="1" applyBorder="1" applyAlignment="1">
      <alignment horizontal="right" vertical="top"/>
    </xf>
    <xf numFmtId="0" fontId="21" fillId="0" borderId="0" xfId="5" applyFont="1" applyBorder="1" applyAlignment="1">
      <alignment horizontal="left" vertical="top" wrapText="1"/>
    </xf>
    <xf numFmtId="0" fontId="21" fillId="0" borderId="0" xfId="5" applyFont="1" applyBorder="1" applyAlignment="1">
      <alignment horizontal="center" wrapText="1"/>
    </xf>
    <xf numFmtId="168" fontId="21" fillId="0" borderId="0" xfId="5" applyNumberFormat="1" applyFont="1" applyBorder="1" applyAlignment="1">
      <alignment horizontal="right" vertical="top"/>
    </xf>
    <xf numFmtId="0" fontId="21" fillId="0" borderId="0" xfId="6" applyFont="1" applyBorder="1" applyAlignment="1">
      <alignment horizontal="center" wrapText="1"/>
    </xf>
    <xf numFmtId="0" fontId="21" fillId="0" borderId="0" xfId="6" applyFont="1" applyBorder="1" applyAlignment="1">
      <alignment horizontal="left" vertical="top" wrapText="1"/>
    </xf>
    <xf numFmtId="166" fontId="21" fillId="0" borderId="0" xfId="6" applyNumberFormat="1" applyFont="1" applyBorder="1" applyAlignment="1">
      <alignment horizontal="right" vertical="top"/>
    </xf>
    <xf numFmtId="0" fontId="3" fillId="0" borderId="9" xfId="0" applyFont="1" applyBorder="1" applyAlignment="1">
      <alignment horizontal="center" vertical="center" wrapText="1" readingOrder="1"/>
    </xf>
    <xf numFmtId="0" fontId="5" fillId="0" borderId="32" xfId="0" applyFont="1" applyBorder="1" applyAlignment="1">
      <alignment horizontal="center" vertical="center" wrapText="1" readingOrder="2"/>
    </xf>
    <xf numFmtId="0" fontId="3" fillId="0" borderId="9" xfId="0" applyFont="1" applyBorder="1" applyAlignment="1">
      <alignment horizontal="center" vertical="center" wrapText="1"/>
    </xf>
    <xf numFmtId="0" fontId="26" fillId="0" borderId="38" xfId="0" applyFont="1" applyBorder="1" applyAlignment="1">
      <alignment horizontal="center" vertical="center" wrapText="1"/>
    </xf>
    <xf numFmtId="0" fontId="1" fillId="0" borderId="35" xfId="0" applyFont="1" applyBorder="1" applyAlignment="1">
      <alignment horizontal="center" vertical="center" wrapText="1" readingOrder="2"/>
    </xf>
    <xf numFmtId="1" fontId="3" fillId="0" borderId="37" xfId="0" applyNumberFormat="1" applyFont="1" applyBorder="1" applyAlignment="1">
      <alignment horizontal="right" vertical="center" indent="1" readingOrder="2"/>
    </xf>
    <xf numFmtId="1" fontId="3" fillId="0" borderId="38" xfId="0" applyNumberFormat="1" applyFont="1" applyBorder="1" applyAlignment="1">
      <alignment horizontal="right" vertical="center" indent="1" readingOrder="2"/>
    </xf>
    <xf numFmtId="1" fontId="3" fillId="0" borderId="39" xfId="0" applyNumberFormat="1" applyFont="1" applyBorder="1" applyAlignment="1">
      <alignment horizontal="right" vertical="center" indent="1" readingOrder="2"/>
    </xf>
    <xf numFmtId="0" fontId="3" fillId="0" borderId="39" xfId="0" applyFont="1" applyBorder="1" applyAlignment="1">
      <alignment horizontal="left" vertical="center" wrapText="1" indent="1" readingOrder="2"/>
    </xf>
    <xf numFmtId="164" fontId="3" fillId="0" borderId="37" xfId="0" applyNumberFormat="1" applyFont="1" applyBorder="1" applyAlignment="1">
      <alignment horizontal="right" vertical="center" indent="1" readingOrder="2"/>
    </xf>
    <xf numFmtId="164" fontId="3" fillId="0" borderId="38" xfId="0" applyNumberFormat="1" applyFont="1" applyBorder="1" applyAlignment="1">
      <alignment horizontal="right" vertical="center" indent="1" readingOrder="2"/>
    </xf>
    <xf numFmtId="164" fontId="3" fillId="0" borderId="39" xfId="0" applyNumberFormat="1" applyFont="1" applyBorder="1" applyAlignment="1">
      <alignment horizontal="right" vertical="center" indent="1" readingOrder="2"/>
    </xf>
    <xf numFmtId="0" fontId="8" fillId="0" borderId="0" xfId="0" applyFont="1" applyAlignment="1">
      <alignment horizontal="right" readingOrder="2"/>
    </xf>
    <xf numFmtId="0" fontId="3" fillId="0" borderId="22" xfId="0" applyFont="1" applyBorder="1" applyAlignment="1">
      <alignment horizontal="left" vertical="center" indent="1" readingOrder="2"/>
    </xf>
    <xf numFmtId="0" fontId="5" fillId="0" borderId="25" xfId="0" applyFont="1" applyBorder="1" applyAlignment="1">
      <alignment horizontal="right" vertical="center" indent="1" readingOrder="2"/>
    </xf>
    <xf numFmtId="164" fontId="3" fillId="0" borderId="25" xfId="0" applyNumberFormat="1" applyFont="1" applyBorder="1" applyAlignment="1">
      <alignment horizontal="left" vertical="center" wrapText="1" indent="1" readingOrder="2"/>
    </xf>
    <xf numFmtId="164" fontId="3" fillId="0" borderId="31" xfId="0" applyNumberFormat="1" applyFont="1" applyBorder="1" applyAlignment="1">
      <alignment horizontal="left" vertical="center" wrapText="1" indent="1" readingOrder="2"/>
    </xf>
    <xf numFmtId="164" fontId="3" fillId="0" borderId="30" xfId="0" applyNumberFormat="1" applyFont="1" applyBorder="1" applyAlignment="1">
      <alignment horizontal="left" vertical="center" wrapText="1" indent="1" readingOrder="2"/>
    </xf>
    <xf numFmtId="0" fontId="3" fillId="0" borderId="30" xfId="0" applyFont="1" applyBorder="1" applyAlignment="1">
      <alignment horizontal="left" vertical="center" indent="1" readingOrder="2"/>
    </xf>
    <xf numFmtId="0" fontId="4" fillId="0" borderId="13" xfId="0" applyFont="1" applyBorder="1" applyAlignment="1">
      <alignment horizontal="left" vertical="center" indent="1" readingOrder="2"/>
    </xf>
    <xf numFmtId="0" fontId="2" fillId="0" borderId="15" xfId="0" applyFont="1" applyBorder="1" applyAlignment="1">
      <alignment horizontal="left" vertical="center" wrapText="1" indent="1"/>
    </xf>
    <xf numFmtId="0" fontId="3" fillId="0" borderId="33" xfId="0" applyFont="1" applyBorder="1" applyAlignment="1">
      <alignment horizontal="center" vertical="center" wrapText="1" readingOrder="2"/>
    </xf>
    <xf numFmtId="0" fontId="3" fillId="0" borderId="33" xfId="0" applyFont="1" applyBorder="1" applyAlignment="1">
      <alignment horizontal="center" vertical="center" wrapText="1" readingOrder="2"/>
    </xf>
    <xf numFmtId="1" fontId="6" fillId="0" borderId="15" xfId="0" applyNumberFormat="1" applyFont="1" applyBorder="1" applyAlignment="1">
      <alignment horizontal="right" indent="1" readingOrder="1"/>
    </xf>
    <xf numFmtId="1" fontId="6" fillId="0" borderId="29" xfId="0" applyNumberFormat="1" applyFont="1" applyBorder="1" applyAlignment="1">
      <alignment horizontal="right" indent="1" readingOrder="1"/>
    </xf>
    <xf numFmtId="0" fontId="3" fillId="3" borderId="5" xfId="0" applyFont="1" applyFill="1" applyBorder="1" applyAlignment="1">
      <alignment horizontal="right" vertical="center" indent="1"/>
    </xf>
    <xf numFmtId="0" fontId="0" fillId="0" borderId="33" xfId="0" applyBorder="1"/>
    <xf numFmtId="0" fontId="0" fillId="0" borderId="34" xfId="0" applyBorder="1"/>
    <xf numFmtId="0" fontId="0" fillId="0" borderId="35" xfId="0" applyBorder="1"/>
    <xf numFmtId="1" fontId="6" fillId="0" borderId="37" xfId="0" applyNumberFormat="1" applyFont="1" applyBorder="1" applyAlignment="1">
      <alignment horizontal="right" indent="1" readingOrder="1"/>
    </xf>
    <xf numFmtId="1" fontId="6" fillId="0" borderId="38" xfId="0" applyNumberFormat="1" applyFont="1" applyBorder="1" applyAlignment="1">
      <alignment horizontal="right" indent="1" readingOrder="1"/>
    </xf>
    <xf numFmtId="1" fontId="6" fillId="0" borderId="39" xfId="0" applyNumberFormat="1" applyFont="1" applyBorder="1" applyAlignment="1">
      <alignment horizontal="right" indent="1" readingOrder="1"/>
    </xf>
    <xf numFmtId="1" fontId="6" fillId="0" borderId="36" xfId="0" applyNumberFormat="1" applyFont="1" applyBorder="1" applyAlignment="1">
      <alignment horizontal="right" indent="1" readingOrder="1"/>
    </xf>
    <xf numFmtId="1" fontId="6" fillId="0" borderId="22" xfId="0" applyNumberFormat="1" applyFont="1" applyBorder="1" applyAlignment="1">
      <alignment horizontal="right" indent="1" readingOrder="1"/>
    </xf>
    <xf numFmtId="0" fontId="3" fillId="0" borderId="39" xfId="0" applyFont="1" applyBorder="1" applyAlignment="1">
      <alignment horizontal="right" vertical="center" indent="1"/>
    </xf>
    <xf numFmtId="0" fontId="3" fillId="0" borderId="27" xfId="0" applyFont="1" applyBorder="1" applyAlignment="1">
      <alignment horizontal="left" vertical="center" indent="1" readingOrder="2"/>
    </xf>
    <xf numFmtId="164" fontId="13" fillId="0" borderId="37" xfId="0" applyNumberFormat="1" applyFont="1" applyBorder="1" applyAlignment="1">
      <alignment horizontal="right" vertical="center" indent="1"/>
    </xf>
    <xf numFmtId="164" fontId="13" fillId="0" borderId="38" xfId="0" applyNumberFormat="1" applyFont="1" applyBorder="1" applyAlignment="1">
      <alignment horizontal="right" vertical="center" indent="1"/>
    </xf>
    <xf numFmtId="164" fontId="13" fillId="0" borderId="36" xfId="0" applyNumberFormat="1" applyFont="1" applyBorder="1" applyAlignment="1">
      <alignment horizontal="right" vertical="center" indent="1"/>
    </xf>
    <xf numFmtId="164" fontId="13" fillId="0" borderId="25" xfId="0" applyNumberFormat="1" applyFont="1" applyBorder="1" applyAlignment="1">
      <alignment horizontal="right" vertical="center" indent="1"/>
    </xf>
    <xf numFmtId="164" fontId="13" fillId="0" borderId="31" xfId="0" applyNumberFormat="1" applyFont="1" applyBorder="1" applyAlignment="1">
      <alignment horizontal="right" vertical="center" indent="1"/>
    </xf>
    <xf numFmtId="1" fontId="13" fillId="0" borderId="37" xfId="0" applyNumberFormat="1" applyFont="1" applyBorder="1" applyAlignment="1">
      <alignment horizontal="right" vertical="center" indent="1"/>
    </xf>
    <xf numFmtId="1" fontId="13" fillId="0" borderId="38" xfId="0" applyNumberFormat="1" applyFont="1" applyBorder="1" applyAlignment="1">
      <alignment horizontal="right" vertical="center" indent="1"/>
    </xf>
    <xf numFmtId="1" fontId="3" fillId="0" borderId="38" xfId="0" applyNumberFormat="1" applyFont="1" applyBorder="1" applyAlignment="1">
      <alignment horizontal="right" vertical="center" indent="1"/>
    </xf>
    <xf numFmtId="1" fontId="13" fillId="0" borderId="39" xfId="0" applyNumberFormat="1" applyFont="1" applyBorder="1" applyAlignment="1">
      <alignment horizontal="right" vertical="center" indent="1"/>
    </xf>
    <xf numFmtId="0" fontId="0" fillId="0" borderId="36" xfId="0" applyBorder="1"/>
    <xf numFmtId="0" fontId="14" fillId="0" borderId="35" xfId="0" applyFont="1" applyBorder="1" applyAlignment="1">
      <alignment horizontal="right" vertical="center" indent="1"/>
    </xf>
    <xf numFmtId="0" fontId="11" fillId="0" borderId="22" xfId="0" applyFont="1" applyBorder="1"/>
    <xf numFmtId="0" fontId="12" fillId="0" borderId="33" xfId="0" applyFont="1" applyBorder="1" applyAlignment="1">
      <alignment horizontal="right" vertical="center" indent="1"/>
    </xf>
    <xf numFmtId="0" fontId="12" fillId="0" borderId="34" xfId="0" applyFont="1" applyBorder="1" applyAlignment="1">
      <alignment horizontal="right" vertical="center" indent="1"/>
    </xf>
    <xf numFmtId="1" fontId="3" fillId="0" borderId="39" xfId="0" applyNumberFormat="1" applyFont="1" applyBorder="1" applyAlignment="1">
      <alignment horizontal="left" vertical="center" wrapText="1" indent="1"/>
    </xf>
    <xf numFmtId="0" fontId="25" fillId="0" borderId="0" xfId="0" applyFont="1"/>
    <xf numFmtId="49" fontId="1" fillId="0" borderId="15" xfId="0" applyNumberFormat="1" applyFont="1" applyBorder="1" applyAlignment="1">
      <alignment horizontal="left" vertical="center" wrapText="1" indent="1" readingOrder="2"/>
    </xf>
    <xf numFmtId="1" fontId="3" fillId="0" borderId="37" xfId="0" applyNumberFormat="1" applyFont="1" applyBorder="1" applyAlignment="1">
      <alignment horizontal="left" vertical="center" wrapText="1" indent="1"/>
    </xf>
    <xf numFmtId="1" fontId="3" fillId="0" borderId="38" xfId="0" applyNumberFormat="1" applyFont="1" applyBorder="1" applyAlignment="1">
      <alignment horizontal="left" vertical="center" wrapText="1" indent="1"/>
    </xf>
    <xf numFmtId="0" fontId="3" fillId="0" borderId="13" xfId="0" applyFont="1" applyBorder="1" applyAlignment="1">
      <alignment horizontal="left" vertical="center" indent="1" readingOrder="1"/>
    </xf>
    <xf numFmtId="0" fontId="3" fillId="0" borderId="15" xfId="0" applyFont="1" applyBorder="1" applyAlignment="1">
      <alignment horizontal="left" vertical="center" wrapText="1" indent="1" readingOrder="2"/>
    </xf>
    <xf numFmtId="167" fontId="22" fillId="0" borderId="0" xfId="1" applyNumberFormat="1" applyFont="1" applyFill="1" applyBorder="1" applyAlignment="1">
      <alignment horizontal="right" vertical="center"/>
    </xf>
    <xf numFmtId="164" fontId="9" fillId="3" borderId="35" xfId="0" applyNumberFormat="1" applyFont="1" applyFill="1" applyBorder="1" applyAlignment="1">
      <alignment horizontal="right" vertical="center" indent="1"/>
    </xf>
    <xf numFmtId="164" fontId="9" fillId="3" borderId="22" xfId="0" applyNumberFormat="1" applyFont="1" applyFill="1" applyBorder="1" applyAlignment="1">
      <alignment horizontal="right" vertical="center" indent="1"/>
    </xf>
    <xf numFmtId="164" fontId="2" fillId="3" borderId="22" xfId="0" applyNumberFormat="1" applyFont="1" applyFill="1" applyBorder="1" applyAlignment="1">
      <alignment horizontal="left" vertical="center" wrapText="1" indent="1" readingOrder="2"/>
    </xf>
    <xf numFmtId="164" fontId="3" fillId="3" borderId="19" xfId="0" applyNumberFormat="1" applyFont="1" applyFill="1" applyBorder="1" applyAlignment="1">
      <alignment horizontal="left" vertical="center" wrapText="1" indent="1" readingOrder="2"/>
    </xf>
    <xf numFmtId="167" fontId="0" fillId="0" borderId="0" xfId="0" applyNumberFormat="1"/>
    <xf numFmtId="0" fontId="10" fillId="0" borderId="0" xfId="0" applyFont="1" applyAlignment="1">
      <alignment horizontal="center" vertical="center" wrapText="1"/>
    </xf>
    <xf numFmtId="0" fontId="18" fillId="0" borderId="0" xfId="0" applyFont="1" applyAlignment="1">
      <alignment horizontal="center" vertical="center" wrapText="1"/>
    </xf>
    <xf numFmtId="0" fontId="16" fillId="0" borderId="20" xfId="0" applyFont="1" applyBorder="1" applyAlignment="1">
      <alignment horizontal="center" vertical="center" wrapText="1" readingOrder="2"/>
    </xf>
    <xf numFmtId="0" fontId="16" fillId="0" borderId="13" xfId="0" applyFont="1" applyBorder="1" applyAlignment="1">
      <alignment horizontal="center" vertical="center" wrapText="1" readingOrder="2"/>
    </xf>
    <xf numFmtId="0" fontId="16" fillId="0" borderId="9" xfId="0" applyFont="1" applyBorder="1" applyAlignment="1">
      <alignment horizontal="center" vertical="center" wrapText="1" readingOrder="2"/>
    </xf>
    <xf numFmtId="0" fontId="3" fillId="0" borderId="20" xfId="0" applyFont="1" applyBorder="1" applyAlignment="1">
      <alignment horizontal="center" vertical="center" wrapText="1" readingOrder="1"/>
    </xf>
    <xf numFmtId="0" fontId="3" fillId="0" borderId="13" xfId="0" applyFont="1" applyBorder="1" applyAlignment="1">
      <alignment horizontal="center" vertical="center" wrapText="1" readingOrder="1"/>
    </xf>
    <xf numFmtId="0" fontId="3" fillId="0" borderId="9" xfId="0" applyFont="1" applyBorder="1" applyAlignment="1">
      <alignment horizontal="center" vertical="center" wrapText="1" readingOrder="1"/>
    </xf>
    <xf numFmtId="0" fontId="11" fillId="0" borderId="0" xfId="0" applyFont="1" applyAlignment="1">
      <alignment horizontal="center" vertical="center" wrapText="1"/>
    </xf>
    <xf numFmtId="0" fontId="5" fillId="0" borderId="33" xfId="0" applyFont="1" applyBorder="1" applyAlignment="1">
      <alignment horizontal="center" vertical="center" wrapText="1" readingOrder="2"/>
    </xf>
    <xf numFmtId="0" fontId="5" fillId="0" borderId="36" xfId="0" applyFont="1" applyBorder="1" applyAlignment="1">
      <alignment horizontal="center" vertical="center" wrapText="1" readingOrder="2"/>
    </xf>
    <xf numFmtId="0" fontId="5" fillId="0" borderId="17" xfId="0" applyFont="1" applyBorder="1" applyAlignment="1">
      <alignment horizontal="center" vertical="center" wrapText="1" readingOrder="2"/>
    </xf>
    <xf numFmtId="0" fontId="5" fillId="0" borderId="34" xfId="0" applyFont="1" applyBorder="1" applyAlignment="1">
      <alignment horizontal="center" vertical="center" wrapText="1" readingOrder="2"/>
    </xf>
    <xf numFmtId="0" fontId="5" fillId="0" borderId="35" xfId="0" applyFont="1" applyBorder="1" applyAlignment="1">
      <alignment horizontal="center" vertical="center" wrapText="1" readingOrder="2"/>
    </xf>
    <xf numFmtId="0" fontId="3" fillId="0" borderId="32" xfId="0" applyFont="1" applyBorder="1" applyAlignment="1">
      <alignment horizontal="center" vertical="center" wrapText="1" readingOrder="1"/>
    </xf>
    <xf numFmtId="0" fontId="3" fillId="0" borderId="17" xfId="0" applyFont="1" applyBorder="1" applyAlignment="1">
      <alignment horizontal="center" vertical="center" readingOrder="2"/>
    </xf>
    <xf numFmtId="0" fontId="3" fillId="0" borderId="18" xfId="0" applyFont="1" applyBorder="1" applyAlignment="1">
      <alignment horizontal="center" vertical="center" readingOrder="2"/>
    </xf>
    <xf numFmtId="0" fontId="3" fillId="0" borderId="19" xfId="0" applyFont="1" applyBorder="1" applyAlignment="1">
      <alignment horizontal="center" vertical="center" readingOrder="2"/>
    </xf>
    <xf numFmtId="49" fontId="1" fillId="0" borderId="27" xfId="0" applyNumberFormat="1" applyFont="1" applyBorder="1" applyAlignment="1">
      <alignment horizontal="center" vertical="center" wrapText="1" readingOrder="2"/>
    </xf>
    <xf numFmtId="49" fontId="1" fillId="0" borderId="32" xfId="0" applyNumberFormat="1" applyFont="1" applyBorder="1" applyAlignment="1">
      <alignment horizontal="center" vertical="center" wrapText="1" readingOrder="2"/>
    </xf>
    <xf numFmtId="0" fontId="5" fillId="0" borderId="25" xfId="0" applyFont="1" applyBorder="1" applyAlignment="1">
      <alignment horizontal="right" vertical="center" readingOrder="2"/>
    </xf>
    <xf numFmtId="0" fontId="5" fillId="0" borderId="34" xfId="0" applyFont="1" applyBorder="1" applyAlignment="1">
      <alignment horizontal="right" vertical="center" readingOrder="2"/>
    </xf>
    <xf numFmtId="0" fontId="6" fillId="0" borderId="34" xfId="0" applyFont="1" applyBorder="1" applyAlignment="1">
      <alignment horizontal="left" vertical="center" readingOrder="1"/>
    </xf>
    <xf numFmtId="0" fontId="4" fillId="0" borderId="30" xfId="0" applyFont="1" applyBorder="1" applyAlignment="1">
      <alignment horizontal="left" vertical="center" readingOrder="1"/>
    </xf>
    <xf numFmtId="0" fontId="5" fillId="0" borderId="32" xfId="0" applyFont="1" applyBorder="1" applyAlignment="1">
      <alignment horizontal="center" vertical="center" wrapText="1" readingOrder="2"/>
    </xf>
    <xf numFmtId="0" fontId="5" fillId="0" borderId="9" xfId="0" applyFont="1" applyBorder="1" applyAlignment="1">
      <alignment horizontal="center" vertical="center" wrapText="1" readingOrder="2"/>
    </xf>
    <xf numFmtId="0" fontId="5" fillId="0" borderId="25" xfId="0" applyFont="1" applyBorder="1" applyAlignment="1">
      <alignment horizontal="right" vertical="center" wrapText="1" readingOrder="2"/>
    </xf>
    <xf numFmtId="0" fontId="5" fillId="0" borderId="31" xfId="0" applyFont="1" applyBorder="1" applyAlignment="1">
      <alignment horizontal="right" vertical="center" wrapText="1" readingOrder="2"/>
    </xf>
    <xf numFmtId="0" fontId="3" fillId="0" borderId="31" xfId="0" applyFont="1" applyBorder="1" applyAlignment="1">
      <alignment horizontal="left" vertical="center" wrapText="1" readingOrder="1"/>
    </xf>
    <xf numFmtId="0" fontId="3" fillId="0" borderId="30" xfId="0" applyFont="1" applyBorder="1" applyAlignment="1">
      <alignment horizontal="left" vertical="center" wrapText="1" readingOrder="1"/>
    </xf>
    <xf numFmtId="0" fontId="48" fillId="0" borderId="0" xfId="3" applyFont="1" applyBorder="1" applyAlignment="1">
      <alignment horizontal="left"/>
    </xf>
    <xf numFmtId="0" fontId="46" fillId="0" borderId="0" xfId="3" applyFont="1" applyBorder="1" applyAlignment="1">
      <alignment horizontal="center" vertical="center"/>
    </xf>
    <xf numFmtId="0" fontId="48" fillId="0" borderId="0" xfId="3" applyFont="1" applyBorder="1" applyAlignment="1">
      <alignment horizontal="left" vertical="top" wrapText="1"/>
    </xf>
    <xf numFmtId="0" fontId="47" fillId="0" borderId="0" xfId="3" applyFont="1" applyBorder="1" applyAlignment="1">
      <alignment horizontal="center" vertical="center" wrapText="1"/>
    </xf>
    <xf numFmtId="0" fontId="5" fillId="0" borderId="13" xfId="0" applyFont="1" applyBorder="1" applyAlignment="1">
      <alignment horizontal="center" vertical="center" wrapText="1" readingOrder="2"/>
    </xf>
    <xf numFmtId="0" fontId="48" fillId="0" borderId="0" xfId="4" applyFont="1" applyBorder="1" applyAlignment="1">
      <alignment horizontal="left"/>
    </xf>
    <xf numFmtId="0" fontId="46" fillId="0" borderId="0" xfId="4" applyFont="1" applyBorder="1" applyAlignment="1">
      <alignment horizontal="center" vertical="center"/>
    </xf>
    <xf numFmtId="0" fontId="48" fillId="0" borderId="0" xfId="4" applyFont="1" applyBorder="1" applyAlignment="1">
      <alignment horizontal="left" vertical="top" wrapText="1"/>
    </xf>
    <xf numFmtId="0" fontId="47" fillId="0" borderId="0" xfId="5" applyFont="1" applyBorder="1" applyAlignment="1">
      <alignment horizontal="center" vertical="center" wrapText="1"/>
    </xf>
    <xf numFmtId="0" fontId="38" fillId="0" borderId="0" xfId="5" applyFont="1" applyBorder="1" applyAlignment="1">
      <alignment horizontal="center" vertical="center"/>
    </xf>
    <xf numFmtId="0" fontId="21" fillId="0" borderId="0" xfId="5" applyFont="1" applyBorder="1" applyAlignment="1">
      <alignment horizontal="left"/>
    </xf>
    <xf numFmtId="0" fontId="21" fillId="0" borderId="0" xfId="5" applyFont="1" applyBorder="1" applyAlignment="1">
      <alignment horizontal="left" vertical="top" wrapText="1"/>
    </xf>
    <xf numFmtId="0" fontId="47" fillId="0" borderId="0" xfId="4" applyFont="1" applyBorder="1" applyAlignment="1">
      <alignment horizontal="center" vertical="center" wrapText="1"/>
    </xf>
    <xf numFmtId="0" fontId="23" fillId="0" borderId="0" xfId="0" applyFont="1" applyFill="1" applyBorder="1" applyAlignment="1">
      <alignment horizontal="left" vertical="center" wrapText="1" readingOrder="1"/>
    </xf>
    <xf numFmtId="0" fontId="40" fillId="0" borderId="34" xfId="0" applyFont="1" applyBorder="1" applyAlignment="1">
      <alignment horizontal="right" vertical="top"/>
    </xf>
    <xf numFmtId="0" fontId="40" fillId="0" borderId="0" xfId="0" applyFont="1" applyBorder="1" applyAlignment="1">
      <alignment horizontal="right" vertical="top"/>
    </xf>
    <xf numFmtId="164" fontId="39" fillId="0" borderId="0" xfId="0" applyNumberFormat="1" applyFont="1" applyBorder="1" applyAlignment="1">
      <alignment horizontal="left" vertical="top" wrapText="1" readingOrder="2"/>
    </xf>
    <xf numFmtId="164" fontId="39" fillId="0" borderId="34" xfId="0" applyNumberFormat="1" applyFont="1" applyBorder="1" applyAlignment="1">
      <alignment horizontal="left" vertical="top" wrapText="1" readingOrder="2"/>
    </xf>
    <xf numFmtId="0" fontId="21" fillId="0" borderId="0" xfId="6" applyFont="1" applyBorder="1" applyAlignment="1">
      <alignment horizontal="left" vertical="top" wrapText="1"/>
    </xf>
    <xf numFmtId="0" fontId="38" fillId="0" borderId="0" xfId="6" applyFont="1" applyBorder="1" applyAlignment="1">
      <alignment horizontal="center" vertical="center"/>
    </xf>
    <xf numFmtId="0" fontId="47" fillId="0" borderId="0" xfId="6" applyFont="1" applyBorder="1" applyAlignment="1">
      <alignment horizontal="center" vertical="center" wrapText="1"/>
    </xf>
    <xf numFmtId="0" fontId="1" fillId="0" borderId="34" xfId="0" applyFont="1" applyBorder="1" applyAlignment="1">
      <alignment horizontal="right" vertical="top" wrapText="1"/>
    </xf>
    <xf numFmtId="0" fontId="1" fillId="0" borderId="0" xfId="0" applyFont="1" applyBorder="1" applyAlignment="1">
      <alignment horizontal="right" vertical="top" wrapText="1"/>
    </xf>
    <xf numFmtId="0" fontId="4" fillId="0" borderId="0" xfId="0" applyFont="1" applyFill="1" applyBorder="1" applyAlignment="1">
      <alignment horizontal="left" vertical="top" wrapText="1" readingOrder="1"/>
    </xf>
    <xf numFmtId="0" fontId="4" fillId="0" borderId="34" xfId="0" applyFont="1" applyFill="1" applyBorder="1" applyAlignment="1">
      <alignment horizontal="left" vertical="top" wrapText="1" readingOrder="1"/>
    </xf>
    <xf numFmtId="0" fontId="10" fillId="0" borderId="0" xfId="0" applyFont="1" applyAlignment="1">
      <alignment horizontal="center" vertical="center" wrapText="1" readingOrder="2"/>
    </xf>
    <xf numFmtId="0" fontId="3" fillId="0" borderId="17" xfId="0" applyFont="1" applyBorder="1" applyAlignment="1">
      <alignment horizontal="center" vertical="top" wrapText="1"/>
    </xf>
    <xf numFmtId="0" fontId="3" fillId="0" borderId="18" xfId="0" applyFont="1" applyBorder="1" applyAlignment="1">
      <alignment horizontal="center" vertical="top" wrapText="1"/>
    </xf>
    <xf numFmtId="0" fontId="3" fillId="0" borderId="19" xfId="0" applyFont="1" applyBorder="1" applyAlignment="1">
      <alignment horizontal="center" vertical="top" wrapText="1"/>
    </xf>
    <xf numFmtId="0" fontId="12" fillId="0" borderId="34" xfId="0" applyFont="1" applyBorder="1" applyAlignment="1">
      <alignment horizontal="right" readingOrder="2"/>
    </xf>
    <xf numFmtId="0" fontId="12" fillId="0" borderId="0" xfId="0" applyFont="1" applyBorder="1" applyAlignment="1">
      <alignment horizontal="right" readingOrder="2"/>
    </xf>
    <xf numFmtId="0" fontId="9" fillId="0" borderId="0" xfId="0" applyFont="1" applyBorder="1" applyAlignment="1">
      <alignment horizontal="center" readingOrder="1"/>
    </xf>
    <xf numFmtId="0" fontId="0" fillId="0" borderId="0" xfId="0" applyBorder="1" applyAlignment="1">
      <alignment horizontal="center" readingOrder="1"/>
    </xf>
    <xf numFmtId="0" fontId="5" fillId="0" borderId="33" xfId="0" applyFont="1" applyBorder="1" applyAlignment="1">
      <alignment horizontal="center" vertical="center"/>
    </xf>
    <xf numFmtId="0" fontId="5" fillId="0" borderId="36" xfId="0" applyFont="1" applyBorder="1" applyAlignment="1">
      <alignment horizontal="center" vertical="center"/>
    </xf>
    <xf numFmtId="0" fontId="3" fillId="0" borderId="35" xfId="0" applyFont="1" applyBorder="1" applyAlignment="1">
      <alignment horizontal="center" vertical="center" wrapText="1"/>
    </xf>
    <xf numFmtId="0" fontId="3" fillId="0" borderId="22" xfId="0" applyFont="1" applyBorder="1" applyAlignment="1">
      <alignment horizontal="center" vertical="center" wrapText="1"/>
    </xf>
    <xf numFmtId="0" fontId="3" fillId="0" borderId="17" xfId="0" applyFont="1" applyBorder="1" applyAlignment="1">
      <alignment horizontal="center" vertical="top" wrapText="1" readingOrder="1"/>
    </xf>
    <xf numFmtId="0" fontId="3" fillId="0" borderId="18" xfId="0" applyFont="1" applyBorder="1" applyAlignment="1">
      <alignment horizontal="center" vertical="top" wrapText="1" readingOrder="1"/>
    </xf>
    <xf numFmtId="0" fontId="3" fillId="0" borderId="19" xfId="0" applyFont="1" applyBorder="1" applyAlignment="1">
      <alignment horizontal="center" vertical="top" wrapText="1" readingOrder="1"/>
    </xf>
    <xf numFmtId="0" fontId="3" fillId="0" borderId="17" xfId="0" applyFont="1" applyBorder="1" applyAlignment="1">
      <alignment horizontal="center" vertical="top" readingOrder="2"/>
    </xf>
    <xf numFmtId="0" fontId="3" fillId="0" borderId="18" xfId="0" applyFont="1" applyBorder="1" applyAlignment="1">
      <alignment horizontal="center" vertical="top" readingOrder="2"/>
    </xf>
    <xf numFmtId="0" fontId="3" fillId="0" borderId="19" xfId="0" applyFont="1" applyBorder="1" applyAlignment="1">
      <alignment horizontal="center" vertical="top" readingOrder="2"/>
    </xf>
    <xf numFmtId="0" fontId="3" fillId="0" borderId="18" xfId="0" applyFont="1" applyBorder="1" applyAlignment="1">
      <alignment horizontal="center" vertical="center" wrapText="1" readingOrder="2"/>
    </xf>
    <xf numFmtId="0" fontId="3" fillId="0" borderId="19" xfId="0" applyFont="1" applyBorder="1" applyAlignment="1">
      <alignment horizontal="center" vertical="center" wrapText="1" readingOrder="2"/>
    </xf>
    <xf numFmtId="0" fontId="3" fillId="0" borderId="17" xfId="0" applyFont="1" applyBorder="1" applyAlignment="1">
      <alignment horizontal="center" vertical="center" wrapText="1" readingOrder="2"/>
    </xf>
    <xf numFmtId="0" fontId="5" fillId="0" borderId="32" xfId="0" applyFont="1" applyBorder="1" applyAlignment="1">
      <alignment horizontal="center" vertical="center"/>
    </xf>
    <xf numFmtId="0" fontId="5" fillId="0" borderId="13" xfId="0" applyFont="1" applyBorder="1" applyAlignment="1">
      <alignment horizontal="center" vertical="center"/>
    </xf>
    <xf numFmtId="0" fontId="5" fillId="0" borderId="9" xfId="0" applyFont="1" applyBorder="1" applyAlignment="1">
      <alignment horizontal="center" vertical="center"/>
    </xf>
    <xf numFmtId="0" fontId="3" fillId="0" borderId="32" xfId="0" applyFont="1" applyBorder="1" applyAlignment="1">
      <alignment horizontal="center" vertical="center"/>
    </xf>
    <xf numFmtId="0" fontId="3" fillId="0" borderId="13" xfId="0" applyFont="1" applyBorder="1" applyAlignment="1">
      <alignment horizontal="center" vertical="center"/>
    </xf>
    <xf numFmtId="0" fontId="3" fillId="0" borderId="9" xfId="0" applyFont="1" applyBorder="1" applyAlignment="1">
      <alignment horizontal="center" vertical="center"/>
    </xf>
    <xf numFmtId="165" fontId="43" fillId="0" borderId="36" xfId="0" applyNumberFormat="1" applyFont="1" applyBorder="1" applyAlignment="1">
      <alignment horizontal="center" vertical="center" wrapText="1" readingOrder="2"/>
    </xf>
    <xf numFmtId="165" fontId="43" fillId="0" borderId="0" xfId="0" applyNumberFormat="1" applyFont="1" applyBorder="1" applyAlignment="1">
      <alignment horizontal="center" vertical="center" wrapText="1" readingOrder="2"/>
    </xf>
    <xf numFmtId="165" fontId="43" fillId="0" borderId="22" xfId="0" applyNumberFormat="1" applyFont="1" applyBorder="1" applyAlignment="1">
      <alignment horizontal="center" vertical="center" wrapText="1" readingOrder="2"/>
    </xf>
    <xf numFmtId="0" fontId="5" fillId="0" borderId="32" xfId="0" applyFont="1" applyBorder="1" applyAlignment="1">
      <alignment horizontal="center" vertical="center" wrapText="1"/>
    </xf>
    <xf numFmtId="0" fontId="5" fillId="0" borderId="13" xfId="0" applyFont="1" applyBorder="1" applyAlignment="1">
      <alignment horizontal="center" vertical="center" wrapText="1"/>
    </xf>
    <xf numFmtId="0" fontId="5" fillId="0" borderId="9" xfId="0" applyFont="1" applyBorder="1" applyAlignment="1">
      <alignment horizontal="center" vertical="center" wrapText="1"/>
    </xf>
    <xf numFmtId="0" fontId="3" fillId="0" borderId="32" xfId="0" applyFont="1" applyBorder="1" applyAlignment="1">
      <alignment horizontal="center" vertical="center" wrapText="1"/>
    </xf>
    <xf numFmtId="0" fontId="3" fillId="0" borderId="13" xfId="0" applyFont="1" applyBorder="1" applyAlignment="1">
      <alignment horizontal="center" vertical="center" wrapText="1"/>
    </xf>
    <xf numFmtId="0" fontId="3" fillId="0" borderId="9" xfId="0" applyFont="1" applyBorder="1" applyAlignment="1">
      <alignment horizontal="center" vertical="center" wrapText="1"/>
    </xf>
    <xf numFmtId="0" fontId="10" fillId="0" borderId="0" xfId="0" applyFont="1" applyBorder="1" applyAlignment="1">
      <alignment horizontal="center" vertical="center" wrapText="1" readingOrder="2"/>
    </xf>
    <xf numFmtId="0" fontId="42" fillId="0" borderId="32" xfId="0" applyFont="1" applyBorder="1" applyAlignment="1">
      <alignment horizontal="center" vertical="center" wrapText="1" readingOrder="2"/>
    </xf>
    <xf numFmtId="0" fontId="42" fillId="0" borderId="9" xfId="0" applyFont="1" applyBorder="1" applyAlignment="1">
      <alignment horizontal="center" vertical="center" wrapText="1" readingOrder="2"/>
    </xf>
    <xf numFmtId="0" fontId="3" fillId="0" borderId="33" xfId="0" applyFont="1" applyBorder="1" applyAlignment="1">
      <alignment horizontal="center" vertical="center" wrapText="1" readingOrder="2"/>
    </xf>
    <xf numFmtId="0" fontId="3" fillId="0" borderId="34" xfId="0" applyFont="1" applyBorder="1" applyAlignment="1">
      <alignment horizontal="center" vertical="center" wrapText="1" readingOrder="2"/>
    </xf>
    <xf numFmtId="0" fontId="3" fillId="0" borderId="35" xfId="0" applyFont="1" applyBorder="1" applyAlignment="1">
      <alignment horizontal="center" vertical="center" wrapText="1" readingOrder="2"/>
    </xf>
    <xf numFmtId="0" fontId="13" fillId="0" borderId="32" xfId="0" applyFont="1" applyBorder="1" applyAlignment="1">
      <alignment horizontal="center" vertical="center"/>
    </xf>
    <xf numFmtId="0" fontId="13" fillId="0" borderId="9" xfId="0" applyFont="1" applyBorder="1" applyAlignment="1">
      <alignment horizontal="center" vertical="center"/>
    </xf>
    <xf numFmtId="165" fontId="43" fillId="0" borderId="33" xfId="0" applyNumberFormat="1" applyFont="1" applyBorder="1" applyAlignment="1">
      <alignment horizontal="center" vertical="center" wrapText="1" readingOrder="2"/>
    </xf>
    <xf numFmtId="165" fontId="43" fillId="0" borderId="34" xfId="0" applyNumberFormat="1" applyFont="1" applyBorder="1" applyAlignment="1">
      <alignment horizontal="center" vertical="center" wrapText="1" readingOrder="2"/>
    </xf>
    <xf numFmtId="165" fontId="43" fillId="0" borderId="35" xfId="0" applyNumberFormat="1" applyFont="1" applyBorder="1" applyAlignment="1">
      <alignment horizontal="center" vertical="center" wrapText="1" readingOrder="2"/>
    </xf>
    <xf numFmtId="165" fontId="44" fillId="0" borderId="17" xfId="0" applyNumberFormat="1" applyFont="1" applyBorder="1" applyAlignment="1">
      <alignment horizontal="center" vertical="center" wrapText="1" readingOrder="2"/>
    </xf>
    <xf numFmtId="165" fontId="44" fillId="0" borderId="18" xfId="0" applyNumberFormat="1" applyFont="1" applyBorder="1" applyAlignment="1">
      <alignment horizontal="center" vertical="center" wrapText="1" readingOrder="2"/>
    </xf>
    <xf numFmtId="165" fontId="44" fillId="0" borderId="19" xfId="0" applyNumberFormat="1" applyFont="1" applyBorder="1" applyAlignment="1">
      <alignment horizontal="center" vertical="center" wrapText="1" readingOrder="2"/>
    </xf>
    <xf numFmtId="0" fontId="25" fillId="0" borderId="33" xfId="0" applyFont="1" applyBorder="1" applyAlignment="1">
      <alignment horizontal="center" vertical="center"/>
    </xf>
    <xf numFmtId="0" fontId="25" fillId="0" borderId="35" xfId="0" applyFont="1" applyBorder="1" applyAlignment="1">
      <alignment horizontal="center" vertical="center"/>
    </xf>
    <xf numFmtId="0" fontId="13" fillId="0" borderId="33" xfId="0" applyFont="1" applyBorder="1" applyAlignment="1">
      <alignment horizontal="center" vertical="center"/>
    </xf>
    <xf numFmtId="0" fontId="13" fillId="0" borderId="35" xfId="0" applyFont="1" applyBorder="1" applyAlignment="1">
      <alignment horizontal="center" vertical="center"/>
    </xf>
    <xf numFmtId="0" fontId="13" fillId="0" borderId="17" xfId="0" applyFont="1" applyBorder="1" applyAlignment="1">
      <alignment horizontal="center" vertical="center"/>
    </xf>
    <xf numFmtId="0" fontId="13" fillId="0" borderId="19" xfId="0" applyFont="1" applyBorder="1" applyAlignment="1">
      <alignment horizontal="center" vertical="center"/>
    </xf>
    <xf numFmtId="164" fontId="2" fillId="0" borderId="33" xfId="0" applyNumberFormat="1" applyFont="1" applyBorder="1" applyAlignment="1">
      <alignment horizontal="center" vertical="center" readingOrder="2"/>
    </xf>
    <xf numFmtId="164" fontId="2" fillId="0" borderId="35" xfId="0" applyNumberFormat="1" applyFont="1" applyBorder="1" applyAlignment="1">
      <alignment horizontal="center" vertical="center" readingOrder="2"/>
    </xf>
    <xf numFmtId="0" fontId="4" fillId="0" borderId="33" xfId="0" applyFont="1" applyBorder="1" applyAlignment="1">
      <alignment horizontal="left" vertical="center" indent="1" readingOrder="1"/>
    </xf>
    <xf numFmtId="0" fontId="4" fillId="0" borderId="35" xfId="0" applyFont="1" applyBorder="1" applyAlignment="1">
      <alignment horizontal="left" vertical="center" indent="1" readingOrder="1"/>
    </xf>
    <xf numFmtId="164" fontId="2" fillId="0" borderId="0" xfId="0" applyNumberFormat="1" applyFont="1" applyBorder="1" applyAlignment="1">
      <alignment horizontal="center" vertical="center" readingOrder="2"/>
    </xf>
    <xf numFmtId="164" fontId="2" fillId="0" borderId="36" xfId="0" applyNumberFormat="1" applyFont="1" applyBorder="1" applyAlignment="1">
      <alignment horizontal="center" vertical="center" readingOrder="2"/>
    </xf>
    <xf numFmtId="164" fontId="2" fillId="0" borderId="22" xfId="0" applyNumberFormat="1" applyFont="1" applyBorder="1" applyAlignment="1">
      <alignment horizontal="center" vertical="center" readingOrder="2"/>
    </xf>
    <xf numFmtId="0" fontId="4" fillId="0" borderId="36" xfId="0" applyFont="1" applyBorder="1" applyAlignment="1">
      <alignment horizontal="left" vertical="center" wrapText="1" indent="1" readingOrder="1"/>
    </xf>
    <xf numFmtId="0" fontId="4" fillId="0" borderId="22" xfId="0" applyFont="1" applyBorder="1" applyAlignment="1">
      <alignment horizontal="left" vertical="center" wrapText="1" indent="1" readingOrder="1"/>
    </xf>
    <xf numFmtId="0" fontId="4" fillId="0" borderId="36" xfId="0" applyFont="1" applyBorder="1" applyAlignment="1">
      <alignment horizontal="left" vertical="center" indent="1" readingOrder="1"/>
    </xf>
    <xf numFmtId="0" fontId="4" fillId="0" borderId="22" xfId="0" applyFont="1" applyBorder="1" applyAlignment="1">
      <alignment horizontal="left" vertical="center" indent="1" readingOrder="1"/>
    </xf>
    <xf numFmtId="1" fontId="3" fillId="0" borderId="17" xfId="0" applyNumberFormat="1" applyFont="1" applyBorder="1" applyAlignment="1">
      <alignment horizontal="center" vertical="center" readingOrder="2"/>
    </xf>
    <xf numFmtId="1" fontId="3" fillId="0" borderId="19" xfId="0" applyNumberFormat="1" applyFont="1" applyBorder="1" applyAlignment="1">
      <alignment horizontal="center" vertical="center" readingOrder="2"/>
    </xf>
    <xf numFmtId="0" fontId="3" fillId="0" borderId="17" xfId="0" applyFont="1" applyBorder="1" applyAlignment="1">
      <alignment horizontal="left" vertical="center" indent="1" readingOrder="2"/>
    </xf>
    <xf numFmtId="0" fontId="3" fillId="0" borderId="19" xfId="0" applyFont="1" applyBorder="1" applyAlignment="1">
      <alignment horizontal="left" vertical="center" indent="1" readingOrder="2"/>
    </xf>
    <xf numFmtId="0" fontId="16" fillId="0" borderId="2" xfId="0" applyFont="1" applyBorder="1" applyAlignment="1">
      <alignment horizontal="center" vertical="center" wrapText="1" readingOrder="2"/>
    </xf>
    <xf numFmtId="0" fontId="3" fillId="0" borderId="2" xfId="0" applyFont="1" applyBorder="1" applyAlignment="1">
      <alignment horizontal="center" vertical="center" wrapText="1" readingOrder="1"/>
    </xf>
    <xf numFmtId="0" fontId="5" fillId="0" borderId="2" xfId="0" applyFont="1" applyBorder="1" applyAlignment="1">
      <alignment horizontal="center" vertical="center"/>
    </xf>
    <xf numFmtId="0" fontId="3" fillId="0" borderId="11" xfId="0" applyFont="1" applyBorder="1" applyAlignment="1">
      <alignment horizontal="left" vertical="center" wrapText="1" indent="1" readingOrder="2"/>
    </xf>
    <xf numFmtId="0" fontId="3" fillId="0" borderId="12" xfId="0" applyFont="1" applyBorder="1" applyAlignment="1">
      <alignment horizontal="left" vertical="center" wrapText="1" indent="1" readingOrder="2"/>
    </xf>
    <xf numFmtId="0" fontId="3" fillId="0" borderId="2" xfId="0" applyFont="1" applyBorder="1" applyAlignment="1">
      <alignment horizontal="center" vertical="center" wrapText="1"/>
    </xf>
    <xf numFmtId="0" fontId="5" fillId="0" borderId="2" xfId="0" applyFont="1" applyBorder="1" applyAlignment="1">
      <alignment horizontal="center" vertical="center" wrapText="1" readingOrder="2"/>
    </xf>
    <xf numFmtId="0" fontId="3" fillId="0" borderId="1" xfId="0" applyFont="1" applyBorder="1" applyAlignment="1">
      <alignment horizontal="center" vertical="center" wrapText="1"/>
    </xf>
    <xf numFmtId="0" fontId="13" fillId="0" borderId="13" xfId="0" applyFont="1" applyBorder="1" applyAlignment="1">
      <alignment horizontal="center" vertical="center"/>
    </xf>
    <xf numFmtId="0" fontId="16" fillId="0" borderId="33" xfId="0" applyFont="1" applyBorder="1" applyAlignment="1">
      <alignment horizontal="center" vertical="center" wrapText="1" readingOrder="2"/>
    </xf>
    <xf numFmtId="0" fontId="3" fillId="0" borderId="31" xfId="0" applyFont="1" applyBorder="1" applyAlignment="1">
      <alignment horizontal="center" vertical="center" wrapText="1" readingOrder="2"/>
    </xf>
    <xf numFmtId="0" fontId="3" fillId="0" borderId="30" xfId="0" applyFont="1" applyBorder="1" applyAlignment="1">
      <alignment horizontal="center" vertical="center" wrapText="1" readingOrder="2"/>
    </xf>
    <xf numFmtId="0" fontId="5" fillId="0" borderId="10" xfId="0" applyFont="1" applyBorder="1" applyAlignment="1">
      <alignment horizontal="center" vertical="top" wrapText="1" readingOrder="2"/>
    </xf>
    <xf numFmtId="0" fontId="5" fillId="0" borderId="11" xfId="0" applyFont="1" applyBorder="1" applyAlignment="1">
      <alignment horizontal="center" vertical="top" wrapText="1" readingOrder="2"/>
    </xf>
    <xf numFmtId="0" fontId="9" fillId="0" borderId="1" xfId="0" applyFont="1" applyBorder="1" applyAlignment="1">
      <alignment horizontal="center" vertical="center" wrapText="1" readingOrder="2"/>
    </xf>
    <xf numFmtId="49" fontId="9" fillId="0" borderId="1" xfId="0" applyNumberFormat="1" applyFont="1" applyBorder="1" applyAlignment="1">
      <alignment horizontal="center" vertical="center" wrapText="1" readingOrder="2"/>
    </xf>
    <xf numFmtId="0" fontId="5" fillId="0" borderId="25" xfId="0" applyFont="1" applyBorder="1" applyAlignment="1">
      <alignment horizontal="right" vertical="top" wrapText="1" indent="1" readingOrder="2"/>
    </xf>
    <xf numFmtId="0" fontId="5" fillId="0" borderId="31" xfId="0" applyFont="1" applyBorder="1" applyAlignment="1">
      <alignment horizontal="right" vertical="top" wrapText="1" indent="1" readingOrder="2"/>
    </xf>
    <xf numFmtId="0" fontId="7" fillId="0" borderId="2" xfId="0" applyFont="1" applyBorder="1" applyAlignment="1">
      <alignment horizontal="center" vertical="center" wrapText="1" readingOrder="2"/>
    </xf>
    <xf numFmtId="0" fontId="7" fillId="0" borderId="13" xfId="0" applyFont="1" applyBorder="1" applyAlignment="1">
      <alignment horizontal="center" vertical="center" wrapText="1" readingOrder="2"/>
    </xf>
    <xf numFmtId="0" fontId="7" fillId="0" borderId="9" xfId="0" applyFont="1" applyBorder="1" applyAlignment="1">
      <alignment horizontal="center" vertical="center" wrapText="1" readingOrder="2"/>
    </xf>
    <xf numFmtId="0" fontId="6" fillId="0" borderId="32" xfId="0" applyFont="1" applyBorder="1" applyAlignment="1">
      <alignment horizontal="center" vertical="center" wrapText="1" readingOrder="2"/>
    </xf>
    <xf numFmtId="0" fontId="6" fillId="0" borderId="13" xfId="0" applyFont="1" applyBorder="1" applyAlignment="1">
      <alignment horizontal="center" vertical="center" wrapText="1" readingOrder="2"/>
    </xf>
    <xf numFmtId="0" fontId="6" fillId="0" borderId="9" xfId="0" applyFont="1" applyBorder="1" applyAlignment="1">
      <alignment horizontal="center" vertical="center" wrapText="1" readingOrder="2"/>
    </xf>
    <xf numFmtId="0" fontId="7" fillId="0" borderId="32" xfId="0" applyFont="1" applyBorder="1" applyAlignment="1">
      <alignment horizontal="center" vertical="center" wrapText="1" readingOrder="2"/>
    </xf>
    <xf numFmtId="0" fontId="6" fillId="0" borderId="35" xfId="0" applyFont="1" applyBorder="1" applyAlignment="1">
      <alignment horizontal="center" vertical="center" wrapText="1" readingOrder="2"/>
    </xf>
    <xf numFmtId="0" fontId="7" fillId="0" borderId="33" xfId="0" applyFont="1" applyBorder="1" applyAlignment="1">
      <alignment horizontal="center" vertical="center" wrapText="1" readingOrder="2"/>
    </xf>
    <xf numFmtId="0" fontId="5" fillId="0" borderId="2" xfId="0" applyFont="1" applyBorder="1" applyAlignment="1">
      <alignment horizontal="center" vertical="center" wrapText="1"/>
    </xf>
  </cellXfs>
  <cellStyles count="7">
    <cellStyle name="Comma" xfId="1" builtinId="3"/>
    <cellStyle name="Normal" xfId="0" builtinId="0"/>
    <cellStyle name="Normal_42" xfId="3"/>
    <cellStyle name="Normal_43" xfId="4"/>
    <cellStyle name="Normal_43_1" xfId="5"/>
    <cellStyle name="Normal_45" xfId="6"/>
    <cellStyle name="Normal_66 (2)" xfId="2"/>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sheet1.xml><?xml version="1.0" encoding="utf-8"?>
<worksheet xmlns="http://schemas.openxmlformats.org/spreadsheetml/2006/main" xmlns:r="http://schemas.openxmlformats.org/officeDocument/2006/relationships">
  <sheetPr codeName="Sheet1"/>
  <dimension ref="A1:N38"/>
  <sheetViews>
    <sheetView rightToLeft="1" topLeftCell="A7" zoomScaleNormal="100" workbookViewId="0">
      <selection activeCell="H28" sqref="H28"/>
    </sheetView>
  </sheetViews>
  <sheetFormatPr defaultRowHeight="13.8"/>
  <cols>
    <col min="1" max="1" width="21.19921875" customWidth="1"/>
    <col min="2" max="2" width="13.69921875" customWidth="1"/>
    <col min="3" max="3" width="13.69921875" style="129" customWidth="1"/>
    <col min="4" max="4" width="13.69921875" customWidth="1"/>
    <col min="5" max="5" width="25.69921875" customWidth="1"/>
  </cols>
  <sheetData>
    <row r="1" spans="1:13" ht="43.5" customHeight="1">
      <c r="A1" s="556" t="s">
        <v>278</v>
      </c>
      <c r="B1" s="556"/>
      <c r="C1" s="556"/>
      <c r="D1" s="556"/>
      <c r="E1" s="556"/>
    </row>
    <row r="2" spans="1:13" ht="45.75" customHeight="1">
      <c r="A2" s="557" t="s">
        <v>279</v>
      </c>
      <c r="B2" s="557"/>
      <c r="C2" s="557"/>
      <c r="D2" s="557"/>
      <c r="E2" s="557"/>
    </row>
    <row r="3" spans="1:13" s="152" customFormat="1" ht="6" customHeight="1">
      <c r="A3" s="151"/>
      <c r="B3" s="151"/>
      <c r="C3" s="153"/>
      <c r="D3" s="151"/>
      <c r="E3" s="151"/>
    </row>
    <row r="4" spans="1:13" ht="15.9" customHeight="1">
      <c r="A4" s="558" t="s">
        <v>211</v>
      </c>
      <c r="B4" s="201" t="s">
        <v>67</v>
      </c>
      <c r="C4" s="201"/>
      <c r="D4" s="205" t="s">
        <v>68</v>
      </c>
      <c r="E4" s="561" t="s">
        <v>212</v>
      </c>
    </row>
    <row r="5" spans="1:13" s="129" customFormat="1" ht="15.9" customHeight="1">
      <c r="A5" s="559"/>
      <c r="B5" s="202" t="s">
        <v>7</v>
      </c>
      <c r="C5" s="84" t="s">
        <v>8</v>
      </c>
      <c r="D5" s="200" t="s">
        <v>51</v>
      </c>
      <c r="E5" s="562"/>
    </row>
    <row r="6" spans="1:13" s="129" customFormat="1" ht="15.9" customHeight="1">
      <c r="A6" s="560"/>
      <c r="B6" s="203" t="s">
        <v>14</v>
      </c>
      <c r="C6" s="88" t="s">
        <v>15</v>
      </c>
      <c r="D6" s="199" t="s">
        <v>4</v>
      </c>
      <c r="E6" s="563"/>
    </row>
    <row r="7" spans="1:13" ht="36.75" customHeight="1">
      <c r="A7" s="204" t="s">
        <v>185</v>
      </c>
      <c r="B7" s="130"/>
      <c r="C7" s="131"/>
      <c r="D7" s="177"/>
      <c r="E7" s="174" t="s">
        <v>245</v>
      </c>
    </row>
    <row r="8" spans="1:13" ht="15.9" customHeight="1">
      <c r="A8" s="10" t="s">
        <v>93</v>
      </c>
      <c r="B8" s="31"/>
      <c r="C8" s="1"/>
      <c r="D8" s="135"/>
      <c r="E8" s="175" t="s">
        <v>30</v>
      </c>
      <c r="I8" s="188"/>
      <c r="J8" s="188"/>
      <c r="K8" s="188"/>
      <c r="L8" s="188"/>
      <c r="M8" s="1"/>
    </row>
    <row r="9" spans="1:13" ht="15.9" customHeight="1">
      <c r="A9" s="186" t="s">
        <v>90</v>
      </c>
      <c r="B9" s="188">
        <v>14.2</v>
      </c>
      <c r="C9" s="188">
        <v>24.6</v>
      </c>
      <c r="D9" s="189">
        <v>16</v>
      </c>
      <c r="E9" s="176" t="s">
        <v>95</v>
      </c>
      <c r="I9" s="188"/>
      <c r="J9" s="188"/>
      <c r="K9" s="188"/>
      <c r="L9" s="188"/>
      <c r="M9" s="1"/>
    </row>
    <row r="10" spans="1:13" ht="15.9" customHeight="1">
      <c r="A10" s="186" t="s">
        <v>91</v>
      </c>
      <c r="B10" s="188">
        <v>66</v>
      </c>
      <c r="C10" s="188">
        <v>74.5</v>
      </c>
      <c r="D10" s="189">
        <v>67.5</v>
      </c>
      <c r="E10" s="176" t="s">
        <v>96</v>
      </c>
      <c r="I10" s="188"/>
      <c r="J10" s="188"/>
      <c r="K10" s="188"/>
      <c r="L10" s="188"/>
      <c r="M10" s="1"/>
    </row>
    <row r="11" spans="1:13" ht="15.9" customHeight="1">
      <c r="A11" s="186" t="s">
        <v>92</v>
      </c>
      <c r="B11" s="188">
        <v>19.8</v>
      </c>
      <c r="C11" s="188">
        <v>0.9</v>
      </c>
      <c r="D11" s="189">
        <v>16.5</v>
      </c>
      <c r="E11" s="176" t="s">
        <v>97</v>
      </c>
      <c r="I11" s="184"/>
      <c r="J11" s="1"/>
      <c r="K11" s="1"/>
      <c r="L11" s="1"/>
      <c r="M11" s="1"/>
    </row>
    <row r="12" spans="1:13" ht="15.9" customHeight="1">
      <c r="A12" s="187" t="s">
        <v>3</v>
      </c>
      <c r="B12" s="207">
        <v>100</v>
      </c>
      <c r="C12" s="207">
        <v>100</v>
      </c>
      <c r="D12" s="208">
        <v>100</v>
      </c>
      <c r="E12" s="39" t="s">
        <v>4</v>
      </c>
      <c r="I12" s="1"/>
      <c r="J12" s="188"/>
      <c r="K12" s="188"/>
      <c r="L12" s="188"/>
      <c r="M12" s="1"/>
    </row>
    <row r="13" spans="1:13" ht="15.9" customHeight="1">
      <c r="A13" s="132" t="s">
        <v>94</v>
      </c>
      <c r="B13" s="178"/>
      <c r="C13" s="179"/>
      <c r="D13" s="180"/>
      <c r="E13" s="175" t="s">
        <v>35</v>
      </c>
      <c r="I13" s="1"/>
      <c r="J13" s="188"/>
      <c r="K13" s="188"/>
      <c r="L13" s="188"/>
      <c r="M13" s="1"/>
    </row>
    <row r="14" spans="1:13" ht="15.9" customHeight="1">
      <c r="A14" s="186" t="s">
        <v>90</v>
      </c>
      <c r="B14" s="188">
        <v>37.6</v>
      </c>
      <c r="C14" s="188">
        <v>32.5</v>
      </c>
      <c r="D14" s="189">
        <v>36.9</v>
      </c>
      <c r="E14" s="176" t="s">
        <v>95</v>
      </c>
      <c r="I14" s="1"/>
      <c r="J14" s="188"/>
      <c r="K14" s="188"/>
      <c r="L14" s="188"/>
      <c r="M14" s="1"/>
    </row>
    <row r="15" spans="1:13" ht="15.9" customHeight="1">
      <c r="A15" s="186" t="s">
        <v>91</v>
      </c>
      <c r="B15" s="188">
        <v>62.4</v>
      </c>
      <c r="C15" s="188">
        <v>67.5</v>
      </c>
      <c r="D15" s="189">
        <v>63.1</v>
      </c>
      <c r="E15" s="176" t="s">
        <v>96</v>
      </c>
      <c r="I15" s="1"/>
      <c r="J15" s="1"/>
      <c r="K15" s="1"/>
      <c r="L15" s="1"/>
      <c r="M15" s="1"/>
    </row>
    <row r="16" spans="1:13" ht="15.9" customHeight="1">
      <c r="A16" s="186" t="s">
        <v>92</v>
      </c>
      <c r="B16" s="188">
        <v>0</v>
      </c>
      <c r="C16" s="188">
        <v>0</v>
      </c>
      <c r="D16" s="189">
        <v>0</v>
      </c>
      <c r="E16" s="176" t="s">
        <v>97</v>
      </c>
      <c r="I16" s="1"/>
      <c r="J16" s="1"/>
      <c r="K16" s="1"/>
      <c r="L16" s="1"/>
      <c r="M16" s="1"/>
    </row>
    <row r="17" spans="1:14" ht="15.9" customHeight="1">
      <c r="A17" s="187" t="s">
        <v>3</v>
      </c>
      <c r="B17" s="211">
        <v>100</v>
      </c>
      <c r="C17" s="212">
        <v>100</v>
      </c>
      <c r="D17" s="213">
        <v>100</v>
      </c>
      <c r="E17" s="11" t="s">
        <v>4</v>
      </c>
      <c r="I17" s="1"/>
      <c r="J17" s="188"/>
      <c r="K17" s="188"/>
      <c r="L17" s="188"/>
      <c r="M17" s="1"/>
    </row>
    <row r="18" spans="1:14" ht="15.9" customHeight="1">
      <c r="A18" s="132" t="s">
        <v>196</v>
      </c>
      <c r="B18" s="181"/>
      <c r="C18" s="182"/>
      <c r="D18" s="183"/>
      <c r="E18" s="175" t="s">
        <v>197</v>
      </c>
      <c r="I18" s="1"/>
      <c r="J18" s="188"/>
      <c r="K18" s="188"/>
      <c r="L18" s="188"/>
      <c r="M18" s="188"/>
      <c r="N18" s="1"/>
    </row>
    <row r="19" spans="1:14" ht="15.9" customHeight="1">
      <c r="A19" s="186" t="s">
        <v>90</v>
      </c>
      <c r="B19" s="188">
        <v>21.1</v>
      </c>
      <c r="C19" s="188">
        <v>26.6</v>
      </c>
      <c r="D19" s="189">
        <v>22</v>
      </c>
      <c r="E19" s="176" t="s">
        <v>95</v>
      </c>
      <c r="I19" s="1"/>
      <c r="J19" s="188"/>
      <c r="K19" s="188"/>
      <c r="L19" s="188"/>
      <c r="M19" s="188"/>
      <c r="N19" s="1"/>
    </row>
    <row r="20" spans="1:14" ht="15.9" customHeight="1">
      <c r="A20" s="186" t="s">
        <v>91</v>
      </c>
      <c r="B20" s="188">
        <v>64.900000000000006</v>
      </c>
      <c r="C20" s="188">
        <v>72.7</v>
      </c>
      <c r="D20" s="189">
        <v>66.3</v>
      </c>
      <c r="E20" s="176" t="s">
        <v>96</v>
      </c>
      <c r="J20" s="1"/>
      <c r="K20" s="188"/>
      <c r="L20" s="188"/>
      <c r="M20" s="188"/>
      <c r="N20" s="1"/>
    </row>
    <row r="21" spans="1:14" ht="15.9" customHeight="1">
      <c r="A21" s="186" t="s">
        <v>92</v>
      </c>
      <c r="B21" s="188">
        <v>14</v>
      </c>
      <c r="C21" s="188">
        <v>0.7</v>
      </c>
      <c r="D21" s="189">
        <v>11.7</v>
      </c>
      <c r="E21" s="176" t="s">
        <v>97</v>
      </c>
      <c r="J21" s="1"/>
      <c r="K21" s="190"/>
      <c r="L21" s="190"/>
      <c r="M21" s="190"/>
      <c r="N21" s="1"/>
    </row>
    <row r="22" spans="1:14" ht="15.9" customHeight="1">
      <c r="A22" s="187" t="s">
        <v>3</v>
      </c>
      <c r="B22" s="207">
        <v>100</v>
      </c>
      <c r="C22" s="207">
        <v>100</v>
      </c>
      <c r="D22" s="208">
        <v>100</v>
      </c>
      <c r="E22" s="39" t="s">
        <v>4</v>
      </c>
      <c r="J22" s="1"/>
      <c r="K22" s="1"/>
      <c r="L22" s="1"/>
      <c r="M22" s="1"/>
      <c r="N22" s="1"/>
    </row>
    <row r="23" spans="1:14" ht="38.25" customHeight="1">
      <c r="A23" s="204" t="s">
        <v>187</v>
      </c>
      <c r="B23" s="178"/>
      <c r="C23" s="179"/>
      <c r="D23" s="180"/>
      <c r="E23" s="174" t="s">
        <v>186</v>
      </c>
      <c r="J23" s="1"/>
      <c r="K23" s="1"/>
      <c r="L23" s="1"/>
      <c r="M23" s="1"/>
      <c r="N23" s="1"/>
    </row>
    <row r="24" spans="1:14" ht="15.9" customHeight="1">
      <c r="A24" s="10" t="s">
        <v>93</v>
      </c>
      <c r="B24" s="181"/>
      <c r="C24" s="184"/>
      <c r="D24" s="185"/>
      <c r="E24" s="175" t="s">
        <v>30</v>
      </c>
      <c r="J24" s="1"/>
      <c r="K24" s="188"/>
      <c r="L24" s="188"/>
      <c r="M24" s="188"/>
      <c r="N24" s="1"/>
    </row>
    <row r="25" spans="1:14" ht="15.9" customHeight="1">
      <c r="A25" s="186" t="s">
        <v>90</v>
      </c>
      <c r="B25" s="188">
        <v>108.06222</v>
      </c>
      <c r="C25" s="188">
        <v>106.975692</v>
      </c>
      <c r="D25" s="189">
        <v>107.78543000000001</v>
      </c>
      <c r="E25" s="176" t="s">
        <v>95</v>
      </c>
      <c r="J25" s="1"/>
      <c r="K25" s="188"/>
      <c r="L25" s="188"/>
      <c r="M25" s="188"/>
      <c r="N25" s="1"/>
    </row>
    <row r="26" spans="1:14" ht="15.9" customHeight="1">
      <c r="A26" s="186" t="s">
        <v>91</v>
      </c>
      <c r="B26" s="188">
        <v>91.984960999999998</v>
      </c>
      <c r="C26" s="188">
        <v>70.142639000000003</v>
      </c>
      <c r="D26" s="189">
        <v>88.018291000000005</v>
      </c>
      <c r="E26" s="176" t="s">
        <v>96</v>
      </c>
      <c r="J26" s="1"/>
      <c r="K26" s="188"/>
      <c r="L26" s="188"/>
      <c r="M26" s="188"/>
      <c r="N26" s="1"/>
    </row>
    <row r="27" spans="1:14" ht="15.9" customHeight="1">
      <c r="A27" s="186" t="s">
        <v>92</v>
      </c>
      <c r="B27" s="188">
        <v>199.46209300000001</v>
      </c>
      <c r="C27" s="188">
        <v>124.582959</v>
      </c>
      <c r="D27" s="189">
        <v>198.85332600000001</v>
      </c>
      <c r="E27" s="176" t="s">
        <v>97</v>
      </c>
      <c r="J27" s="1"/>
      <c r="K27" s="190"/>
      <c r="L27" s="190"/>
      <c r="M27" s="190"/>
      <c r="N27" s="1"/>
    </row>
    <row r="28" spans="1:14" ht="15.9" customHeight="1">
      <c r="A28" s="187" t="s">
        <v>3</v>
      </c>
      <c r="B28" s="209">
        <v>126.620501</v>
      </c>
      <c r="C28" s="192">
        <v>84.867444000000006</v>
      </c>
      <c r="D28" s="210">
        <v>120.126407</v>
      </c>
      <c r="E28" s="39" t="s">
        <v>4</v>
      </c>
      <c r="J28" s="1"/>
      <c r="K28" s="1"/>
      <c r="L28" s="1"/>
      <c r="M28" s="1"/>
      <c r="N28" s="1"/>
    </row>
    <row r="29" spans="1:14" ht="15.9" customHeight="1">
      <c r="A29" s="195" t="s">
        <v>94</v>
      </c>
      <c r="B29" s="194"/>
      <c r="C29" s="194"/>
      <c r="D29" s="191"/>
      <c r="E29" s="13" t="s">
        <v>35</v>
      </c>
      <c r="J29" s="1"/>
      <c r="K29" s="1"/>
      <c r="L29" s="1"/>
      <c r="M29" s="1"/>
      <c r="N29" s="1"/>
    </row>
    <row r="30" spans="1:14" ht="15.9" customHeight="1">
      <c r="A30" s="186" t="s">
        <v>90</v>
      </c>
      <c r="B30" s="188">
        <v>84.517813000000004</v>
      </c>
      <c r="C30" s="188">
        <v>85.991296000000006</v>
      </c>
      <c r="D30" s="188">
        <v>84.738590000000002</v>
      </c>
      <c r="E30" s="12" t="s">
        <v>95</v>
      </c>
      <c r="J30" s="1"/>
      <c r="K30" s="1"/>
      <c r="L30" s="1"/>
      <c r="M30" s="1"/>
      <c r="N30" s="1"/>
    </row>
    <row r="31" spans="1:14" ht="15.9" customHeight="1">
      <c r="A31" s="186" t="s">
        <v>91</v>
      </c>
      <c r="B31" s="188">
        <v>47.080252999999999</v>
      </c>
      <c r="C31" s="188">
        <v>69.206980999999999</v>
      </c>
      <c r="D31" s="188">
        <v>50.651803999999998</v>
      </c>
      <c r="E31" s="12" t="s">
        <v>96</v>
      </c>
      <c r="J31" s="1"/>
      <c r="K31" s="1"/>
      <c r="L31" s="1"/>
      <c r="M31" s="1"/>
      <c r="N31" s="1"/>
    </row>
    <row r="32" spans="1:14" ht="15.9" customHeight="1">
      <c r="A32" s="186" t="s">
        <v>92</v>
      </c>
      <c r="B32" s="188">
        <v>0</v>
      </c>
      <c r="C32" s="188">
        <v>0</v>
      </c>
      <c r="D32" s="188">
        <v>0</v>
      </c>
      <c r="E32" s="12" t="s">
        <v>97</v>
      </c>
      <c r="J32" s="1"/>
      <c r="K32" s="1"/>
      <c r="L32" s="1"/>
      <c r="M32" s="1"/>
      <c r="N32" s="1"/>
    </row>
    <row r="33" spans="1:14" ht="15.9" customHeight="1">
      <c r="A33" s="187" t="s">
        <v>3</v>
      </c>
      <c r="B33" s="209">
        <v>59.582863000000003</v>
      </c>
      <c r="C33" s="192">
        <v>74.488080999999994</v>
      </c>
      <c r="D33" s="210">
        <v>61.931648000000003</v>
      </c>
      <c r="E33" s="11" t="s">
        <v>4</v>
      </c>
      <c r="J33" s="1"/>
      <c r="K33" s="188"/>
      <c r="L33" s="188"/>
      <c r="M33" s="188"/>
      <c r="N33" s="1"/>
    </row>
    <row r="34" spans="1:14" ht="15.9" customHeight="1">
      <c r="A34" s="132" t="s">
        <v>196</v>
      </c>
      <c r="B34" s="194"/>
      <c r="C34" s="194"/>
      <c r="D34" s="214"/>
      <c r="E34" s="175" t="s">
        <v>197</v>
      </c>
      <c r="J34" s="1"/>
      <c r="K34" s="188"/>
      <c r="L34" s="188"/>
      <c r="M34" s="188"/>
      <c r="N34" s="1"/>
    </row>
    <row r="35" spans="1:14" ht="15.9" customHeight="1">
      <c r="A35" s="186" t="s">
        <v>90</v>
      </c>
      <c r="B35" s="188">
        <v>98.981308999999996</v>
      </c>
      <c r="C35" s="188">
        <v>101.84402300000001</v>
      </c>
      <c r="D35" s="189">
        <v>99.603960000000001</v>
      </c>
      <c r="E35" s="12" t="s">
        <v>95</v>
      </c>
      <c r="J35" s="1"/>
      <c r="K35" s="188"/>
      <c r="L35" s="188"/>
      <c r="M35" s="188"/>
      <c r="N35" s="1"/>
    </row>
    <row r="36" spans="1:14" ht="15.9" customHeight="1">
      <c r="A36" s="186" t="s">
        <v>91</v>
      </c>
      <c r="B36" s="188">
        <v>76.815462999999994</v>
      </c>
      <c r="C36" s="188">
        <v>69.855610999999996</v>
      </c>
      <c r="D36" s="189">
        <v>75.598230000000001</v>
      </c>
      <c r="E36" s="12" t="s">
        <v>96</v>
      </c>
      <c r="J36" s="1"/>
      <c r="K36" s="190"/>
      <c r="L36" s="190"/>
      <c r="M36" s="190"/>
      <c r="N36" s="1"/>
    </row>
    <row r="37" spans="1:14" ht="15.9" customHeight="1">
      <c r="A37" s="186" t="s">
        <v>92</v>
      </c>
      <c r="B37" s="188">
        <v>199.46209300000001</v>
      </c>
      <c r="C37" s="188">
        <v>124.582959</v>
      </c>
      <c r="D37" s="189">
        <v>198.85332600000001</v>
      </c>
      <c r="E37" s="12" t="s">
        <v>97</v>
      </c>
      <c r="J37" s="1"/>
      <c r="K37" s="1"/>
      <c r="L37" s="1"/>
      <c r="M37" s="1"/>
      <c r="N37" s="1"/>
    </row>
    <row r="38" spans="1:14" ht="15.9" customHeight="1">
      <c r="A38" s="187" t="s">
        <v>3</v>
      </c>
      <c r="B38" s="209">
        <v>107.966736</v>
      </c>
      <c r="C38" s="192">
        <v>81.946899000000002</v>
      </c>
      <c r="D38" s="210">
        <v>103.904883</v>
      </c>
      <c r="E38" s="11" t="s">
        <v>4</v>
      </c>
    </row>
  </sheetData>
  <mergeCells count="4">
    <mergeCell ref="A1:E1"/>
    <mergeCell ref="A2:E2"/>
    <mergeCell ref="A4:A6"/>
    <mergeCell ref="E4:E6"/>
  </mergeCells>
  <printOptions horizontalCentered="1"/>
  <pageMargins left="0.59055118110236227" right="0.59055118110236227" top="0.78740157480314965" bottom="0.59055118110236227" header="0.39370078740157483" footer="0.39370078740157483"/>
  <pageSetup paperSize="9" firstPageNumber="104" orientation="portrait" useFirstPageNumber="1" verticalDpi="1200" r:id="rId1"/>
  <headerFooter>
    <oddHeader>&amp;L&amp;8 PCBS :Labour Force Survey, 2015&amp;R&amp;1&amp;K00+000م&amp;K01+000 &amp;8PCBS: مسح القوى العاملة الفلسطينية، 2015</oddHeader>
    <oddFooter>&amp;C&amp;P</oddFooter>
  </headerFooter>
</worksheet>
</file>

<file path=xl/worksheets/sheet2.xml><?xml version="1.0" encoding="utf-8"?>
<worksheet xmlns="http://schemas.openxmlformats.org/spreadsheetml/2006/main" xmlns:r="http://schemas.openxmlformats.org/officeDocument/2006/relationships">
  <sheetPr codeName="Sheet2"/>
  <dimension ref="A1:M36"/>
  <sheetViews>
    <sheetView rightToLeft="1" zoomScaleNormal="100" workbookViewId="0">
      <selection activeCell="B9" sqref="B9:E33"/>
    </sheetView>
  </sheetViews>
  <sheetFormatPr defaultColWidth="9" defaultRowHeight="13.8"/>
  <cols>
    <col min="1" max="1" width="21.8984375" style="129" customWidth="1"/>
    <col min="2" max="5" width="6.3984375" style="129" customWidth="1"/>
    <col min="6" max="6" width="35.69921875" style="129" customWidth="1"/>
    <col min="7" max="16384" width="9" style="129"/>
  </cols>
  <sheetData>
    <row r="1" spans="1:13" ht="16.2" customHeight="1">
      <c r="A1" s="556" t="s">
        <v>340</v>
      </c>
      <c r="B1" s="564"/>
      <c r="C1" s="564"/>
      <c r="D1" s="564"/>
      <c r="E1" s="564"/>
      <c r="F1" s="564"/>
    </row>
    <row r="2" spans="1:13" ht="27" customHeight="1">
      <c r="A2" s="557" t="s">
        <v>341</v>
      </c>
      <c r="B2" s="557"/>
      <c r="C2" s="557"/>
      <c r="D2" s="557"/>
      <c r="E2" s="557"/>
      <c r="F2" s="557"/>
    </row>
    <row r="3" spans="1:13" s="152" customFormat="1" ht="6" customHeight="1">
      <c r="A3" s="153"/>
      <c r="B3" s="153"/>
      <c r="C3" s="153"/>
      <c r="D3" s="153"/>
      <c r="E3" s="153"/>
      <c r="F3" s="153"/>
    </row>
    <row r="4" spans="1:13" ht="16.2" customHeight="1">
      <c r="A4" s="565" t="s">
        <v>209</v>
      </c>
      <c r="B4" s="565" t="s">
        <v>224</v>
      </c>
      <c r="C4" s="568"/>
      <c r="D4" s="568"/>
      <c r="E4" s="569"/>
      <c r="F4" s="570" t="s">
        <v>210</v>
      </c>
    </row>
    <row r="5" spans="1:13" ht="16.2" customHeight="1">
      <c r="A5" s="566"/>
      <c r="B5" s="571" t="s">
        <v>225</v>
      </c>
      <c r="C5" s="572"/>
      <c r="D5" s="572"/>
      <c r="E5" s="573"/>
      <c r="F5" s="562"/>
    </row>
    <row r="6" spans="1:13" ht="16.2" customHeight="1">
      <c r="A6" s="566"/>
      <c r="B6" s="574" t="s">
        <v>89</v>
      </c>
      <c r="C6" s="574" t="s">
        <v>240</v>
      </c>
      <c r="D6" s="574" t="s">
        <v>88</v>
      </c>
      <c r="E6" s="363" t="s">
        <v>3</v>
      </c>
      <c r="F6" s="562"/>
    </row>
    <row r="7" spans="1:13" ht="16.2" customHeight="1">
      <c r="A7" s="567"/>
      <c r="B7" s="575"/>
      <c r="C7" s="575"/>
      <c r="D7" s="575"/>
      <c r="E7" s="364" t="s">
        <v>4</v>
      </c>
      <c r="F7" s="563"/>
    </row>
    <row r="8" spans="1:13" ht="16.2" customHeight="1">
      <c r="A8" s="232" t="s">
        <v>7</v>
      </c>
      <c r="B8" s="372"/>
      <c r="C8" s="373"/>
      <c r="D8" s="373"/>
      <c r="E8" s="374"/>
      <c r="F8" s="237" t="s">
        <v>14</v>
      </c>
      <c r="I8" s="1"/>
      <c r="J8" s="1"/>
      <c r="K8" s="1"/>
      <c r="L8" s="1"/>
      <c r="M8" s="1"/>
    </row>
    <row r="9" spans="1:13" ht="16.2" customHeight="1">
      <c r="A9" s="357" t="s">
        <v>69</v>
      </c>
      <c r="B9" s="319">
        <v>2.1</v>
      </c>
      <c r="C9" s="170">
        <v>3.8</v>
      </c>
      <c r="D9" s="170">
        <v>4</v>
      </c>
      <c r="E9" s="345">
        <v>3.9</v>
      </c>
      <c r="F9" s="366" t="s">
        <v>76</v>
      </c>
      <c r="I9" s="1"/>
      <c r="J9" s="170"/>
      <c r="K9" s="170"/>
      <c r="L9" s="170"/>
      <c r="M9" s="435"/>
    </row>
    <row r="10" spans="1:13" ht="16.2" customHeight="1">
      <c r="A10" s="357" t="s">
        <v>70</v>
      </c>
      <c r="B10" s="319">
        <v>11.2</v>
      </c>
      <c r="C10" s="170">
        <v>22.5</v>
      </c>
      <c r="D10" s="170">
        <v>16.3</v>
      </c>
      <c r="E10" s="345">
        <v>17</v>
      </c>
      <c r="F10" s="368" t="s">
        <v>77</v>
      </c>
      <c r="I10" s="1"/>
      <c r="J10" s="170"/>
      <c r="K10" s="170"/>
      <c r="L10" s="170"/>
      <c r="M10" s="435"/>
    </row>
    <row r="11" spans="1:13" ht="16.2" customHeight="1">
      <c r="A11" s="357" t="s">
        <v>71</v>
      </c>
      <c r="B11" s="319">
        <v>11.4</v>
      </c>
      <c r="C11" s="170">
        <v>10.1</v>
      </c>
      <c r="D11" s="170">
        <v>21.5</v>
      </c>
      <c r="E11" s="345">
        <v>19.600000000000001</v>
      </c>
      <c r="F11" s="366" t="s">
        <v>78</v>
      </c>
      <c r="I11" s="1"/>
      <c r="J11" s="170"/>
      <c r="K11" s="170"/>
      <c r="L11" s="170"/>
      <c r="M11" s="435"/>
    </row>
    <row r="12" spans="1:13" ht="16.2" customHeight="1">
      <c r="A12" s="357" t="s">
        <v>72</v>
      </c>
      <c r="B12" s="319">
        <v>11.8</v>
      </c>
      <c r="C12" s="170">
        <v>4.4000000000000004</v>
      </c>
      <c r="D12" s="170">
        <v>2.5</v>
      </c>
      <c r="E12" s="345">
        <v>3</v>
      </c>
      <c r="F12" s="366" t="s">
        <v>79</v>
      </c>
      <c r="I12" s="1"/>
      <c r="J12" s="170"/>
      <c r="K12" s="170"/>
      <c r="L12" s="170"/>
      <c r="M12" s="435"/>
    </row>
    <row r="13" spans="1:13" ht="16.2" customHeight="1">
      <c r="A13" s="357" t="s">
        <v>73</v>
      </c>
      <c r="B13" s="319">
        <v>16.3</v>
      </c>
      <c r="C13" s="170">
        <v>20.7</v>
      </c>
      <c r="D13" s="170">
        <v>23.2</v>
      </c>
      <c r="E13" s="345">
        <v>22.6</v>
      </c>
      <c r="F13" s="366" t="s">
        <v>80</v>
      </c>
      <c r="I13" s="1"/>
      <c r="J13" s="170"/>
      <c r="K13" s="170"/>
      <c r="L13" s="170"/>
      <c r="M13" s="435"/>
    </row>
    <row r="14" spans="1:13" ht="16.2" customHeight="1">
      <c r="A14" s="357" t="s">
        <v>74</v>
      </c>
      <c r="B14" s="319">
        <v>7.1</v>
      </c>
      <c r="C14" s="170">
        <v>8.3000000000000007</v>
      </c>
      <c r="D14" s="170">
        <v>12.2</v>
      </c>
      <c r="E14" s="345">
        <v>11.5</v>
      </c>
      <c r="F14" s="366" t="s">
        <v>81</v>
      </c>
      <c r="I14" s="1"/>
      <c r="J14" s="170"/>
      <c r="K14" s="170"/>
      <c r="L14" s="170"/>
      <c r="M14" s="435"/>
    </row>
    <row r="15" spans="1:13" ht="16.2" customHeight="1">
      <c r="A15" s="375" t="s">
        <v>75</v>
      </c>
      <c r="B15" s="406">
        <v>40.1</v>
      </c>
      <c r="C15" s="59">
        <v>30.2</v>
      </c>
      <c r="D15" s="59">
        <v>20.3</v>
      </c>
      <c r="E15" s="137">
        <v>22.4</v>
      </c>
      <c r="F15" s="366" t="s">
        <v>82</v>
      </c>
      <c r="I15" s="1"/>
      <c r="J15" s="59"/>
      <c r="K15" s="59"/>
      <c r="L15" s="59"/>
      <c r="M15" s="238"/>
    </row>
    <row r="16" spans="1:13" ht="16.2" customHeight="1">
      <c r="A16" s="376" t="s">
        <v>3</v>
      </c>
      <c r="B16" s="436">
        <f>SUM(B9:B15)</f>
        <v>100</v>
      </c>
      <c r="C16" s="437">
        <f t="shared" ref="C16:E16" si="0">SUM(C9:C15)</f>
        <v>100</v>
      </c>
      <c r="D16" s="437">
        <f t="shared" si="0"/>
        <v>100</v>
      </c>
      <c r="E16" s="438">
        <f t="shared" si="0"/>
        <v>100</v>
      </c>
      <c r="F16" s="239" t="s">
        <v>4</v>
      </c>
      <c r="I16" s="1"/>
      <c r="J16" s="184"/>
      <c r="K16" s="184"/>
      <c r="L16" s="184"/>
      <c r="M16" s="184"/>
    </row>
    <row r="17" spans="1:13" ht="16.2" customHeight="1">
      <c r="A17" s="232" t="s">
        <v>8</v>
      </c>
      <c r="B17" s="377"/>
      <c r="C17" s="378"/>
      <c r="D17" s="378"/>
      <c r="E17" s="379"/>
      <c r="F17" s="237" t="s">
        <v>15</v>
      </c>
      <c r="I17" s="1"/>
      <c r="J17" s="1"/>
      <c r="K17" s="1"/>
      <c r="L17" s="1"/>
      <c r="M17" s="1"/>
    </row>
    <row r="18" spans="1:13" ht="16.2" customHeight="1">
      <c r="A18" s="357" t="s">
        <v>69</v>
      </c>
      <c r="B18" s="319">
        <v>0.5</v>
      </c>
      <c r="C18" s="170">
        <v>4.5999999999999996</v>
      </c>
      <c r="D18" s="170">
        <v>3.8</v>
      </c>
      <c r="E18" s="345">
        <v>3.8</v>
      </c>
      <c r="F18" s="366" t="s">
        <v>76</v>
      </c>
      <c r="I18" s="1"/>
      <c r="J18" s="170"/>
      <c r="K18" s="170"/>
      <c r="L18" s="170"/>
      <c r="M18" s="435"/>
    </row>
    <row r="19" spans="1:13" ht="16.2" customHeight="1">
      <c r="A19" s="357" t="s">
        <v>70</v>
      </c>
      <c r="B19" s="319">
        <v>26.7</v>
      </c>
      <c r="C19" s="170">
        <v>63.8</v>
      </c>
      <c r="D19" s="170">
        <v>54.1</v>
      </c>
      <c r="E19" s="345">
        <v>54.8</v>
      </c>
      <c r="F19" s="368" t="s">
        <v>77</v>
      </c>
      <c r="I19" s="1"/>
      <c r="J19" s="170"/>
      <c r="K19" s="170"/>
      <c r="L19" s="170"/>
      <c r="M19" s="435"/>
    </row>
    <row r="20" spans="1:13" ht="16.2" customHeight="1">
      <c r="A20" s="357" t="s">
        <v>71</v>
      </c>
      <c r="B20" s="319">
        <v>16.399999999999999</v>
      </c>
      <c r="C20" s="170">
        <v>8.4</v>
      </c>
      <c r="D20" s="170">
        <v>20.399999999999999</v>
      </c>
      <c r="E20" s="345">
        <v>16.2</v>
      </c>
      <c r="F20" s="366" t="s">
        <v>78</v>
      </c>
      <c r="I20" s="1"/>
      <c r="J20" s="170"/>
      <c r="K20" s="170"/>
      <c r="L20" s="170"/>
      <c r="M20" s="435"/>
    </row>
    <row r="21" spans="1:13" ht="16.2" customHeight="1">
      <c r="A21" s="357" t="s">
        <v>72</v>
      </c>
      <c r="B21" s="319">
        <v>35.799999999999997</v>
      </c>
      <c r="C21" s="170">
        <v>6.4</v>
      </c>
      <c r="D21" s="170">
        <v>3.3</v>
      </c>
      <c r="E21" s="345">
        <v>7.1</v>
      </c>
      <c r="F21" s="366" t="s">
        <v>79</v>
      </c>
      <c r="I21" s="1"/>
      <c r="J21" s="170"/>
      <c r="K21" s="170"/>
      <c r="L21" s="170"/>
      <c r="M21" s="435"/>
    </row>
    <row r="22" spans="1:13" ht="16.2" customHeight="1">
      <c r="A22" s="357" t="s">
        <v>73</v>
      </c>
      <c r="B22" s="319">
        <v>9.5</v>
      </c>
      <c r="C22" s="170">
        <v>9.9</v>
      </c>
      <c r="D22" s="170">
        <v>3.4</v>
      </c>
      <c r="E22" s="345">
        <v>6</v>
      </c>
      <c r="F22" s="366" t="s">
        <v>80</v>
      </c>
      <c r="I22" s="1"/>
      <c r="J22" s="170"/>
      <c r="K22" s="170"/>
      <c r="L22" s="170"/>
      <c r="M22" s="435"/>
    </row>
    <row r="23" spans="1:13" ht="16.2" customHeight="1">
      <c r="A23" s="357" t="s">
        <v>74</v>
      </c>
      <c r="B23" s="319">
        <v>1.5</v>
      </c>
      <c r="C23" s="170">
        <v>1.2</v>
      </c>
      <c r="D23" s="170">
        <v>6</v>
      </c>
      <c r="E23" s="345">
        <v>4.0999999999999996</v>
      </c>
      <c r="F23" s="366" t="s">
        <v>81</v>
      </c>
      <c r="I23" s="1"/>
      <c r="J23" s="170"/>
      <c r="K23" s="170"/>
      <c r="L23" s="170"/>
      <c r="M23" s="435"/>
    </row>
    <row r="24" spans="1:13" ht="16.2" customHeight="1">
      <c r="A24" s="375" t="s">
        <v>75</v>
      </c>
      <c r="B24" s="406">
        <v>9.6</v>
      </c>
      <c r="C24" s="59">
        <v>5.7</v>
      </c>
      <c r="D24" s="59">
        <v>9</v>
      </c>
      <c r="E24" s="137">
        <v>8</v>
      </c>
      <c r="F24" s="366" t="s">
        <v>82</v>
      </c>
      <c r="I24" s="1"/>
      <c r="J24" s="59"/>
      <c r="K24" s="59"/>
      <c r="L24" s="59"/>
      <c r="M24" s="238"/>
    </row>
    <row r="25" spans="1:13" ht="16.2" customHeight="1">
      <c r="A25" s="376" t="s">
        <v>3</v>
      </c>
      <c r="B25" s="436">
        <f>SUM(B18:B24)</f>
        <v>99.999999999999986</v>
      </c>
      <c r="C25" s="437">
        <f t="shared" ref="C25:E25" si="1">SUM(C18:C24)</f>
        <v>100.00000000000001</v>
      </c>
      <c r="D25" s="437">
        <f t="shared" si="1"/>
        <v>100</v>
      </c>
      <c r="E25" s="438">
        <f t="shared" si="1"/>
        <v>99.999999999999986</v>
      </c>
      <c r="F25" s="239" t="s">
        <v>4</v>
      </c>
      <c r="I25" s="1"/>
      <c r="J25" s="184"/>
      <c r="K25" s="184"/>
      <c r="L25" s="184"/>
      <c r="M25" s="184"/>
    </row>
    <row r="26" spans="1:13" ht="16.2" customHeight="1">
      <c r="A26" s="232" t="s">
        <v>6</v>
      </c>
      <c r="B26" s="380"/>
      <c r="C26" s="230"/>
      <c r="D26" s="230"/>
      <c r="E26" s="381"/>
      <c r="F26" s="237" t="s">
        <v>9</v>
      </c>
      <c r="I26" s="1"/>
      <c r="J26" s="1"/>
      <c r="K26" s="1"/>
      <c r="L26" s="1"/>
      <c r="M26" s="1"/>
    </row>
    <row r="27" spans="1:13" ht="16.2" customHeight="1">
      <c r="A27" s="357" t="s">
        <v>69</v>
      </c>
      <c r="B27" s="319">
        <v>1.6</v>
      </c>
      <c r="C27" s="170">
        <v>4</v>
      </c>
      <c r="D27" s="170">
        <v>4</v>
      </c>
      <c r="E27" s="345">
        <v>3.9</v>
      </c>
      <c r="F27" s="366" t="s">
        <v>76</v>
      </c>
      <c r="I27" s="1"/>
      <c r="J27" s="170"/>
      <c r="K27" s="170"/>
      <c r="L27" s="170"/>
      <c r="M27" s="435"/>
    </row>
    <row r="28" spans="1:13" ht="16.2" customHeight="1">
      <c r="A28" s="357" t="s">
        <v>70</v>
      </c>
      <c r="B28" s="319">
        <v>16</v>
      </c>
      <c r="C28" s="170">
        <v>34.6</v>
      </c>
      <c r="D28" s="170">
        <v>20.5</v>
      </c>
      <c r="E28" s="345">
        <v>22.6</v>
      </c>
      <c r="F28" s="368" t="s">
        <v>77</v>
      </c>
      <c r="I28" s="1"/>
      <c r="J28" s="170"/>
      <c r="K28" s="170"/>
      <c r="L28" s="170"/>
      <c r="M28" s="435"/>
    </row>
    <row r="29" spans="1:13" ht="16.2" customHeight="1">
      <c r="A29" s="357" t="s">
        <v>71</v>
      </c>
      <c r="B29" s="319">
        <v>12.9</v>
      </c>
      <c r="C29" s="170">
        <v>9.6</v>
      </c>
      <c r="D29" s="170">
        <v>21.4</v>
      </c>
      <c r="E29" s="345">
        <v>19.100000000000001</v>
      </c>
      <c r="F29" s="366" t="s">
        <v>78</v>
      </c>
      <c r="I29" s="1"/>
      <c r="J29" s="170"/>
      <c r="K29" s="170"/>
      <c r="L29" s="170"/>
      <c r="M29" s="435"/>
    </row>
    <row r="30" spans="1:13" ht="16.2" customHeight="1">
      <c r="A30" s="357" t="s">
        <v>72</v>
      </c>
      <c r="B30" s="319">
        <v>19.2</v>
      </c>
      <c r="C30" s="170">
        <v>4.9000000000000004</v>
      </c>
      <c r="D30" s="170">
        <v>2.5</v>
      </c>
      <c r="E30" s="345">
        <v>3.6</v>
      </c>
      <c r="F30" s="366" t="s">
        <v>79</v>
      </c>
      <c r="I30" s="1"/>
      <c r="J30" s="170"/>
      <c r="K30" s="170"/>
      <c r="L30" s="170"/>
      <c r="M30" s="435"/>
    </row>
    <row r="31" spans="1:13" ht="16.2" customHeight="1">
      <c r="A31" s="357" t="s">
        <v>73</v>
      </c>
      <c r="B31" s="319">
        <v>14.2</v>
      </c>
      <c r="C31" s="170">
        <v>17.600000000000001</v>
      </c>
      <c r="D31" s="170">
        <v>21</v>
      </c>
      <c r="E31" s="345">
        <v>20.2</v>
      </c>
      <c r="F31" s="366" t="s">
        <v>80</v>
      </c>
      <c r="I31" s="1"/>
      <c r="J31" s="170"/>
      <c r="K31" s="170"/>
      <c r="L31" s="170"/>
      <c r="M31" s="435"/>
    </row>
    <row r="32" spans="1:13" ht="16.2" customHeight="1">
      <c r="A32" s="357" t="s">
        <v>74</v>
      </c>
      <c r="B32" s="319">
        <v>5.4</v>
      </c>
      <c r="C32" s="170">
        <v>6.2</v>
      </c>
      <c r="D32" s="170">
        <v>11.5</v>
      </c>
      <c r="E32" s="345">
        <v>10.4</v>
      </c>
      <c r="F32" s="366" t="s">
        <v>81</v>
      </c>
      <c r="I32" s="1"/>
      <c r="J32" s="170"/>
      <c r="K32" s="170"/>
      <c r="L32" s="170"/>
      <c r="M32" s="435"/>
    </row>
    <row r="33" spans="1:13" ht="16.2" customHeight="1">
      <c r="A33" s="375" t="s">
        <v>75</v>
      </c>
      <c r="B33" s="406">
        <v>30.7</v>
      </c>
      <c r="C33" s="59">
        <v>23.1</v>
      </c>
      <c r="D33" s="59">
        <v>19.100000000000001</v>
      </c>
      <c r="E33" s="137">
        <v>20.2</v>
      </c>
      <c r="F33" s="366" t="s">
        <v>82</v>
      </c>
      <c r="I33" s="1"/>
      <c r="J33" s="59"/>
      <c r="K33" s="59"/>
      <c r="L33" s="59"/>
      <c r="M33" s="238"/>
    </row>
    <row r="34" spans="1:13" ht="16.2" customHeight="1">
      <c r="A34" s="376" t="s">
        <v>3</v>
      </c>
      <c r="B34" s="436">
        <f>SUM(B27:B33)</f>
        <v>100.00000000000001</v>
      </c>
      <c r="C34" s="437">
        <f t="shared" ref="C34:E34" si="2">SUM(C27:C33)</f>
        <v>100</v>
      </c>
      <c r="D34" s="437">
        <f t="shared" si="2"/>
        <v>100</v>
      </c>
      <c r="E34" s="438">
        <f t="shared" si="2"/>
        <v>100.00000000000001</v>
      </c>
      <c r="F34" s="239" t="s">
        <v>4</v>
      </c>
      <c r="I34" s="1"/>
      <c r="J34" s="184"/>
      <c r="K34" s="184"/>
      <c r="L34" s="184"/>
      <c r="M34" s="184"/>
    </row>
    <row r="35" spans="1:13" s="172" customFormat="1" ht="16.2" customHeight="1">
      <c r="A35" s="382" t="s">
        <v>208</v>
      </c>
      <c r="B35" s="383"/>
      <c r="C35" s="383"/>
      <c r="D35" s="383"/>
      <c r="F35" s="173" t="s">
        <v>319</v>
      </c>
      <c r="I35" s="460"/>
      <c r="J35" s="460"/>
      <c r="K35" s="460"/>
      <c r="L35" s="460"/>
      <c r="M35" s="460"/>
    </row>
    <row r="36" spans="1:13">
      <c r="B36" s="134"/>
      <c r="C36" s="134"/>
      <c r="D36" s="134"/>
      <c r="E36" s="134"/>
    </row>
  </sheetData>
  <mergeCells count="9">
    <mergeCell ref="A1:F1"/>
    <mergeCell ref="A2:F2"/>
    <mergeCell ref="A4:A7"/>
    <mergeCell ref="B4:E4"/>
    <mergeCell ref="F4:F7"/>
    <mergeCell ref="B5:E5"/>
    <mergeCell ref="B6:B7"/>
    <mergeCell ref="C6:C7"/>
    <mergeCell ref="D6:D7"/>
  </mergeCells>
  <printOptions horizontalCentered="1"/>
  <pageMargins left="0.59055118110236227" right="0.59055118110236227" top="0.78740157480314965" bottom="0.59055118110236227" header="0.39370078740157483" footer="0.39370078740157483"/>
  <pageSetup paperSize="9" firstPageNumber="84" orientation="portrait" useFirstPageNumber="1" verticalDpi="1200" r:id="rId1"/>
  <headerFooter>
    <oddHeader>&amp;L&amp;8 PCBS :Labour Force Survey, 2017&amp;R&amp;1&amp;K00+000م&amp;K01+000 &amp;8PCBS: مسح القوى العاملة الفلسطينية، 2017</oddHeader>
    <oddFooter>&amp;C&amp;P</oddFooter>
  </headerFooter>
</worksheet>
</file>

<file path=xl/worksheets/sheet3.xml><?xml version="1.0" encoding="utf-8"?>
<worksheet xmlns="http://schemas.openxmlformats.org/spreadsheetml/2006/main" xmlns:r="http://schemas.openxmlformats.org/officeDocument/2006/relationships">
  <dimension ref="A1:J16"/>
  <sheetViews>
    <sheetView rightToLeft="1" zoomScaleNormal="100" workbookViewId="0">
      <selection activeCell="A9" sqref="A9"/>
    </sheetView>
  </sheetViews>
  <sheetFormatPr defaultColWidth="9" defaultRowHeight="13.8"/>
  <cols>
    <col min="1" max="1" width="22.19921875" style="129" customWidth="1"/>
    <col min="2" max="4" width="9.19921875" style="129" customWidth="1"/>
    <col min="5" max="5" width="33.3984375" style="129" customWidth="1"/>
    <col min="6" max="16384" width="9" style="129"/>
  </cols>
  <sheetData>
    <row r="1" spans="1:10" ht="18" customHeight="1">
      <c r="A1" s="556" t="s">
        <v>367</v>
      </c>
      <c r="B1" s="564"/>
      <c r="C1" s="564"/>
      <c r="D1" s="564"/>
      <c r="E1" s="564"/>
    </row>
    <row r="2" spans="1:10" ht="41.4" customHeight="1">
      <c r="A2" s="557" t="s">
        <v>368</v>
      </c>
      <c r="B2" s="557"/>
      <c r="C2" s="557"/>
      <c r="D2" s="557"/>
      <c r="E2" s="557"/>
    </row>
    <row r="3" spans="1:10" s="152" customFormat="1" ht="6" customHeight="1">
      <c r="A3" s="496"/>
      <c r="B3" s="496"/>
      <c r="C3" s="496"/>
      <c r="D3" s="496"/>
      <c r="E3" s="496"/>
    </row>
    <row r="4" spans="1:10" ht="18" customHeight="1">
      <c r="A4" s="580" t="s">
        <v>338</v>
      </c>
      <c r="B4" s="262" t="s">
        <v>17</v>
      </c>
      <c r="C4" s="497" t="s">
        <v>24</v>
      </c>
      <c r="D4" s="494" t="s">
        <v>195</v>
      </c>
      <c r="E4" s="570" t="s">
        <v>339</v>
      </c>
    </row>
    <row r="5" spans="1:10" ht="18" customHeight="1">
      <c r="A5" s="581"/>
      <c r="B5" s="495" t="s">
        <v>30</v>
      </c>
      <c r="C5" s="493" t="s">
        <v>35</v>
      </c>
      <c r="D5" s="493" t="s">
        <v>197</v>
      </c>
      <c r="E5" s="563"/>
    </row>
    <row r="6" spans="1:10" ht="16.2" customHeight="1">
      <c r="A6" s="582" t="s">
        <v>318</v>
      </c>
      <c r="B6" s="583"/>
      <c r="C6" s="584" t="s">
        <v>320</v>
      </c>
      <c r="D6" s="584"/>
      <c r="E6" s="585"/>
    </row>
    <row r="7" spans="1:10" ht="16.2" customHeight="1">
      <c r="A7" s="385" t="s">
        <v>364</v>
      </c>
      <c r="B7" s="430">
        <v>15.3</v>
      </c>
      <c r="C7" s="431">
        <v>36.299999999999997</v>
      </c>
      <c r="D7" s="432">
        <v>21.4</v>
      </c>
      <c r="E7" s="176" t="s">
        <v>387</v>
      </c>
    </row>
    <row r="8" spans="1:10" ht="16.2" customHeight="1">
      <c r="A8" s="385" t="s">
        <v>91</v>
      </c>
      <c r="B8" s="326">
        <v>66.3</v>
      </c>
      <c r="C8" s="111">
        <v>63.7</v>
      </c>
      <c r="D8" s="389">
        <v>65.599999999999994</v>
      </c>
      <c r="E8" s="176" t="s">
        <v>96</v>
      </c>
    </row>
    <row r="9" spans="1:10" ht="16.2" customHeight="1">
      <c r="A9" s="385" t="s">
        <v>443</v>
      </c>
      <c r="B9" s="326">
        <v>18.399999999999999</v>
      </c>
      <c r="C9" s="111" t="s">
        <v>285</v>
      </c>
      <c r="D9" s="389">
        <v>13</v>
      </c>
      <c r="E9" s="176" t="s">
        <v>97</v>
      </c>
    </row>
    <row r="10" spans="1:10" ht="16.2" customHeight="1">
      <c r="A10" s="465" t="s">
        <v>3</v>
      </c>
      <c r="B10" s="498">
        <v>100</v>
      </c>
      <c r="C10" s="499">
        <v>100</v>
      </c>
      <c r="D10" s="500">
        <v>100</v>
      </c>
      <c r="E10" s="501" t="s">
        <v>4</v>
      </c>
      <c r="H10" s="134"/>
      <c r="I10" s="134"/>
      <c r="J10" s="134"/>
    </row>
    <row r="11" spans="1:10" ht="16.2" customHeight="1">
      <c r="A11" s="576" t="s">
        <v>321</v>
      </c>
      <c r="B11" s="577"/>
      <c r="C11" s="577"/>
      <c r="D11" s="578" t="s">
        <v>186</v>
      </c>
      <c r="E11" s="579"/>
      <c r="H11" s="134"/>
      <c r="I11" s="134"/>
      <c r="J11" s="134"/>
    </row>
    <row r="12" spans="1:10" ht="16.2" customHeight="1">
      <c r="A12" s="385" t="s">
        <v>364</v>
      </c>
      <c r="B12" s="430">
        <v>115.4195</v>
      </c>
      <c r="C12" s="431">
        <v>92.260900000000007</v>
      </c>
      <c r="D12" s="432">
        <v>107.4041</v>
      </c>
      <c r="E12" s="176" t="s">
        <v>387</v>
      </c>
      <c r="H12" s="134"/>
      <c r="I12" s="134"/>
      <c r="J12" s="134"/>
    </row>
    <row r="13" spans="1:10" ht="16.2" customHeight="1">
      <c r="A13" s="385" t="s">
        <v>91</v>
      </c>
      <c r="B13" s="326">
        <v>95.951499999999996</v>
      </c>
      <c r="C13" s="111">
        <v>45.4846</v>
      </c>
      <c r="D13" s="389">
        <v>78.55</v>
      </c>
      <c r="E13" s="176" t="s">
        <v>96</v>
      </c>
      <c r="H13" s="134"/>
      <c r="I13" s="134"/>
      <c r="J13" s="134"/>
    </row>
    <row r="14" spans="1:10" ht="16.2" customHeight="1">
      <c r="A14" s="385" t="s">
        <v>443</v>
      </c>
      <c r="B14" s="326">
        <v>226.88040000000001</v>
      </c>
      <c r="C14" s="111" t="s">
        <v>285</v>
      </c>
      <c r="D14" s="389">
        <v>226.88040000000001</v>
      </c>
      <c r="E14" s="176" t="s">
        <v>97</v>
      </c>
      <c r="H14" s="134"/>
      <c r="I14" s="134"/>
      <c r="J14" s="134"/>
    </row>
    <row r="15" spans="1:10" ht="16.2" customHeight="1">
      <c r="A15" s="465" t="s">
        <v>3</v>
      </c>
      <c r="B15" s="502">
        <v>134.8004</v>
      </c>
      <c r="C15" s="503">
        <v>59.5</v>
      </c>
      <c r="D15" s="504">
        <v>113.751</v>
      </c>
      <c r="E15" s="501" t="s">
        <v>4</v>
      </c>
      <c r="H15" s="134"/>
      <c r="I15" s="134"/>
      <c r="J15" s="134"/>
    </row>
    <row r="16" spans="1:10" ht="18.600000000000001">
      <c r="A16" s="505" t="s">
        <v>366</v>
      </c>
      <c r="E16" s="172" t="s">
        <v>365</v>
      </c>
    </row>
  </sheetData>
  <mergeCells count="8">
    <mergeCell ref="A11:C11"/>
    <mergeCell ref="D11:E11"/>
    <mergeCell ref="A1:E1"/>
    <mergeCell ref="A2:E2"/>
    <mergeCell ref="A4:A5"/>
    <mergeCell ref="E4:E5"/>
    <mergeCell ref="A6:B6"/>
    <mergeCell ref="C6:E6"/>
  </mergeCells>
  <printOptions horizontalCentered="1"/>
  <pageMargins left="0.59055118110236227" right="0.59055118110236227" top="0.78740157480314965" bottom="0.59055118110236227" header="0.39370078740157483" footer="0.39370078740157483"/>
  <pageSetup paperSize="9" scale="98" firstPageNumber="85" orientation="portrait" useFirstPageNumber="1" verticalDpi="1200" r:id="rId1"/>
  <headerFooter>
    <oddHeader>&amp;L&amp;8 PCBS :Labour Force Survey, 2017&amp;R&amp;1&amp;K00+000م&amp;K01+000 &amp;8PCBS: مسح القوى العاملة الفلسطينية، 2017</oddHeader>
    <oddFooter>&amp;C&amp;P</oddFooter>
  </headerFooter>
</worksheet>
</file>

<file path=xl/worksheets/sheet4.xml><?xml version="1.0" encoding="utf-8"?>
<worksheet xmlns="http://schemas.openxmlformats.org/spreadsheetml/2006/main" xmlns:r="http://schemas.openxmlformats.org/officeDocument/2006/relationships">
  <sheetPr codeName="Sheet4"/>
  <dimension ref="A1:S33"/>
  <sheetViews>
    <sheetView rightToLeft="1" topLeftCell="A4" zoomScaleNormal="100" workbookViewId="0">
      <selection activeCell="A23" sqref="A23:XFD23"/>
    </sheetView>
  </sheetViews>
  <sheetFormatPr defaultColWidth="9" defaultRowHeight="13.8"/>
  <cols>
    <col min="1" max="1" width="20.59765625" style="129" customWidth="1"/>
    <col min="2" max="3" width="8.3984375" style="129" customWidth="1"/>
    <col min="4" max="4" width="7" style="129" customWidth="1"/>
    <col min="5" max="5" width="7.3984375" style="129" customWidth="1"/>
    <col min="6" max="6" width="31.09765625" style="129" customWidth="1"/>
    <col min="7" max="16384" width="9" style="129"/>
  </cols>
  <sheetData>
    <row r="1" spans="1:19" ht="45.75" customHeight="1">
      <c r="A1" s="556" t="s">
        <v>369</v>
      </c>
      <c r="B1" s="564"/>
      <c r="C1" s="564"/>
      <c r="D1" s="564"/>
      <c r="E1" s="564"/>
      <c r="F1" s="564"/>
    </row>
    <row r="2" spans="1:19" ht="45" customHeight="1">
      <c r="A2" s="557" t="s">
        <v>371</v>
      </c>
      <c r="B2" s="557"/>
      <c r="C2" s="557"/>
      <c r="D2" s="557"/>
      <c r="E2" s="557"/>
      <c r="F2" s="557"/>
    </row>
    <row r="3" spans="1:19" s="152" customFormat="1" ht="6" customHeight="1">
      <c r="A3" s="153"/>
      <c r="B3" s="153"/>
      <c r="C3" s="153"/>
      <c r="D3" s="153"/>
      <c r="E3" s="153"/>
      <c r="F3" s="153"/>
    </row>
    <row r="4" spans="1:19" ht="38.25" customHeight="1">
      <c r="A4" s="580" t="s">
        <v>213</v>
      </c>
      <c r="B4" s="363" t="s">
        <v>311</v>
      </c>
      <c r="C4" s="390" t="s">
        <v>179</v>
      </c>
      <c r="D4" s="363" t="s">
        <v>180</v>
      </c>
      <c r="E4" s="363" t="s">
        <v>165</v>
      </c>
      <c r="F4" s="570" t="s">
        <v>214</v>
      </c>
    </row>
    <row r="5" spans="1:19" ht="49.5" customHeight="1">
      <c r="A5" s="590"/>
      <c r="B5" s="369" t="s">
        <v>183</v>
      </c>
      <c r="C5" s="171" t="s">
        <v>370</v>
      </c>
      <c r="D5" s="361" t="s">
        <v>181</v>
      </c>
      <c r="E5" s="361" t="s">
        <v>182</v>
      </c>
      <c r="F5" s="563"/>
    </row>
    <row r="6" spans="1:19" ht="16.2" customHeight="1">
      <c r="A6" s="232" t="s">
        <v>7</v>
      </c>
      <c r="B6" s="391"/>
      <c r="C6" s="392"/>
      <c r="D6" s="392"/>
      <c r="E6" s="393"/>
      <c r="F6" s="237" t="s">
        <v>14</v>
      </c>
      <c r="I6" s="1"/>
      <c r="J6" s="1"/>
      <c r="K6" s="1"/>
      <c r="L6" s="1"/>
      <c r="M6" s="1"/>
      <c r="N6" s="1"/>
      <c r="O6" s="1"/>
      <c r="P6" s="1"/>
      <c r="Q6" s="1"/>
      <c r="R6" s="1"/>
      <c r="S6" s="1"/>
    </row>
    <row r="7" spans="1:19" ht="16.2" customHeight="1">
      <c r="A7" s="357" t="s">
        <v>55</v>
      </c>
      <c r="B7" s="319">
        <v>35.573906723758725</v>
      </c>
      <c r="C7" s="170">
        <v>18.558171459681585</v>
      </c>
      <c r="D7" s="170">
        <v>81.923580133098298</v>
      </c>
      <c r="E7" s="439">
        <v>60</v>
      </c>
      <c r="F7" s="456" t="s">
        <v>56</v>
      </c>
      <c r="I7" s="1"/>
      <c r="J7" s="1"/>
      <c r="K7" s="1"/>
      <c r="L7" s="1"/>
      <c r="M7" s="1"/>
      <c r="N7" s="1"/>
      <c r="O7" s="1"/>
      <c r="P7" s="1"/>
      <c r="Q7" s="1"/>
      <c r="R7" s="1"/>
      <c r="S7" s="1"/>
    </row>
    <row r="8" spans="1:19" ht="16.2" customHeight="1">
      <c r="A8" s="357" t="s">
        <v>57</v>
      </c>
      <c r="B8" s="319">
        <v>45.621074861735103</v>
      </c>
      <c r="C8" s="170">
        <v>22.590400228803063</v>
      </c>
      <c r="D8" s="170">
        <v>103.18025159924879</v>
      </c>
      <c r="E8" s="439">
        <v>90</v>
      </c>
      <c r="F8" s="366" t="s">
        <v>58</v>
      </c>
      <c r="I8" s="1"/>
      <c r="J8" s="589"/>
      <c r="K8" s="587"/>
      <c r="L8" s="587"/>
      <c r="M8" s="587"/>
      <c r="N8" s="587"/>
      <c r="O8" s="1"/>
      <c r="P8" s="1"/>
      <c r="Q8" s="1"/>
      <c r="R8" s="1"/>
      <c r="S8" s="1"/>
    </row>
    <row r="9" spans="1:19" ht="16.2" customHeight="1">
      <c r="A9" s="357" t="s">
        <v>59</v>
      </c>
      <c r="B9" s="319">
        <v>39.938318433716631</v>
      </c>
      <c r="C9" s="170">
        <v>18.485304276708533</v>
      </c>
      <c r="D9" s="170">
        <v>181.43974699684088</v>
      </c>
      <c r="E9" s="439">
        <v>170</v>
      </c>
      <c r="F9" s="366" t="s">
        <v>60</v>
      </c>
      <c r="I9" s="1"/>
      <c r="J9" s="586"/>
      <c r="K9" s="587"/>
      <c r="L9" s="587"/>
      <c r="M9" s="587"/>
      <c r="N9" s="587"/>
      <c r="O9" s="1"/>
      <c r="P9" s="1"/>
      <c r="Q9" s="1"/>
      <c r="R9" s="1"/>
      <c r="S9" s="1"/>
    </row>
    <row r="10" spans="1:19" ht="16.2" customHeight="1">
      <c r="A10" s="357" t="s">
        <v>61</v>
      </c>
      <c r="B10" s="319">
        <v>49.806521345816499</v>
      </c>
      <c r="C10" s="170">
        <v>24.097911057664081</v>
      </c>
      <c r="D10" s="170">
        <v>80.104392001992622</v>
      </c>
      <c r="E10" s="439">
        <v>65.384615384615387</v>
      </c>
      <c r="F10" s="366" t="s">
        <v>62</v>
      </c>
      <c r="I10" s="184"/>
      <c r="J10" s="478"/>
      <c r="K10" s="478"/>
      <c r="L10" s="479"/>
      <c r="M10" s="479"/>
      <c r="N10" s="479"/>
      <c r="O10" s="1"/>
      <c r="P10" s="1"/>
      <c r="Q10" s="589"/>
      <c r="R10" s="587"/>
      <c r="S10" s="587"/>
    </row>
    <row r="11" spans="1:19" ht="16.2" customHeight="1">
      <c r="A11" s="357" t="s">
        <v>63</v>
      </c>
      <c r="B11" s="319">
        <v>42.019949110663511</v>
      </c>
      <c r="C11" s="170">
        <v>22.269283935859033</v>
      </c>
      <c r="D11" s="170">
        <v>85.468182413680012</v>
      </c>
      <c r="E11" s="439">
        <v>50</v>
      </c>
      <c r="F11" s="366" t="s">
        <v>64</v>
      </c>
      <c r="I11" s="184"/>
      <c r="J11" s="588"/>
      <c r="K11" s="478"/>
      <c r="L11" s="480"/>
      <c r="M11" s="481"/>
      <c r="N11" s="481"/>
      <c r="O11" s="1"/>
      <c r="P11" s="1"/>
      <c r="Q11" s="586"/>
      <c r="R11" s="587"/>
      <c r="S11" s="587"/>
    </row>
    <row r="12" spans="1:19" ht="16.2" customHeight="1">
      <c r="A12" s="357" t="s">
        <v>65</v>
      </c>
      <c r="B12" s="319">
        <v>41.431200648510071</v>
      </c>
      <c r="C12" s="170">
        <v>23.788517564272588</v>
      </c>
      <c r="D12" s="170">
        <v>109.97694727060292</v>
      </c>
      <c r="E12" s="439">
        <v>100</v>
      </c>
      <c r="F12" s="366" t="s">
        <v>66</v>
      </c>
      <c r="I12" s="184"/>
      <c r="J12" s="587"/>
      <c r="K12" s="478"/>
      <c r="L12" s="480"/>
      <c r="M12" s="481"/>
      <c r="N12" s="481"/>
      <c r="O12" s="1"/>
      <c r="P12" s="1"/>
      <c r="Q12" s="478"/>
      <c r="R12" s="478"/>
      <c r="S12" s="479"/>
    </row>
    <row r="13" spans="1:19" ht="16.2" customHeight="1">
      <c r="A13" s="376" t="s">
        <v>3</v>
      </c>
      <c r="B13" s="407">
        <v>42.908963348198263</v>
      </c>
      <c r="C13" s="240">
        <v>21.978572967087469</v>
      </c>
      <c r="D13" s="240">
        <v>119.00726168341345</v>
      </c>
      <c r="E13" s="463">
        <v>100</v>
      </c>
      <c r="F13" s="239" t="s">
        <v>4</v>
      </c>
      <c r="I13" s="184"/>
      <c r="J13" s="587"/>
      <c r="K13" s="478"/>
      <c r="L13" s="480"/>
      <c r="M13" s="481"/>
      <c r="N13" s="481"/>
      <c r="O13" s="1"/>
      <c r="P13" s="1"/>
      <c r="Q13" s="588"/>
      <c r="R13" s="478"/>
      <c r="S13" s="482"/>
    </row>
    <row r="14" spans="1:19" ht="16.2" customHeight="1">
      <c r="A14" s="232" t="s">
        <v>8</v>
      </c>
      <c r="B14" s="396"/>
      <c r="C14" s="397"/>
      <c r="D14" s="397"/>
      <c r="E14" s="398"/>
      <c r="F14" s="237" t="s">
        <v>15</v>
      </c>
      <c r="I14" s="184"/>
      <c r="J14" s="587"/>
      <c r="K14" s="478"/>
      <c r="L14" s="480"/>
      <c r="M14" s="481"/>
      <c r="N14" s="481"/>
      <c r="O14" s="1"/>
      <c r="P14" s="1"/>
      <c r="Q14" s="587"/>
      <c r="R14" s="478"/>
      <c r="S14" s="482"/>
    </row>
    <row r="15" spans="1:19" ht="16.2" customHeight="1">
      <c r="A15" s="357" t="s">
        <v>55</v>
      </c>
      <c r="B15" s="319" t="s">
        <v>285</v>
      </c>
      <c r="C15" s="170" t="s">
        <v>285</v>
      </c>
      <c r="D15" s="170" t="s">
        <v>285</v>
      </c>
      <c r="E15" s="439" t="s">
        <v>285</v>
      </c>
      <c r="F15" s="366" t="s">
        <v>56</v>
      </c>
      <c r="I15" s="184"/>
      <c r="J15" s="587"/>
      <c r="K15" s="478"/>
      <c r="L15" s="480"/>
      <c r="M15" s="481"/>
      <c r="N15" s="481"/>
      <c r="O15" s="1"/>
      <c r="P15" s="1"/>
      <c r="Q15" s="587"/>
      <c r="R15" s="478"/>
      <c r="S15" s="482"/>
    </row>
    <row r="16" spans="1:19" ht="16.2" customHeight="1">
      <c r="A16" s="357" t="s">
        <v>57</v>
      </c>
      <c r="B16" s="319">
        <v>44.635806645567229</v>
      </c>
      <c r="C16" s="170">
        <v>23.80587152177738</v>
      </c>
      <c r="D16" s="170">
        <v>52.410153666207215</v>
      </c>
      <c r="E16" s="439">
        <v>50</v>
      </c>
      <c r="F16" s="366" t="s">
        <v>58</v>
      </c>
      <c r="I16" s="184"/>
      <c r="J16" s="587"/>
      <c r="K16" s="478"/>
      <c r="L16" s="480"/>
      <c r="M16" s="481"/>
      <c r="N16" s="481"/>
      <c r="O16" s="1"/>
      <c r="P16" s="1"/>
      <c r="Q16" s="587"/>
      <c r="R16" s="478"/>
      <c r="S16" s="482"/>
    </row>
    <row r="17" spans="1:19" ht="16.2" customHeight="1">
      <c r="A17" s="357" t="s">
        <v>59</v>
      </c>
      <c r="B17" s="319" t="s">
        <v>285</v>
      </c>
      <c r="C17" s="170" t="s">
        <v>285</v>
      </c>
      <c r="D17" s="170" t="s">
        <v>285</v>
      </c>
      <c r="E17" s="439" t="s">
        <v>285</v>
      </c>
      <c r="F17" s="366" t="s">
        <v>60</v>
      </c>
      <c r="I17" s="184"/>
      <c r="J17" s="587"/>
      <c r="K17" s="478"/>
      <c r="L17" s="480"/>
      <c r="M17" s="481"/>
      <c r="N17" s="481"/>
      <c r="O17" s="1"/>
      <c r="P17" s="1"/>
      <c r="Q17" s="587"/>
      <c r="R17" s="478"/>
      <c r="S17" s="482"/>
    </row>
    <row r="18" spans="1:19" ht="16.2" customHeight="1">
      <c r="A18" s="357" t="s">
        <v>61</v>
      </c>
      <c r="B18" s="319">
        <v>46.317685320110485</v>
      </c>
      <c r="C18" s="170">
        <v>25.129720901209428</v>
      </c>
      <c r="D18" s="170">
        <v>51.457344425064868</v>
      </c>
      <c r="E18" s="439">
        <v>38.46153846153846</v>
      </c>
      <c r="F18" s="366" t="s">
        <v>62</v>
      </c>
      <c r="I18" s="184"/>
      <c r="J18" s="588"/>
      <c r="K18" s="478"/>
      <c r="L18" s="480"/>
      <c r="M18" s="481"/>
      <c r="N18" s="481"/>
      <c r="O18" s="1"/>
      <c r="P18" s="1"/>
      <c r="Q18" s="587"/>
      <c r="R18" s="478"/>
      <c r="S18" s="482"/>
    </row>
    <row r="19" spans="1:19" ht="16.2" customHeight="1">
      <c r="A19" s="357" t="s">
        <v>63</v>
      </c>
      <c r="B19" s="319">
        <v>39.140357668208445</v>
      </c>
      <c r="C19" s="170">
        <v>22.376610253392624</v>
      </c>
      <c r="D19" s="170">
        <v>87.811210202556552</v>
      </c>
      <c r="E19" s="439">
        <v>70</v>
      </c>
      <c r="F19" s="366" t="s">
        <v>64</v>
      </c>
      <c r="I19" s="184"/>
      <c r="J19" s="587"/>
      <c r="K19" s="478"/>
      <c r="L19" s="480"/>
      <c r="M19" s="481"/>
      <c r="N19" s="481"/>
      <c r="O19" s="1"/>
      <c r="P19" s="1"/>
      <c r="Q19" s="587"/>
      <c r="R19" s="478"/>
      <c r="S19" s="482"/>
    </row>
    <row r="20" spans="1:19" ht="16.2" customHeight="1">
      <c r="A20" s="357" t="s">
        <v>65</v>
      </c>
      <c r="B20" s="319">
        <v>33.838893041682454</v>
      </c>
      <c r="C20" s="170">
        <v>23.224585451743923</v>
      </c>
      <c r="D20" s="170">
        <v>90.280002459571094</v>
      </c>
      <c r="E20" s="439">
        <v>93.452500000000001</v>
      </c>
      <c r="F20" s="366" t="s">
        <v>66</v>
      </c>
      <c r="I20" s="184"/>
      <c r="J20" s="587"/>
      <c r="K20" s="478"/>
      <c r="L20" s="480"/>
      <c r="M20" s="481"/>
      <c r="N20" s="481"/>
      <c r="O20" s="1"/>
      <c r="P20" s="1"/>
      <c r="Q20" s="588"/>
      <c r="R20" s="478"/>
      <c r="S20" s="482"/>
    </row>
    <row r="21" spans="1:19" ht="16.2" customHeight="1">
      <c r="A21" s="384" t="s">
        <v>3</v>
      </c>
      <c r="B21" s="407">
        <v>35.924438523471387</v>
      </c>
      <c r="C21" s="240">
        <v>23.383611757429968</v>
      </c>
      <c r="D21" s="240">
        <v>84.618365565394313</v>
      </c>
      <c r="E21" s="463">
        <v>76.92307692307692</v>
      </c>
      <c r="F21" s="239" t="s">
        <v>4</v>
      </c>
      <c r="I21" s="184"/>
      <c r="J21" s="587"/>
      <c r="K21" s="478"/>
      <c r="L21" s="480"/>
      <c r="M21" s="481"/>
      <c r="N21" s="481"/>
      <c r="O21" s="1"/>
      <c r="P21" s="1"/>
      <c r="Q21" s="587"/>
      <c r="R21" s="478"/>
      <c r="S21" s="482"/>
    </row>
    <row r="22" spans="1:19" ht="16.2" customHeight="1">
      <c r="A22" s="232" t="s">
        <v>6</v>
      </c>
      <c r="B22" s="400"/>
      <c r="C22" s="401"/>
      <c r="D22" s="401"/>
      <c r="E22" s="405"/>
      <c r="F22" s="237" t="s">
        <v>9</v>
      </c>
      <c r="I22" s="184"/>
      <c r="J22" s="587"/>
      <c r="K22" s="478"/>
      <c r="L22" s="480"/>
      <c r="M22" s="481"/>
      <c r="N22" s="481"/>
      <c r="O22" s="1"/>
      <c r="P22" s="1"/>
      <c r="Q22" s="587"/>
      <c r="R22" s="478"/>
      <c r="S22" s="482"/>
    </row>
    <row r="23" spans="1:19" ht="16.2" customHeight="1">
      <c r="A23" s="357" t="s">
        <v>55</v>
      </c>
      <c r="B23" s="319">
        <v>35.50966745225989</v>
      </c>
      <c r="C23" s="170">
        <v>18.582703488333522</v>
      </c>
      <c r="D23" s="170">
        <v>81.442982003006094</v>
      </c>
      <c r="E23" s="439">
        <v>60</v>
      </c>
      <c r="F23" s="366" t="s">
        <v>56</v>
      </c>
      <c r="I23" s="184"/>
      <c r="J23" s="587"/>
      <c r="K23" s="478"/>
      <c r="L23" s="480"/>
      <c r="M23" s="481"/>
      <c r="N23" s="481"/>
      <c r="O23" s="1"/>
      <c r="P23" s="1"/>
      <c r="Q23" s="587"/>
      <c r="R23" s="478"/>
      <c r="S23" s="482"/>
    </row>
    <row r="24" spans="1:19" ht="16.2" customHeight="1">
      <c r="A24" s="357" t="s">
        <v>57</v>
      </c>
      <c r="B24" s="319">
        <v>45.530379867505125</v>
      </c>
      <c r="C24" s="170">
        <v>22.702285662732553</v>
      </c>
      <c r="D24" s="170">
        <v>98.506809724712326</v>
      </c>
      <c r="E24" s="439">
        <v>80</v>
      </c>
      <c r="F24" s="366" t="s">
        <v>58</v>
      </c>
      <c r="I24" s="184"/>
      <c r="J24" s="587"/>
      <c r="K24" s="478"/>
      <c r="L24" s="480"/>
      <c r="M24" s="481"/>
      <c r="N24" s="481"/>
      <c r="O24" s="1"/>
      <c r="P24" s="1"/>
      <c r="Q24" s="587"/>
      <c r="R24" s="478"/>
      <c r="S24" s="482"/>
    </row>
    <row r="25" spans="1:19" ht="16.2" customHeight="1">
      <c r="A25" s="357" t="s">
        <v>59</v>
      </c>
      <c r="B25" s="319">
        <v>39.957423604199406</v>
      </c>
      <c r="C25" s="170">
        <v>18.537262818080116</v>
      </c>
      <c r="D25" s="170">
        <v>181.19347876228761</v>
      </c>
      <c r="E25" s="439">
        <v>165.38461538461539</v>
      </c>
      <c r="F25" s="366" t="s">
        <v>60</v>
      </c>
      <c r="I25" s="184"/>
      <c r="J25" s="588"/>
      <c r="K25" s="478"/>
      <c r="L25" s="482"/>
      <c r="M25" s="482"/>
      <c r="N25" s="482"/>
      <c r="O25" s="1"/>
      <c r="P25" s="1"/>
      <c r="Q25" s="587"/>
      <c r="R25" s="478"/>
      <c r="S25" s="482"/>
    </row>
    <row r="26" spans="1:19" ht="16.2" customHeight="1">
      <c r="A26" s="357" t="s">
        <v>61</v>
      </c>
      <c r="B26" s="319">
        <v>49.56420790653511</v>
      </c>
      <c r="C26" s="170">
        <v>24.169574325880625</v>
      </c>
      <c r="D26" s="170">
        <v>78.114741421548032</v>
      </c>
      <c r="E26" s="439">
        <v>60</v>
      </c>
      <c r="F26" s="366" t="s">
        <v>62</v>
      </c>
      <c r="I26" s="184"/>
      <c r="J26" s="587"/>
      <c r="K26" s="478"/>
      <c r="L26" s="482"/>
      <c r="M26" s="482"/>
      <c r="N26" s="482"/>
      <c r="O26" s="1"/>
      <c r="P26" s="1"/>
      <c r="Q26" s="587"/>
      <c r="R26" s="478"/>
      <c r="S26" s="482"/>
    </row>
    <row r="27" spans="1:19" ht="16.2" customHeight="1">
      <c r="A27" s="357" t="s">
        <v>63</v>
      </c>
      <c r="B27" s="319">
        <v>41.707501692920367</v>
      </c>
      <c r="C27" s="170">
        <v>22.28092927910977</v>
      </c>
      <c r="D27" s="170">
        <v>85.722410486295345</v>
      </c>
      <c r="E27" s="439">
        <v>53.192403846153844</v>
      </c>
      <c r="F27" s="366" t="s">
        <v>64</v>
      </c>
      <c r="I27" s="184"/>
      <c r="J27" s="587"/>
      <c r="K27" s="478"/>
      <c r="L27" s="482"/>
      <c r="M27" s="482"/>
      <c r="N27" s="482"/>
      <c r="O27" s="1"/>
      <c r="P27" s="1"/>
      <c r="Q27" s="588"/>
      <c r="R27" s="478"/>
      <c r="S27" s="482"/>
    </row>
    <row r="28" spans="1:19" ht="16.2" customHeight="1">
      <c r="A28" s="357" t="s">
        <v>65</v>
      </c>
      <c r="B28" s="319">
        <v>39.077791760772577</v>
      </c>
      <c r="C28" s="170">
        <v>23.613713945342322</v>
      </c>
      <c r="D28" s="170">
        <v>103.87143003130214</v>
      </c>
      <c r="E28" s="439">
        <v>96.15384615384616</v>
      </c>
      <c r="F28" s="366" t="s">
        <v>66</v>
      </c>
      <c r="I28" s="184"/>
      <c r="J28" s="587"/>
      <c r="K28" s="478"/>
      <c r="L28" s="482"/>
      <c r="M28" s="482"/>
      <c r="N28" s="482"/>
      <c r="O28" s="1"/>
      <c r="P28" s="1"/>
      <c r="Q28" s="587"/>
      <c r="R28" s="478"/>
      <c r="S28" s="482"/>
    </row>
    <row r="29" spans="1:19" ht="16.2" customHeight="1">
      <c r="A29" s="376" t="s">
        <v>3</v>
      </c>
      <c r="B29" s="407">
        <v>41.8413898401691</v>
      </c>
      <c r="C29" s="240">
        <v>22.19333091096561</v>
      </c>
      <c r="D29" s="240">
        <v>113.75097361983659</v>
      </c>
      <c r="E29" s="463">
        <v>96.15384615384616</v>
      </c>
      <c r="F29" s="239" t="s">
        <v>4</v>
      </c>
      <c r="I29" s="184"/>
      <c r="J29" s="587"/>
      <c r="K29" s="478"/>
      <c r="L29" s="482"/>
      <c r="M29" s="482"/>
      <c r="N29" s="482"/>
      <c r="O29" s="1"/>
      <c r="P29" s="1"/>
      <c r="Q29" s="587"/>
      <c r="R29" s="478"/>
      <c r="S29" s="482"/>
    </row>
    <row r="30" spans="1:19">
      <c r="I30" s="184"/>
      <c r="J30" s="587"/>
      <c r="K30" s="478"/>
      <c r="L30" s="482"/>
      <c r="M30" s="482"/>
      <c r="N30" s="482"/>
      <c r="O30" s="1"/>
      <c r="P30" s="1"/>
      <c r="Q30" s="587"/>
      <c r="R30" s="478"/>
      <c r="S30" s="482"/>
    </row>
    <row r="31" spans="1:19">
      <c r="I31" s="1"/>
      <c r="J31" s="587"/>
      <c r="K31" s="478"/>
      <c r="L31" s="482"/>
      <c r="M31" s="482"/>
      <c r="N31" s="482"/>
      <c r="O31" s="1"/>
      <c r="P31" s="1"/>
      <c r="Q31" s="587"/>
      <c r="R31" s="478"/>
      <c r="S31" s="482"/>
    </row>
    <row r="32" spans="1:19">
      <c r="I32" s="1"/>
      <c r="J32" s="1"/>
      <c r="K32" s="1"/>
      <c r="L32" s="227"/>
      <c r="M32" s="227"/>
      <c r="N32" s="227"/>
      <c r="O32" s="1"/>
      <c r="P32" s="1"/>
      <c r="Q32" s="587"/>
      <c r="R32" s="478"/>
      <c r="S32" s="482"/>
    </row>
    <row r="33" spans="9:19">
      <c r="I33" s="1"/>
      <c r="J33" s="1"/>
      <c r="K33" s="1"/>
      <c r="L33" s="1"/>
      <c r="M33" s="1"/>
      <c r="N33" s="1"/>
      <c r="O33" s="1"/>
      <c r="P33" s="1"/>
      <c r="Q33" s="587"/>
      <c r="R33" s="478"/>
      <c r="S33" s="482"/>
    </row>
  </sheetData>
  <mergeCells count="14">
    <mergeCell ref="A1:F1"/>
    <mergeCell ref="A2:F2"/>
    <mergeCell ref="A4:A5"/>
    <mergeCell ref="F4:F5"/>
    <mergeCell ref="J8:N8"/>
    <mergeCell ref="J9:N9"/>
    <mergeCell ref="J11:J17"/>
    <mergeCell ref="J18:J24"/>
    <mergeCell ref="J25:J31"/>
    <mergeCell ref="Q10:S10"/>
    <mergeCell ref="Q11:S11"/>
    <mergeCell ref="Q13:Q19"/>
    <mergeCell ref="Q20:Q26"/>
    <mergeCell ref="Q27:Q33"/>
  </mergeCells>
  <printOptions horizontalCentered="1"/>
  <pageMargins left="0.59055118110236227" right="0.59055118110236227" top="0.78740157480314965" bottom="0.59055118110236227" header="0.39370078740157483" footer="0.39370078740157483"/>
  <pageSetup paperSize="9" firstPageNumber="86" orientation="portrait" useFirstPageNumber="1" verticalDpi="1200" r:id="rId1"/>
  <headerFooter>
    <oddHeader>&amp;L&amp;8 PCBS :Labour Force Survey, 2017&amp;R&amp;1&amp;K00+000م&amp;K01+000 &amp;8PCBS: مسح القوى العاملة الفلسطينية، 2017</oddHeader>
    <oddFooter>&amp;C&amp;P</oddFooter>
  </headerFooter>
</worksheet>
</file>

<file path=xl/worksheets/sheet5.xml><?xml version="1.0" encoding="utf-8"?>
<worksheet xmlns="http://schemas.openxmlformats.org/spreadsheetml/2006/main" xmlns:r="http://schemas.openxmlformats.org/officeDocument/2006/relationships">
  <sheetPr codeName="Sheet5"/>
  <dimension ref="A1:P50"/>
  <sheetViews>
    <sheetView rightToLeft="1" topLeftCell="A7" zoomScaleNormal="100" zoomScaleSheetLayoutView="100" workbookViewId="0">
      <selection activeCell="A25" sqref="A25:XFD25"/>
    </sheetView>
  </sheetViews>
  <sheetFormatPr defaultColWidth="9" defaultRowHeight="13.8"/>
  <cols>
    <col min="1" max="1" width="20.3984375" style="129" customWidth="1"/>
    <col min="2" max="2" width="8.3984375" style="129" customWidth="1"/>
    <col min="3" max="3" width="9.09765625" style="129" customWidth="1"/>
    <col min="4" max="4" width="7.3984375" style="129" customWidth="1"/>
    <col min="5" max="5" width="7.59765625" style="129" customWidth="1"/>
    <col min="6" max="6" width="29.8984375" style="129" customWidth="1"/>
    <col min="7" max="16384" width="9" style="129"/>
  </cols>
  <sheetData>
    <row r="1" spans="1:16" ht="41.25" customHeight="1">
      <c r="A1" s="556" t="s">
        <v>342</v>
      </c>
      <c r="B1" s="564"/>
      <c r="C1" s="564"/>
      <c r="D1" s="564"/>
      <c r="E1" s="564"/>
      <c r="F1" s="564"/>
    </row>
    <row r="2" spans="1:16" ht="46.5" customHeight="1">
      <c r="A2" s="557" t="s">
        <v>372</v>
      </c>
      <c r="B2" s="557"/>
      <c r="C2" s="557"/>
      <c r="D2" s="557"/>
      <c r="E2" s="557"/>
      <c r="F2" s="557"/>
    </row>
    <row r="3" spans="1:16" s="155" customFormat="1" ht="6" customHeight="1">
      <c r="A3" s="154"/>
      <c r="B3" s="154"/>
      <c r="C3" s="154"/>
      <c r="D3" s="154"/>
      <c r="E3" s="154"/>
      <c r="F3" s="154"/>
    </row>
    <row r="4" spans="1:16" ht="36" customHeight="1">
      <c r="A4" s="580" t="s">
        <v>213</v>
      </c>
      <c r="B4" s="236" t="s">
        <v>311</v>
      </c>
      <c r="C4" s="399" t="s">
        <v>179</v>
      </c>
      <c r="D4" s="236" t="s">
        <v>180</v>
      </c>
      <c r="E4" s="236" t="s">
        <v>165</v>
      </c>
      <c r="F4" s="570" t="s">
        <v>214</v>
      </c>
    </row>
    <row r="5" spans="1:16" ht="48.75" customHeight="1">
      <c r="A5" s="590"/>
      <c r="B5" s="106" t="s">
        <v>183</v>
      </c>
      <c r="C5" s="171" t="s">
        <v>370</v>
      </c>
      <c r="D5" s="107" t="s">
        <v>181</v>
      </c>
      <c r="E5" s="107" t="s">
        <v>182</v>
      </c>
      <c r="F5" s="563"/>
      <c r="H5" s="1"/>
      <c r="I5" s="1"/>
      <c r="J5" s="1"/>
      <c r="K5" s="1"/>
      <c r="L5" s="1"/>
      <c r="M5" s="1"/>
      <c r="N5" s="1"/>
      <c r="O5" s="1"/>
      <c r="P5" s="1"/>
    </row>
    <row r="6" spans="1:16" ht="16.2" customHeight="1">
      <c r="A6" s="232" t="s">
        <v>7</v>
      </c>
      <c r="B6" s="391"/>
      <c r="C6" s="392"/>
      <c r="D6" s="392"/>
      <c r="E6" s="393"/>
      <c r="F6" s="237" t="s">
        <v>14</v>
      </c>
      <c r="H6" s="1"/>
      <c r="I6" s="598"/>
      <c r="J6" s="592"/>
      <c r="K6" s="592"/>
      <c r="L6" s="592"/>
      <c r="M6" s="592"/>
      <c r="N6" s="1"/>
      <c r="O6" s="1"/>
      <c r="P6" s="1"/>
    </row>
    <row r="7" spans="1:16" ht="16.2" customHeight="1">
      <c r="A7" s="357" t="s">
        <v>55</v>
      </c>
      <c r="B7" s="319">
        <v>41.856547661810595</v>
      </c>
      <c r="C7" s="170">
        <v>20.250954767005958</v>
      </c>
      <c r="D7" s="170">
        <v>75.274211753782453</v>
      </c>
      <c r="E7" s="439">
        <v>70</v>
      </c>
      <c r="F7" s="366" t="s">
        <v>56</v>
      </c>
      <c r="H7" s="1"/>
      <c r="I7" s="591"/>
      <c r="J7" s="592"/>
      <c r="K7" s="592"/>
      <c r="L7" s="592"/>
      <c r="M7" s="592"/>
      <c r="N7" s="1"/>
      <c r="O7" s="1"/>
      <c r="P7" s="1"/>
    </row>
    <row r="8" spans="1:16" ht="16.2" customHeight="1">
      <c r="A8" s="357" t="s">
        <v>57</v>
      </c>
      <c r="B8" s="319">
        <v>47.939769218076123</v>
      </c>
      <c r="C8" s="170">
        <v>23.807966519519205</v>
      </c>
      <c r="D8" s="170">
        <v>91.673038781034023</v>
      </c>
      <c r="E8" s="439">
        <v>80.769230769230774</v>
      </c>
      <c r="F8" s="366" t="s">
        <v>58</v>
      </c>
      <c r="H8" s="1"/>
      <c r="I8" s="484"/>
      <c r="J8" s="484"/>
      <c r="K8" s="485"/>
      <c r="L8" s="485"/>
      <c r="M8" s="485"/>
      <c r="N8" s="594"/>
      <c r="O8" s="595"/>
      <c r="P8" s="595"/>
    </row>
    <row r="9" spans="1:16" ht="16.2" customHeight="1">
      <c r="A9" s="357" t="s">
        <v>59</v>
      </c>
      <c r="B9" s="319">
        <v>41.085047163256391</v>
      </c>
      <c r="C9" s="170">
        <v>19.053995482882765</v>
      </c>
      <c r="D9" s="170">
        <v>108.93607465739905</v>
      </c>
      <c r="E9" s="439">
        <v>100</v>
      </c>
      <c r="F9" s="366" t="s">
        <v>60</v>
      </c>
      <c r="H9" s="1"/>
      <c r="I9" s="593"/>
      <c r="J9" s="484"/>
      <c r="K9" s="486"/>
      <c r="L9" s="486"/>
      <c r="M9" s="486"/>
      <c r="N9" s="596"/>
      <c r="O9" s="595"/>
      <c r="P9" s="595"/>
    </row>
    <row r="10" spans="1:16" ht="16.2" customHeight="1">
      <c r="A10" s="357" t="s">
        <v>61</v>
      </c>
      <c r="B10" s="319">
        <v>52.640876790919251</v>
      </c>
      <c r="C10" s="170">
        <v>25.166375685283782</v>
      </c>
      <c r="D10" s="170">
        <v>84.957957455171154</v>
      </c>
      <c r="E10" s="439">
        <v>76.92307692307692</v>
      </c>
      <c r="F10" s="366" t="s">
        <v>62</v>
      </c>
      <c r="H10" s="1"/>
      <c r="I10" s="592"/>
      <c r="J10" s="484"/>
      <c r="K10" s="486"/>
      <c r="L10" s="486"/>
      <c r="M10" s="486"/>
      <c r="N10" s="487"/>
      <c r="O10" s="487"/>
      <c r="P10" s="488"/>
    </row>
    <row r="11" spans="1:16" ht="16.2" customHeight="1">
      <c r="A11" s="357" t="s">
        <v>63</v>
      </c>
      <c r="B11" s="319">
        <v>48.357204608337156</v>
      </c>
      <c r="C11" s="170">
        <v>23.919498922904175</v>
      </c>
      <c r="D11" s="170">
        <v>129.85205376825667</v>
      </c>
      <c r="E11" s="439">
        <v>100</v>
      </c>
      <c r="F11" s="366" t="s">
        <v>64</v>
      </c>
      <c r="H11" s="1"/>
      <c r="I11" s="592"/>
      <c r="J11" s="484"/>
      <c r="K11" s="486"/>
      <c r="L11" s="486"/>
      <c r="M11" s="486"/>
      <c r="N11" s="597"/>
      <c r="O11" s="487"/>
      <c r="P11" s="489"/>
    </row>
    <row r="12" spans="1:16" ht="16.2" customHeight="1">
      <c r="A12" s="357" t="s">
        <v>65</v>
      </c>
      <c r="B12" s="319">
        <v>44.275452809891014</v>
      </c>
      <c r="C12" s="170">
        <v>23.330400240644053</v>
      </c>
      <c r="D12" s="170">
        <v>121.36321106473662</v>
      </c>
      <c r="E12" s="439">
        <v>107.69230769230769</v>
      </c>
      <c r="F12" s="366" t="s">
        <v>66</v>
      </c>
      <c r="H12" s="1"/>
      <c r="I12" s="592"/>
      <c r="J12" s="484"/>
      <c r="K12" s="486"/>
      <c r="L12" s="486"/>
      <c r="M12" s="486"/>
      <c r="N12" s="595"/>
      <c r="O12" s="487"/>
      <c r="P12" s="489"/>
    </row>
    <row r="13" spans="1:16" ht="16.2" customHeight="1">
      <c r="A13" s="376" t="s">
        <v>3</v>
      </c>
      <c r="B13" s="462">
        <v>45.93707251643248</v>
      </c>
      <c r="C13" s="461">
        <v>22.865499279892926</v>
      </c>
      <c r="D13" s="240">
        <v>105.44969852389625</v>
      </c>
      <c r="E13" s="463">
        <v>96.15384615384616</v>
      </c>
      <c r="F13" s="239" t="s">
        <v>4</v>
      </c>
      <c r="H13" s="1"/>
      <c r="I13" s="592"/>
      <c r="J13" s="484"/>
      <c r="K13" s="486"/>
      <c r="L13" s="486"/>
      <c r="M13" s="486"/>
      <c r="N13" s="595"/>
      <c r="O13" s="487"/>
      <c r="P13" s="489"/>
    </row>
    <row r="14" spans="1:16" ht="16.2" customHeight="1">
      <c r="A14" s="232" t="s">
        <v>8</v>
      </c>
      <c r="B14" s="394"/>
      <c r="C14" s="395"/>
      <c r="D14" s="401"/>
      <c r="E14" s="439"/>
      <c r="F14" s="237" t="s">
        <v>15</v>
      </c>
      <c r="H14" s="1"/>
      <c r="I14" s="592"/>
      <c r="J14" s="484"/>
      <c r="K14" s="486"/>
      <c r="L14" s="486"/>
      <c r="M14" s="486"/>
      <c r="N14" s="595"/>
      <c r="O14" s="487"/>
      <c r="P14" s="489"/>
    </row>
    <row r="15" spans="1:16" ht="16.2" customHeight="1">
      <c r="A15" s="357" t="s">
        <v>55</v>
      </c>
      <c r="B15" s="319" t="s">
        <v>285</v>
      </c>
      <c r="C15" s="170" t="s">
        <v>285</v>
      </c>
      <c r="D15" s="170" t="s">
        <v>285</v>
      </c>
      <c r="E15" s="439" t="s">
        <v>285</v>
      </c>
      <c r="F15" s="366" t="s">
        <v>56</v>
      </c>
      <c r="H15" s="1"/>
      <c r="I15" s="592"/>
      <c r="J15" s="484"/>
      <c r="K15" s="486"/>
      <c r="L15" s="486"/>
      <c r="M15" s="486"/>
      <c r="N15" s="595"/>
      <c r="O15" s="487"/>
      <c r="P15" s="489"/>
    </row>
    <row r="16" spans="1:16" ht="16.2" customHeight="1">
      <c r="A16" s="357" t="s">
        <v>57</v>
      </c>
      <c r="B16" s="319">
        <v>44.756250489574626</v>
      </c>
      <c r="C16" s="170">
        <v>23.805407602230769</v>
      </c>
      <c r="D16" s="170">
        <v>51.377695843094273</v>
      </c>
      <c r="E16" s="439">
        <v>50</v>
      </c>
      <c r="F16" s="366" t="s">
        <v>58</v>
      </c>
      <c r="H16" s="1"/>
      <c r="I16" s="593"/>
      <c r="J16" s="484"/>
      <c r="K16" s="486"/>
      <c r="L16" s="486"/>
      <c r="M16" s="486"/>
      <c r="N16" s="595"/>
      <c r="O16" s="487"/>
      <c r="P16" s="489"/>
    </row>
    <row r="17" spans="1:16" ht="16.2" customHeight="1">
      <c r="A17" s="357" t="s">
        <v>59</v>
      </c>
      <c r="B17" s="319" t="s">
        <v>285</v>
      </c>
      <c r="C17" s="170" t="s">
        <v>285</v>
      </c>
      <c r="D17" s="170" t="s">
        <v>285</v>
      </c>
      <c r="E17" s="439" t="s">
        <v>285</v>
      </c>
      <c r="F17" s="366" t="s">
        <v>60</v>
      </c>
      <c r="H17" s="1"/>
      <c r="I17" s="592"/>
      <c r="J17" s="484"/>
      <c r="K17" s="486"/>
      <c r="L17" s="486"/>
      <c r="M17" s="486"/>
      <c r="N17" s="595"/>
      <c r="O17" s="487"/>
      <c r="P17" s="489"/>
    </row>
    <row r="18" spans="1:16" ht="16.2" customHeight="1">
      <c r="A18" s="357" t="s">
        <v>61</v>
      </c>
      <c r="B18" s="319">
        <v>47.639370819102773</v>
      </c>
      <c r="C18" s="170">
        <v>25.180485387889728</v>
      </c>
      <c r="D18" s="170">
        <v>49.620497207319531</v>
      </c>
      <c r="E18" s="439">
        <v>38.46153846153846</v>
      </c>
      <c r="F18" s="366" t="s">
        <v>62</v>
      </c>
      <c r="H18" s="1"/>
      <c r="I18" s="592"/>
      <c r="J18" s="484"/>
      <c r="K18" s="486"/>
      <c r="L18" s="486"/>
      <c r="M18" s="486"/>
      <c r="N18" s="597"/>
      <c r="O18" s="487"/>
      <c r="P18" s="489"/>
    </row>
    <row r="19" spans="1:16" ht="16.2" customHeight="1">
      <c r="A19" s="357" t="s">
        <v>63</v>
      </c>
      <c r="B19" s="319">
        <v>43.146974760057994</v>
      </c>
      <c r="C19" s="170">
        <v>24.012630368409599</v>
      </c>
      <c r="D19" s="170">
        <v>98.200101644106553</v>
      </c>
      <c r="E19" s="439">
        <v>88.46</v>
      </c>
      <c r="F19" s="366" t="s">
        <v>64</v>
      </c>
      <c r="H19" s="1"/>
      <c r="I19" s="592"/>
      <c r="J19" s="484"/>
      <c r="K19" s="486"/>
      <c r="L19" s="486"/>
      <c r="M19" s="486"/>
      <c r="N19" s="595"/>
      <c r="O19" s="487"/>
      <c r="P19" s="489"/>
    </row>
    <row r="20" spans="1:16" ht="16.2" customHeight="1">
      <c r="A20" s="357" t="s">
        <v>65</v>
      </c>
      <c r="B20" s="319">
        <v>34.74365611856048</v>
      </c>
      <c r="C20" s="170">
        <v>22.661935269025044</v>
      </c>
      <c r="D20" s="170">
        <v>95.693132584586721</v>
      </c>
      <c r="E20" s="136">
        <v>96.15384615384616</v>
      </c>
      <c r="F20" s="366" t="s">
        <v>66</v>
      </c>
      <c r="H20" s="1"/>
      <c r="I20" s="592"/>
      <c r="J20" s="484"/>
      <c r="K20" s="486"/>
      <c r="L20" s="486"/>
      <c r="M20" s="486"/>
      <c r="N20" s="595"/>
      <c r="O20" s="487"/>
      <c r="P20" s="489"/>
    </row>
    <row r="21" spans="1:16" ht="16.2" customHeight="1">
      <c r="A21" s="376" t="s">
        <v>3</v>
      </c>
      <c r="B21" s="462">
        <v>37.289865436131755</v>
      </c>
      <c r="C21" s="461">
        <v>23.055509858908877</v>
      </c>
      <c r="D21" s="240">
        <v>87.661444839011196</v>
      </c>
      <c r="E21" s="463">
        <v>76.92307692307692</v>
      </c>
      <c r="F21" s="239" t="s">
        <v>4</v>
      </c>
      <c r="H21" s="1"/>
      <c r="I21" s="592"/>
      <c r="J21" s="484"/>
      <c r="K21" s="486"/>
      <c r="L21" s="486"/>
      <c r="M21" s="486"/>
      <c r="N21" s="595"/>
      <c r="O21" s="487"/>
      <c r="P21" s="489"/>
    </row>
    <row r="22" spans="1:16" ht="16.2" customHeight="1">
      <c r="A22" s="232" t="s">
        <v>6</v>
      </c>
      <c r="B22" s="394"/>
      <c r="C22" s="395"/>
      <c r="D22" s="395"/>
      <c r="E22" s="439"/>
      <c r="F22" s="237" t="s">
        <v>9</v>
      </c>
      <c r="H22" s="1"/>
      <c r="I22" s="592"/>
      <c r="J22" s="484"/>
      <c r="K22" s="486"/>
      <c r="L22" s="486"/>
      <c r="M22" s="486"/>
      <c r="N22" s="595"/>
      <c r="O22" s="487"/>
      <c r="P22" s="489"/>
    </row>
    <row r="23" spans="1:16" ht="16.2" customHeight="1">
      <c r="A23" s="357" t="s">
        <v>55</v>
      </c>
      <c r="B23" s="319">
        <v>41.401413245919002</v>
      </c>
      <c r="C23" s="170">
        <v>20.201325082328033</v>
      </c>
      <c r="D23" s="170">
        <v>74.225866330887825</v>
      </c>
      <c r="E23" s="439">
        <v>70</v>
      </c>
      <c r="F23" s="366" t="s">
        <v>56</v>
      </c>
      <c r="H23" s="1"/>
      <c r="I23" s="593"/>
      <c r="J23" s="484"/>
      <c r="K23" s="486"/>
      <c r="L23" s="486"/>
      <c r="M23" s="486"/>
      <c r="N23" s="595"/>
      <c r="O23" s="487"/>
      <c r="P23" s="489"/>
    </row>
    <row r="24" spans="1:16" ht="16.2" customHeight="1">
      <c r="A24" s="357" t="s">
        <v>57</v>
      </c>
      <c r="B24" s="319">
        <v>47.527400019407438</v>
      </c>
      <c r="C24" s="170">
        <v>23.80763505651813</v>
      </c>
      <c r="D24" s="170">
        <v>86.453481525526186</v>
      </c>
      <c r="E24" s="439">
        <v>76.92307692307692</v>
      </c>
      <c r="F24" s="366" t="s">
        <v>58</v>
      </c>
      <c r="H24" s="1"/>
      <c r="I24" s="592"/>
      <c r="J24" s="484"/>
      <c r="K24" s="486"/>
      <c r="L24" s="486"/>
      <c r="M24" s="486"/>
      <c r="N24" s="595"/>
      <c r="O24" s="487"/>
      <c r="P24" s="489"/>
    </row>
    <row r="25" spans="1:16" ht="16.2" customHeight="1">
      <c r="A25" s="357" t="s">
        <v>59</v>
      </c>
      <c r="B25" s="319">
        <v>41.091145581786144</v>
      </c>
      <c r="C25" s="170">
        <v>19.144029101189929</v>
      </c>
      <c r="D25" s="170">
        <v>109.92872297749223</v>
      </c>
      <c r="E25" s="439">
        <v>100</v>
      </c>
      <c r="F25" s="366" t="s">
        <v>60</v>
      </c>
      <c r="H25" s="1"/>
      <c r="I25" s="592"/>
      <c r="J25" s="484"/>
      <c r="K25" s="486"/>
      <c r="L25" s="486"/>
      <c r="M25" s="486"/>
      <c r="N25" s="597"/>
      <c r="O25" s="487"/>
      <c r="P25" s="489"/>
    </row>
    <row r="26" spans="1:16" ht="16.2" customHeight="1">
      <c r="A26" s="357" t="s">
        <v>61</v>
      </c>
      <c r="B26" s="319">
        <v>52.105071594753937</v>
      </c>
      <c r="C26" s="170">
        <v>25.167887240406426</v>
      </c>
      <c r="D26" s="170">
        <v>81.172298710229967</v>
      </c>
      <c r="E26" s="439">
        <v>76.92307692307692</v>
      </c>
      <c r="F26" s="366" t="s">
        <v>62</v>
      </c>
      <c r="H26" s="1"/>
      <c r="I26" s="592"/>
      <c r="J26" s="484"/>
      <c r="K26" s="486"/>
      <c r="L26" s="486"/>
      <c r="M26" s="486"/>
      <c r="N26" s="595"/>
      <c r="O26" s="487"/>
      <c r="P26" s="489"/>
    </row>
    <row r="27" spans="1:16" ht="16.2" customHeight="1">
      <c r="A27" s="357" t="s">
        <v>63</v>
      </c>
      <c r="B27" s="319">
        <v>47.063767886717727</v>
      </c>
      <c r="C27" s="170">
        <v>23.942618753518548</v>
      </c>
      <c r="D27" s="170">
        <v>121.99447389549221</v>
      </c>
      <c r="E27" s="136">
        <v>96.15384615384616</v>
      </c>
      <c r="F27" s="366" t="s">
        <v>64</v>
      </c>
      <c r="H27" s="1"/>
      <c r="I27" s="592"/>
      <c r="J27" s="484"/>
      <c r="K27" s="486"/>
      <c r="L27" s="486"/>
      <c r="M27" s="486"/>
      <c r="N27" s="595"/>
      <c r="O27" s="487"/>
      <c r="P27" s="489"/>
    </row>
    <row r="28" spans="1:16" ht="16.2" customHeight="1">
      <c r="A28" s="357" t="s">
        <v>65</v>
      </c>
      <c r="B28" s="319">
        <v>41.043485255529617</v>
      </c>
      <c r="C28" s="170">
        <v>23.103742332438287</v>
      </c>
      <c r="D28" s="170">
        <v>112.65920032547994</v>
      </c>
      <c r="E28" s="439">
        <v>103.84615384615384</v>
      </c>
      <c r="F28" s="366" t="s">
        <v>66</v>
      </c>
      <c r="H28" s="1"/>
      <c r="I28" s="592"/>
      <c r="J28" s="484"/>
      <c r="K28" s="486"/>
      <c r="L28" s="486"/>
      <c r="M28" s="486"/>
      <c r="N28" s="595"/>
      <c r="O28" s="487"/>
      <c r="P28" s="489"/>
    </row>
    <row r="29" spans="1:16" ht="16.2" customHeight="1">
      <c r="A29" s="376" t="s">
        <v>3</v>
      </c>
      <c r="B29" s="462">
        <v>44.164314182403338</v>
      </c>
      <c r="C29" s="461">
        <v>22.904453225875255</v>
      </c>
      <c r="D29" s="461">
        <v>101.80294013417983</v>
      </c>
      <c r="E29" s="483">
        <v>96.15</v>
      </c>
      <c r="F29" s="239" t="s">
        <v>4</v>
      </c>
      <c r="H29" s="1"/>
      <c r="I29" s="592"/>
      <c r="J29" s="484"/>
      <c r="K29" s="486"/>
      <c r="L29" s="486"/>
      <c r="M29" s="486"/>
      <c r="N29" s="595"/>
      <c r="O29" s="487"/>
      <c r="P29" s="489"/>
    </row>
    <row r="30" spans="1:16">
      <c r="H30" s="1"/>
      <c r="I30" s="1"/>
      <c r="J30" s="1"/>
      <c r="K30" s="184"/>
      <c r="L30" s="1"/>
      <c r="M30" s="1"/>
      <c r="N30" s="595"/>
      <c r="O30" s="487"/>
      <c r="P30" s="489"/>
    </row>
    <row r="31" spans="1:16">
      <c r="H31" s="1"/>
      <c r="I31" s="1"/>
      <c r="J31" s="1"/>
      <c r="K31" s="1"/>
      <c r="L31" s="1"/>
      <c r="M31" s="1"/>
      <c r="N31" s="595"/>
      <c r="O31" s="487"/>
      <c r="P31" s="489"/>
    </row>
    <row r="32" spans="1:16">
      <c r="H32" s="1"/>
      <c r="I32" s="1"/>
      <c r="J32" s="1"/>
      <c r="K32" s="1"/>
      <c r="L32" s="1"/>
      <c r="M32" s="1"/>
      <c r="N32" s="1"/>
      <c r="O32" s="1"/>
      <c r="P32" s="1"/>
    </row>
    <row r="33" spans="8:16">
      <c r="H33" s="1"/>
      <c r="I33" s="1"/>
      <c r="J33" s="1"/>
      <c r="K33" s="1"/>
      <c r="L33" s="1"/>
      <c r="M33" s="1"/>
      <c r="N33" s="1"/>
      <c r="O33" s="1"/>
      <c r="P33" s="1"/>
    </row>
    <row r="34" spans="8:16">
      <c r="H34" s="1"/>
      <c r="I34" s="1"/>
      <c r="J34" s="1"/>
      <c r="K34" s="1"/>
      <c r="L34" s="1"/>
      <c r="M34" s="1"/>
      <c r="N34" s="1"/>
      <c r="O34" s="1"/>
      <c r="P34" s="1"/>
    </row>
    <row r="35" spans="8:16">
      <c r="H35" s="1"/>
      <c r="I35" s="1"/>
      <c r="J35" s="1"/>
      <c r="K35" s="1"/>
      <c r="L35" s="1"/>
      <c r="M35" s="1"/>
      <c r="N35" s="1"/>
      <c r="O35" s="1"/>
      <c r="P35" s="1"/>
    </row>
    <row r="36" spans="8:16">
      <c r="H36" s="1"/>
      <c r="I36" s="1"/>
      <c r="J36" s="1"/>
      <c r="K36" s="1"/>
      <c r="L36" s="1"/>
      <c r="M36" s="1"/>
      <c r="N36" s="1"/>
      <c r="O36" s="1"/>
      <c r="P36" s="1"/>
    </row>
    <row r="37" spans="8:16">
      <c r="H37" s="1"/>
      <c r="I37" s="1"/>
      <c r="J37" s="1"/>
      <c r="K37" s="1"/>
      <c r="L37" s="1"/>
      <c r="M37" s="1"/>
      <c r="N37" s="1"/>
      <c r="O37" s="1"/>
      <c r="P37" s="1"/>
    </row>
    <row r="38" spans="8:16">
      <c r="H38" s="1"/>
      <c r="I38" s="1"/>
      <c r="J38" s="1"/>
      <c r="K38" s="1"/>
      <c r="L38" s="1"/>
      <c r="M38" s="1"/>
      <c r="N38" s="1"/>
      <c r="O38" s="1"/>
      <c r="P38" s="1"/>
    </row>
    <row r="39" spans="8:16">
      <c r="H39" s="1"/>
      <c r="I39" s="1"/>
      <c r="J39" s="1"/>
      <c r="K39" s="1"/>
      <c r="L39" s="1"/>
      <c r="M39" s="1"/>
      <c r="N39" s="1"/>
      <c r="O39" s="1"/>
      <c r="P39" s="1"/>
    </row>
    <row r="40" spans="8:16">
      <c r="H40" s="1"/>
      <c r="I40" s="1"/>
      <c r="J40" s="1"/>
      <c r="K40" s="1"/>
      <c r="L40" s="1"/>
      <c r="M40" s="1"/>
      <c r="N40" s="1"/>
      <c r="O40" s="1"/>
      <c r="P40" s="1"/>
    </row>
    <row r="41" spans="8:16">
      <c r="H41" s="1"/>
      <c r="I41" s="1"/>
      <c r="J41" s="1"/>
      <c r="K41" s="1"/>
      <c r="L41" s="1"/>
      <c r="M41" s="1"/>
      <c r="N41" s="1"/>
      <c r="O41" s="1"/>
      <c r="P41" s="1"/>
    </row>
    <row r="42" spans="8:16">
      <c r="H42" s="1"/>
      <c r="I42" s="1"/>
      <c r="J42" s="1"/>
      <c r="K42" s="1"/>
      <c r="L42" s="1"/>
      <c r="M42" s="1"/>
      <c r="N42" s="1"/>
      <c r="O42" s="1"/>
      <c r="P42" s="1"/>
    </row>
    <row r="43" spans="8:16">
      <c r="H43" s="1"/>
      <c r="I43" s="1"/>
      <c r="J43" s="1"/>
      <c r="K43" s="1"/>
      <c r="L43" s="1"/>
      <c r="M43" s="1"/>
      <c r="N43" s="1"/>
      <c r="O43" s="1"/>
      <c r="P43" s="1"/>
    </row>
    <row r="44" spans="8:16">
      <c r="H44" s="1"/>
      <c r="I44" s="1"/>
      <c r="J44" s="1"/>
      <c r="K44" s="1"/>
      <c r="L44" s="1"/>
      <c r="M44" s="1"/>
      <c r="N44" s="1"/>
      <c r="O44" s="1"/>
      <c r="P44" s="1"/>
    </row>
    <row r="45" spans="8:16">
      <c r="H45" s="1"/>
      <c r="I45" s="1"/>
      <c r="J45" s="1"/>
      <c r="K45" s="1"/>
      <c r="L45" s="1"/>
      <c r="M45" s="1"/>
      <c r="N45" s="1"/>
      <c r="O45" s="1"/>
      <c r="P45" s="1"/>
    </row>
    <row r="46" spans="8:16">
      <c r="H46" s="1"/>
      <c r="I46" s="1"/>
      <c r="J46" s="1"/>
      <c r="K46" s="1"/>
      <c r="L46" s="1"/>
      <c r="M46" s="1"/>
      <c r="N46" s="1"/>
      <c r="O46" s="1"/>
      <c r="P46" s="1"/>
    </row>
    <row r="47" spans="8:16">
      <c r="H47" s="1"/>
      <c r="I47" s="1"/>
      <c r="J47" s="1"/>
      <c r="K47" s="1"/>
      <c r="L47" s="1"/>
      <c r="M47" s="1"/>
      <c r="N47" s="1"/>
      <c r="O47" s="1"/>
      <c r="P47" s="1"/>
    </row>
    <row r="48" spans="8:16">
      <c r="H48" s="1"/>
      <c r="I48" s="1"/>
      <c r="J48" s="1"/>
      <c r="K48" s="1"/>
      <c r="L48" s="1"/>
      <c r="M48" s="1"/>
      <c r="N48" s="1"/>
      <c r="O48" s="1"/>
      <c r="P48" s="1"/>
    </row>
    <row r="49" spans="8:16">
      <c r="H49" s="1"/>
      <c r="I49" s="1"/>
      <c r="J49" s="1"/>
      <c r="K49" s="1"/>
      <c r="L49" s="1"/>
      <c r="M49" s="1"/>
      <c r="N49" s="1"/>
      <c r="O49" s="1"/>
      <c r="P49" s="1"/>
    </row>
    <row r="50" spans="8:16">
      <c r="H50" s="1"/>
      <c r="I50" s="1"/>
      <c r="J50" s="1"/>
      <c r="K50" s="1"/>
      <c r="L50" s="1"/>
      <c r="M50" s="1"/>
      <c r="N50" s="1"/>
      <c r="O50" s="1"/>
      <c r="P50" s="1"/>
    </row>
  </sheetData>
  <mergeCells count="14">
    <mergeCell ref="A1:F1"/>
    <mergeCell ref="A2:F2"/>
    <mergeCell ref="A4:A5"/>
    <mergeCell ref="F4:F5"/>
    <mergeCell ref="I6:M6"/>
    <mergeCell ref="I7:M7"/>
    <mergeCell ref="I9:I15"/>
    <mergeCell ref="I16:I22"/>
    <mergeCell ref="I23:I29"/>
    <mergeCell ref="N8:P8"/>
    <mergeCell ref="N9:P9"/>
    <mergeCell ref="N11:N17"/>
    <mergeCell ref="N18:N24"/>
    <mergeCell ref="N25:N31"/>
  </mergeCells>
  <printOptions horizontalCentered="1"/>
  <pageMargins left="0.59055118110236227" right="0.59055118110236227" top="0.78740157480314965" bottom="0.59055118110236227" header="0.39370078740157483" footer="0.39370078740157483"/>
  <pageSetup paperSize="9" firstPageNumber="87" orientation="portrait" useFirstPageNumber="1" verticalDpi="1200" r:id="rId1"/>
  <headerFooter>
    <oddHeader>&amp;L&amp;8 PCBS :Labour Force Survey, 2017&amp;R&amp;1&amp;K00+000م&amp;K01+000 &amp;8PCBS: مسح القوى العاملة الفلسطينية، 2017</oddHeader>
    <oddFooter>&amp;C&amp;P</oddFooter>
  </headerFooter>
</worksheet>
</file>

<file path=xl/worksheets/sheet6.xml><?xml version="1.0" encoding="utf-8"?>
<worksheet xmlns="http://schemas.openxmlformats.org/spreadsheetml/2006/main" xmlns:r="http://schemas.openxmlformats.org/officeDocument/2006/relationships">
  <sheetPr codeName="Sheet6"/>
  <dimension ref="A1:K26"/>
  <sheetViews>
    <sheetView rightToLeft="1" zoomScaleNormal="100" zoomScaleSheetLayoutView="89" workbookViewId="0">
      <selection activeCell="A18" sqref="A18:XFD18"/>
    </sheetView>
  </sheetViews>
  <sheetFormatPr defaultColWidth="9" defaultRowHeight="13.8"/>
  <cols>
    <col min="1" max="1" width="20.19921875" style="129" customWidth="1"/>
    <col min="2" max="2" width="8.3984375" style="129" customWidth="1"/>
    <col min="3" max="3" width="9.8984375" style="129" customWidth="1"/>
    <col min="4" max="5" width="7.3984375" style="129" customWidth="1"/>
    <col min="6" max="6" width="31.09765625" style="129" customWidth="1"/>
    <col min="7" max="16384" width="9" style="129"/>
  </cols>
  <sheetData>
    <row r="1" spans="1:11" ht="41.25" customHeight="1">
      <c r="A1" s="556" t="s">
        <v>343</v>
      </c>
      <c r="B1" s="564"/>
      <c r="C1" s="564"/>
      <c r="D1" s="564"/>
      <c r="E1" s="564"/>
      <c r="F1" s="564"/>
    </row>
    <row r="2" spans="1:11" ht="29.25" customHeight="1">
      <c r="A2" s="557" t="s">
        <v>373</v>
      </c>
      <c r="B2" s="557"/>
      <c r="C2" s="557"/>
      <c r="D2" s="557"/>
      <c r="E2" s="557"/>
      <c r="F2" s="557"/>
    </row>
    <row r="3" spans="1:11" s="152" customFormat="1" ht="6" customHeight="1">
      <c r="A3" s="162"/>
      <c r="B3" s="162"/>
      <c r="C3" s="162"/>
      <c r="D3" s="162"/>
      <c r="E3" s="162"/>
      <c r="F3" s="162"/>
    </row>
    <row r="4" spans="1:11" ht="36.75" customHeight="1">
      <c r="A4" s="580" t="s">
        <v>213</v>
      </c>
      <c r="B4" s="236" t="s">
        <v>164</v>
      </c>
      <c r="C4" s="399" t="s">
        <v>179</v>
      </c>
      <c r="D4" s="236" t="s">
        <v>180</v>
      </c>
      <c r="E4" s="236" t="s">
        <v>165</v>
      </c>
      <c r="F4" s="570" t="s">
        <v>214</v>
      </c>
    </row>
    <row r="5" spans="1:11" ht="48" customHeight="1">
      <c r="A5" s="590"/>
      <c r="B5" s="106" t="s">
        <v>183</v>
      </c>
      <c r="C5" s="171" t="s">
        <v>370</v>
      </c>
      <c r="D5" s="107" t="s">
        <v>184</v>
      </c>
      <c r="E5" s="107" t="s">
        <v>182</v>
      </c>
      <c r="F5" s="563"/>
    </row>
    <row r="6" spans="1:11" ht="16.2" customHeight="1">
      <c r="A6" s="232" t="s">
        <v>7</v>
      </c>
      <c r="B6" s="402"/>
      <c r="C6" s="403"/>
      <c r="D6" s="403"/>
      <c r="E6" s="404"/>
      <c r="F6" s="237" t="s">
        <v>14</v>
      </c>
    </row>
    <row r="7" spans="1:11" ht="16.2" customHeight="1">
      <c r="A7" s="357" t="s">
        <v>55</v>
      </c>
      <c r="B7" s="319">
        <v>23.954917784032347</v>
      </c>
      <c r="C7" s="170">
        <v>15.798552179508675</v>
      </c>
      <c r="D7" s="170">
        <v>24.956809019185627</v>
      </c>
      <c r="E7" s="439">
        <v>20</v>
      </c>
      <c r="F7" s="366" t="s">
        <v>56</v>
      </c>
    </row>
    <row r="8" spans="1:11" ht="16.2" customHeight="1">
      <c r="A8" s="357" t="s">
        <v>57</v>
      </c>
      <c r="B8" s="319">
        <v>36.831754203396905</v>
      </c>
      <c r="C8" s="170">
        <v>19.194581953837112</v>
      </c>
      <c r="D8" s="170">
        <v>34.371853104382318</v>
      </c>
      <c r="E8" s="439">
        <v>30.76923076923077</v>
      </c>
      <c r="F8" s="366" t="s">
        <v>58</v>
      </c>
    </row>
    <row r="9" spans="1:11" ht="16.2" customHeight="1">
      <c r="A9" s="357" t="s">
        <v>59</v>
      </c>
      <c r="B9" s="319">
        <v>36.045953503942464</v>
      </c>
      <c r="C9" s="170">
        <v>15.412618732897862</v>
      </c>
      <c r="D9" s="170">
        <v>43.550771480520368</v>
      </c>
      <c r="E9" s="439">
        <v>40</v>
      </c>
      <c r="F9" s="366" t="s">
        <v>60</v>
      </c>
    </row>
    <row r="10" spans="1:11" ht="16.2" customHeight="1">
      <c r="A10" s="357" t="s">
        <v>61</v>
      </c>
      <c r="B10" s="319">
        <v>47.302189731394371</v>
      </c>
      <c r="C10" s="170">
        <v>23.457418502045112</v>
      </c>
      <c r="D10" s="170">
        <v>30.39054203247585</v>
      </c>
      <c r="E10" s="439">
        <v>26.923076923076923</v>
      </c>
      <c r="F10" s="366" t="s">
        <v>62</v>
      </c>
    </row>
    <row r="11" spans="1:11" ht="16.2" customHeight="1">
      <c r="A11" s="357" t="s">
        <v>63</v>
      </c>
      <c r="B11" s="319">
        <v>37.683495706910321</v>
      </c>
      <c r="C11" s="170">
        <v>21.477373226006929</v>
      </c>
      <c r="D11" s="170">
        <v>35.845366190982688</v>
      </c>
      <c r="E11" s="439">
        <v>30</v>
      </c>
      <c r="F11" s="366" t="s">
        <v>64</v>
      </c>
      <c r="I11" s="134"/>
      <c r="J11" s="134"/>
      <c r="K11" s="134"/>
    </row>
    <row r="12" spans="1:11" ht="16.2" customHeight="1">
      <c r="A12" s="357" t="s">
        <v>65</v>
      </c>
      <c r="B12" s="319">
        <v>37.037659728614905</v>
      </c>
      <c r="C12" s="170">
        <v>24.676510672277761</v>
      </c>
      <c r="D12" s="170">
        <v>88.290717552222631</v>
      </c>
      <c r="E12" s="439">
        <v>80.769230769230774</v>
      </c>
      <c r="F12" s="366" t="s">
        <v>66</v>
      </c>
      <c r="I12" s="134"/>
      <c r="J12" s="134"/>
      <c r="K12" s="134"/>
    </row>
    <row r="13" spans="1:11" ht="16.2" customHeight="1">
      <c r="A13" s="376" t="s">
        <v>3</v>
      </c>
      <c r="B13" s="462">
        <v>38.539421211938794</v>
      </c>
      <c r="C13" s="461">
        <v>22.290384263425373</v>
      </c>
      <c r="D13" s="240">
        <v>57.405783963150135</v>
      </c>
      <c r="E13" s="463">
        <v>38.46153846153846</v>
      </c>
      <c r="F13" s="239" t="s">
        <v>4</v>
      </c>
      <c r="I13" s="134"/>
      <c r="J13" s="134"/>
      <c r="K13" s="134"/>
    </row>
    <row r="14" spans="1:11" ht="16.2" customHeight="1">
      <c r="A14" s="507" t="s">
        <v>52</v>
      </c>
      <c r="B14" s="508">
        <v>32.200000000000003</v>
      </c>
      <c r="C14" s="509">
        <v>24.5</v>
      </c>
      <c r="D14" s="509">
        <v>71.3</v>
      </c>
      <c r="E14" s="510">
        <v>69.2</v>
      </c>
      <c r="F14" s="511" t="s">
        <v>375</v>
      </c>
      <c r="I14" s="134"/>
      <c r="J14" s="134"/>
      <c r="K14" s="134"/>
    </row>
    <row r="15" spans="1:11" ht="16.2" customHeight="1">
      <c r="A15" s="384" t="s">
        <v>6</v>
      </c>
      <c r="B15" s="394"/>
      <c r="C15" s="395"/>
      <c r="D15" s="395"/>
      <c r="E15" s="439"/>
      <c r="F15" s="506" t="s">
        <v>9</v>
      </c>
      <c r="I15" s="134"/>
      <c r="J15" s="134"/>
      <c r="K15" s="134"/>
    </row>
    <row r="16" spans="1:11" ht="16.2" customHeight="1">
      <c r="A16" s="357" t="s">
        <v>55</v>
      </c>
      <c r="B16" s="319">
        <v>23.958002405883448</v>
      </c>
      <c r="C16" s="170">
        <v>15.82826164797275</v>
      </c>
      <c r="D16" s="170">
        <v>25.029440646740198</v>
      </c>
      <c r="E16" s="439">
        <v>20</v>
      </c>
      <c r="F16" s="366" t="s">
        <v>56</v>
      </c>
      <c r="I16" s="134"/>
      <c r="J16" s="134"/>
      <c r="K16" s="134"/>
    </row>
    <row r="17" spans="1:11" ht="16.2" customHeight="1">
      <c r="A17" s="357" t="s">
        <v>57</v>
      </c>
      <c r="B17" s="319">
        <v>37.001611153227415</v>
      </c>
      <c r="C17" s="170">
        <v>19.364915948894499</v>
      </c>
      <c r="D17" s="170">
        <v>34.368219888170252</v>
      </c>
      <c r="E17" s="439">
        <v>30.76923076923077</v>
      </c>
      <c r="F17" s="366" t="s">
        <v>58</v>
      </c>
      <c r="I17" s="134"/>
      <c r="J17" s="134"/>
      <c r="K17" s="134"/>
    </row>
    <row r="18" spans="1:11" ht="16.2" customHeight="1">
      <c r="A18" s="357" t="s">
        <v>59</v>
      </c>
      <c r="B18" s="319">
        <v>36.20967393357266</v>
      </c>
      <c r="C18" s="170">
        <v>15.615792114277946</v>
      </c>
      <c r="D18" s="170">
        <v>43.512162025720947</v>
      </c>
      <c r="E18" s="439">
        <v>40</v>
      </c>
      <c r="F18" s="366" t="s">
        <v>60</v>
      </c>
      <c r="I18" s="134"/>
      <c r="J18" s="134"/>
      <c r="K18" s="134"/>
    </row>
    <row r="19" spans="1:11" ht="16.2" customHeight="1">
      <c r="A19" s="357" t="s">
        <v>61</v>
      </c>
      <c r="B19" s="319">
        <v>47.10965705639736</v>
      </c>
      <c r="C19" s="170">
        <v>23.521032363267782</v>
      </c>
      <c r="D19" s="170">
        <v>30.51059005447626</v>
      </c>
      <c r="E19" s="439">
        <v>26.923076923076923</v>
      </c>
      <c r="F19" s="366" t="s">
        <v>62</v>
      </c>
      <c r="I19" s="134"/>
      <c r="J19" s="134"/>
      <c r="K19" s="134"/>
    </row>
    <row r="20" spans="1:11" ht="16.2" customHeight="1">
      <c r="A20" s="357" t="s">
        <v>63</v>
      </c>
      <c r="B20" s="319">
        <v>37.111094629619245</v>
      </c>
      <c r="C20" s="170">
        <v>21.255833329273191</v>
      </c>
      <c r="D20" s="170">
        <v>36.290929770548843</v>
      </c>
      <c r="E20" s="136">
        <v>30</v>
      </c>
      <c r="F20" s="366" t="s">
        <v>64</v>
      </c>
      <c r="I20" s="134"/>
      <c r="J20" s="134"/>
      <c r="K20" s="134"/>
    </row>
    <row r="21" spans="1:11" ht="16.2" customHeight="1">
      <c r="A21" s="357" t="s">
        <v>65</v>
      </c>
      <c r="B21" s="319">
        <v>35.658045189556141</v>
      </c>
      <c r="C21" s="170">
        <v>24.670235843781096</v>
      </c>
      <c r="D21" s="170">
        <v>84.677773805708767</v>
      </c>
      <c r="E21" s="439">
        <v>76.92307692307692</v>
      </c>
      <c r="F21" s="366" t="s">
        <v>66</v>
      </c>
      <c r="I21" s="134"/>
      <c r="J21" s="134"/>
      <c r="K21" s="134"/>
    </row>
    <row r="22" spans="1:11" ht="16.2" customHeight="1">
      <c r="A22" s="376" t="s">
        <v>3</v>
      </c>
      <c r="B22" s="462">
        <v>37.60543587050919</v>
      </c>
      <c r="C22" s="461">
        <v>22.612637942679612</v>
      </c>
      <c r="D22" s="461">
        <v>59.447070022630356</v>
      </c>
      <c r="E22" s="483">
        <v>40</v>
      </c>
      <c r="F22" s="239" t="s">
        <v>4</v>
      </c>
      <c r="I22" s="134"/>
      <c r="J22" s="134"/>
      <c r="K22" s="134"/>
    </row>
    <row r="23" spans="1:11" ht="25.2" customHeight="1">
      <c r="A23" s="600" t="s">
        <v>243</v>
      </c>
      <c r="B23" s="601"/>
      <c r="C23" s="601"/>
      <c r="D23" s="602" t="s">
        <v>244</v>
      </c>
      <c r="E23" s="602"/>
      <c r="F23" s="603"/>
      <c r="I23" s="134"/>
      <c r="J23" s="134"/>
      <c r="K23" s="134"/>
    </row>
    <row r="24" spans="1:11" ht="15.9" customHeight="1">
      <c r="A24" s="281"/>
      <c r="B24" s="281"/>
      <c r="C24" s="599"/>
      <c r="D24" s="599"/>
      <c r="E24" s="599"/>
      <c r="F24" s="599"/>
      <c r="I24" s="134"/>
      <c r="J24" s="134"/>
      <c r="K24" s="134"/>
    </row>
    <row r="25" spans="1:11" ht="12.9" customHeight="1">
      <c r="I25" s="134"/>
      <c r="J25" s="134"/>
      <c r="K25" s="134"/>
    </row>
    <row r="26" spans="1:11" ht="12.9" customHeight="1"/>
  </sheetData>
  <mergeCells count="7">
    <mergeCell ref="C24:F24"/>
    <mergeCell ref="A1:F1"/>
    <mergeCell ref="A2:F2"/>
    <mergeCell ref="A4:A5"/>
    <mergeCell ref="F4:F5"/>
    <mergeCell ref="A23:C23"/>
    <mergeCell ref="D23:F23"/>
  </mergeCells>
  <printOptions horizontalCentered="1"/>
  <pageMargins left="0.59055118110236227" right="0.59055118110236227" top="0.78740157480314965" bottom="0.59055118110236227" header="0.39370078740157483" footer="0.39370078740157483"/>
  <pageSetup paperSize="9" scale="98" firstPageNumber="88" orientation="portrait" useFirstPageNumber="1" verticalDpi="1200" r:id="rId1"/>
  <headerFooter>
    <oddHeader>&amp;L&amp;8 PCBS :Labour Force Survey, 2017&amp;R&amp;1&amp;K00+000م&amp;K01+000 &amp;8PCBS: مسح القوى العاملة الفلسطينية، 2017</oddHeader>
    <oddFooter>&amp;C&amp;P</oddFooter>
  </headerFooter>
</worksheet>
</file>

<file path=xl/worksheets/sheet7.xml><?xml version="1.0" encoding="utf-8"?>
<worksheet xmlns="http://schemas.openxmlformats.org/spreadsheetml/2006/main" xmlns:r="http://schemas.openxmlformats.org/officeDocument/2006/relationships">
  <sheetPr codeName="Sheet7"/>
  <dimension ref="A1:N24"/>
  <sheetViews>
    <sheetView rightToLeft="1" zoomScale="98" zoomScaleNormal="98" workbookViewId="0">
      <selection activeCell="C6" sqref="C6"/>
    </sheetView>
  </sheetViews>
  <sheetFormatPr defaultColWidth="9" defaultRowHeight="13.8"/>
  <cols>
    <col min="1" max="1" width="20.69921875" style="129" customWidth="1"/>
    <col min="2" max="2" width="8.19921875" style="129" customWidth="1"/>
    <col min="3" max="3" width="8.3984375" style="129" customWidth="1"/>
    <col min="4" max="4" width="7.3984375" style="129" customWidth="1"/>
    <col min="5" max="5" width="7.69921875" style="129" customWidth="1"/>
    <col min="6" max="6" width="30.3984375" style="129" customWidth="1"/>
    <col min="7" max="16384" width="9" style="129"/>
  </cols>
  <sheetData>
    <row r="1" spans="1:14" ht="41.25" customHeight="1">
      <c r="A1" s="556" t="s">
        <v>444</v>
      </c>
      <c r="B1" s="564"/>
      <c r="C1" s="564"/>
      <c r="D1" s="564"/>
      <c r="E1" s="564"/>
      <c r="F1" s="564"/>
    </row>
    <row r="2" spans="1:14" ht="47.25" customHeight="1">
      <c r="A2" s="557" t="s">
        <v>374</v>
      </c>
      <c r="B2" s="557"/>
      <c r="C2" s="557"/>
      <c r="D2" s="557"/>
      <c r="E2" s="557"/>
      <c r="F2" s="557"/>
    </row>
    <row r="3" spans="1:14" ht="6" customHeight="1">
      <c r="A3" s="163"/>
      <c r="B3" s="163"/>
      <c r="C3" s="163"/>
      <c r="D3" s="163"/>
      <c r="E3" s="163"/>
      <c r="F3" s="163"/>
    </row>
    <row r="4" spans="1:14" ht="39" customHeight="1">
      <c r="A4" s="580" t="s">
        <v>213</v>
      </c>
      <c r="B4" s="236" t="s">
        <v>164</v>
      </c>
      <c r="C4" s="399" t="s">
        <v>179</v>
      </c>
      <c r="D4" s="236" t="s">
        <v>180</v>
      </c>
      <c r="E4" s="236" t="s">
        <v>165</v>
      </c>
      <c r="F4" s="570" t="s">
        <v>214</v>
      </c>
    </row>
    <row r="5" spans="1:14" ht="54" customHeight="1">
      <c r="A5" s="590"/>
      <c r="B5" s="106" t="s">
        <v>183</v>
      </c>
      <c r="C5" s="171" t="s">
        <v>370</v>
      </c>
      <c r="D5" s="107" t="s">
        <v>181</v>
      </c>
      <c r="E5" s="107" t="s">
        <v>182</v>
      </c>
      <c r="F5" s="563"/>
    </row>
    <row r="6" spans="1:14" ht="15.9" customHeight="1">
      <c r="A6" s="232" t="s">
        <v>7</v>
      </c>
      <c r="B6" s="391"/>
      <c r="C6" s="392"/>
      <c r="D6" s="392"/>
      <c r="E6" s="393"/>
      <c r="F6" s="237" t="s">
        <v>14</v>
      </c>
      <c r="I6" s="1"/>
      <c r="J6" s="1"/>
      <c r="K6" s="1"/>
      <c r="L6" s="1"/>
      <c r="M6" s="1"/>
      <c r="N6" s="1"/>
    </row>
    <row r="7" spans="1:14" ht="15.9" customHeight="1">
      <c r="A7" s="357" t="s">
        <v>55</v>
      </c>
      <c r="B7" s="319">
        <v>41.575695748707261</v>
      </c>
      <c r="C7" s="170">
        <v>19.791717274519897</v>
      </c>
      <c r="D7" s="170">
        <v>147.1</v>
      </c>
      <c r="E7" s="439">
        <v>150</v>
      </c>
      <c r="F7" s="366" t="s">
        <v>56</v>
      </c>
      <c r="I7" s="1"/>
      <c r="J7" s="1"/>
      <c r="K7" s="1"/>
      <c r="L7" s="1"/>
      <c r="M7" s="1"/>
      <c r="N7" s="1"/>
    </row>
    <row r="8" spans="1:14" ht="15.9" customHeight="1">
      <c r="A8" s="357" t="s">
        <v>57</v>
      </c>
      <c r="B8" s="319">
        <v>45.227477175495885</v>
      </c>
      <c r="C8" s="170">
        <v>21.473382054196733</v>
      </c>
      <c r="D8" s="170">
        <v>189.05724445642261</v>
      </c>
      <c r="E8" s="439">
        <v>192.30769230769232</v>
      </c>
      <c r="F8" s="366" t="s">
        <v>58</v>
      </c>
      <c r="I8" s="1"/>
      <c r="J8" s="606"/>
      <c r="K8" s="605"/>
      <c r="L8" s="605"/>
      <c r="M8" s="605"/>
      <c r="N8" s="605"/>
    </row>
    <row r="9" spans="1:14" ht="15.9" customHeight="1">
      <c r="A9" s="357" t="s">
        <v>59</v>
      </c>
      <c r="B9" s="319">
        <v>39.804763584841957</v>
      </c>
      <c r="C9" s="170">
        <v>18.611763837810077</v>
      </c>
      <c r="D9" s="170">
        <v>254.6</v>
      </c>
      <c r="E9" s="439">
        <v>250</v>
      </c>
      <c r="F9" s="366" t="s">
        <v>60</v>
      </c>
      <c r="I9" s="184"/>
      <c r="J9" s="604"/>
      <c r="K9" s="605"/>
      <c r="L9" s="490"/>
      <c r="M9" s="490"/>
      <c r="N9" s="490"/>
    </row>
    <row r="10" spans="1:14" ht="15.9" customHeight="1">
      <c r="A10" s="357" t="s">
        <v>61</v>
      </c>
      <c r="B10" s="319">
        <v>45.760351617464835</v>
      </c>
      <c r="C10" s="170">
        <v>21.757263493562046</v>
      </c>
      <c r="D10" s="170">
        <v>195.18769481931901</v>
      </c>
      <c r="E10" s="439">
        <v>192.30769230769232</v>
      </c>
      <c r="F10" s="366" t="s">
        <v>62</v>
      </c>
      <c r="I10" s="184"/>
      <c r="J10" s="604"/>
      <c r="K10" s="491"/>
      <c r="L10" s="492"/>
      <c r="M10" s="492"/>
      <c r="N10" s="492"/>
    </row>
    <row r="11" spans="1:14" ht="15.9" customHeight="1">
      <c r="A11" s="357" t="s">
        <v>63</v>
      </c>
      <c r="B11" s="319">
        <v>48.164694187447196</v>
      </c>
      <c r="C11" s="170">
        <v>22.126732111037985</v>
      </c>
      <c r="D11" s="170">
        <v>227.967888936745</v>
      </c>
      <c r="E11" s="439">
        <v>215.38</v>
      </c>
      <c r="F11" s="366" t="s">
        <v>64</v>
      </c>
      <c r="I11" s="184"/>
      <c r="J11" s="605"/>
      <c r="K11" s="491"/>
      <c r="L11" s="492"/>
      <c r="M11" s="492"/>
      <c r="N11" s="492"/>
    </row>
    <row r="12" spans="1:14" ht="15.9" customHeight="1">
      <c r="A12" s="357" t="s">
        <v>65</v>
      </c>
      <c r="B12" s="319">
        <v>42.34550467787912</v>
      </c>
      <c r="C12" s="170">
        <v>20.03928877661356</v>
      </c>
      <c r="D12" s="170">
        <v>195.48476702231113</v>
      </c>
      <c r="E12" s="439">
        <v>180</v>
      </c>
      <c r="F12" s="366" t="s">
        <v>66</v>
      </c>
      <c r="I12" s="184"/>
      <c r="J12" s="604"/>
      <c r="K12" s="491"/>
      <c r="L12" s="492"/>
      <c r="M12" s="492"/>
      <c r="N12" s="492"/>
    </row>
    <row r="13" spans="1:14" ht="15.9" customHeight="1">
      <c r="A13" s="376" t="s">
        <v>3</v>
      </c>
      <c r="B13" s="462">
        <v>41.638108084010526</v>
      </c>
      <c r="C13" s="461">
        <v>19.579175494466394</v>
      </c>
      <c r="D13" s="240">
        <v>228.071610702073</v>
      </c>
      <c r="E13" s="463">
        <v>200</v>
      </c>
      <c r="F13" s="239" t="s">
        <v>4</v>
      </c>
      <c r="I13" s="184"/>
      <c r="J13" s="605"/>
      <c r="K13" s="491"/>
      <c r="L13" s="492"/>
      <c r="M13" s="492"/>
      <c r="N13" s="492"/>
    </row>
    <row r="14" spans="1:14" ht="16.2" customHeight="1">
      <c r="A14" s="507" t="s">
        <v>52</v>
      </c>
      <c r="B14" s="508">
        <v>37.5</v>
      </c>
      <c r="C14" s="509">
        <v>20.3</v>
      </c>
      <c r="D14" s="509">
        <v>154.4</v>
      </c>
      <c r="E14" s="510">
        <v>143.30000000000001</v>
      </c>
      <c r="F14" s="511" t="s">
        <v>375</v>
      </c>
      <c r="I14" s="134"/>
      <c r="J14" s="134"/>
      <c r="K14" s="134"/>
    </row>
    <row r="15" spans="1:14" ht="15.9" customHeight="1">
      <c r="A15" s="384" t="s">
        <v>6</v>
      </c>
      <c r="B15" s="394"/>
      <c r="C15" s="395"/>
      <c r="D15" s="395"/>
      <c r="E15" s="439"/>
      <c r="F15" s="506" t="s">
        <v>9</v>
      </c>
      <c r="I15" s="184"/>
      <c r="J15" s="604"/>
      <c r="K15" s="491"/>
      <c r="L15" s="492"/>
      <c r="M15" s="492"/>
      <c r="N15" s="492"/>
    </row>
    <row r="16" spans="1:14" ht="15.9" customHeight="1">
      <c r="A16" s="357" t="s">
        <v>55</v>
      </c>
      <c r="B16" s="319">
        <v>41.51611683362551</v>
      </c>
      <c r="C16" s="170">
        <v>19.803487617513277</v>
      </c>
      <c r="D16" s="170">
        <v>146.30000000000001</v>
      </c>
      <c r="E16" s="439">
        <v>150</v>
      </c>
      <c r="F16" s="366" t="s">
        <v>56</v>
      </c>
      <c r="I16" s="184"/>
      <c r="J16" s="605"/>
      <c r="K16" s="491"/>
      <c r="L16" s="492"/>
      <c r="M16" s="492"/>
      <c r="N16" s="492"/>
    </row>
    <row r="17" spans="1:14" ht="15.9" customHeight="1">
      <c r="A17" s="357" t="s">
        <v>57</v>
      </c>
      <c r="B17" s="319">
        <v>45.219415730118492</v>
      </c>
      <c r="C17" s="170">
        <v>21.477088875396539</v>
      </c>
      <c r="D17" s="170">
        <v>188.39938442254399</v>
      </c>
      <c r="E17" s="439">
        <v>192.30769230769232</v>
      </c>
      <c r="F17" s="366" t="s">
        <v>58</v>
      </c>
      <c r="I17" s="184"/>
      <c r="J17" s="604"/>
      <c r="K17" s="491"/>
      <c r="L17" s="492"/>
      <c r="M17" s="492"/>
      <c r="N17" s="492"/>
    </row>
    <row r="18" spans="1:14" ht="15.9" customHeight="1">
      <c r="A18" s="357" t="s">
        <v>59</v>
      </c>
      <c r="B18" s="319">
        <v>39.808956037280296</v>
      </c>
      <c r="C18" s="170">
        <v>18.614936970414078</v>
      </c>
      <c r="D18" s="170">
        <v>254.5</v>
      </c>
      <c r="E18" s="439">
        <v>250</v>
      </c>
      <c r="F18" s="366" t="s">
        <v>60</v>
      </c>
      <c r="I18" s="1"/>
      <c r="J18" s="605"/>
      <c r="K18" s="491"/>
      <c r="L18" s="492"/>
      <c r="M18" s="492"/>
      <c r="N18" s="492"/>
    </row>
    <row r="19" spans="1:14" ht="15.9" customHeight="1">
      <c r="A19" s="357" t="s">
        <v>61</v>
      </c>
      <c r="B19" s="319">
        <v>45.631033452226006</v>
      </c>
      <c r="C19" s="170">
        <v>21.773086851436961</v>
      </c>
      <c r="D19" s="170">
        <v>193.69962789935965</v>
      </c>
      <c r="E19" s="439">
        <v>192.30769230769232</v>
      </c>
      <c r="F19" s="366" t="s">
        <v>62</v>
      </c>
      <c r="I19" s="1"/>
      <c r="J19" s="1"/>
      <c r="K19" s="184"/>
      <c r="L19" s="1"/>
      <c r="M19" s="1"/>
      <c r="N19" s="1"/>
    </row>
    <row r="20" spans="1:14" ht="15.9" customHeight="1">
      <c r="A20" s="357" t="s">
        <v>63</v>
      </c>
      <c r="B20" s="319">
        <v>48.164694187447196</v>
      </c>
      <c r="C20" s="170">
        <v>22.126732111037985</v>
      </c>
      <c r="D20" s="170">
        <v>227.96788893674477</v>
      </c>
      <c r="E20" s="136">
        <v>215.38</v>
      </c>
      <c r="F20" s="366" t="s">
        <v>64</v>
      </c>
      <c r="I20" s="1"/>
      <c r="J20" s="1"/>
      <c r="K20" s="184"/>
      <c r="L20" s="1"/>
      <c r="M20" s="1"/>
      <c r="N20" s="1"/>
    </row>
    <row r="21" spans="1:14" ht="15.9" customHeight="1">
      <c r="A21" s="357" t="s">
        <v>65</v>
      </c>
      <c r="B21" s="319">
        <v>40.45067429851629</v>
      </c>
      <c r="C21" s="170">
        <v>19.862197114175348</v>
      </c>
      <c r="D21" s="170">
        <v>188.32561084851869</v>
      </c>
      <c r="E21" s="439">
        <v>173.07692307692307</v>
      </c>
      <c r="F21" s="366" t="s">
        <v>66</v>
      </c>
      <c r="K21" s="134"/>
    </row>
    <row r="22" spans="1:14" ht="15.9" customHeight="1">
      <c r="A22" s="376" t="s">
        <v>3</v>
      </c>
      <c r="B22" s="462">
        <v>41.572219793762329</v>
      </c>
      <c r="C22" s="461">
        <v>19.590642686889012</v>
      </c>
      <c r="D22" s="461">
        <v>226.88663444984374</v>
      </c>
      <c r="E22" s="483">
        <v>200</v>
      </c>
      <c r="F22" s="239" t="s">
        <v>4</v>
      </c>
      <c r="K22" s="134"/>
    </row>
    <row r="23" spans="1:14" ht="15.9" customHeight="1">
      <c r="A23" s="607" t="s">
        <v>243</v>
      </c>
      <c r="B23" s="608"/>
      <c r="C23" s="608"/>
      <c r="D23" s="609" t="s">
        <v>244</v>
      </c>
      <c r="E23" s="609"/>
      <c r="F23" s="610"/>
      <c r="K23" s="134"/>
    </row>
    <row r="24" spans="1:14" ht="15.9" customHeight="1">
      <c r="A24" s="608"/>
      <c r="B24" s="608"/>
      <c r="C24" s="608"/>
      <c r="D24" s="609"/>
      <c r="E24" s="609"/>
      <c r="F24" s="609"/>
      <c r="K24" s="134"/>
    </row>
  </sheetData>
  <mergeCells count="12">
    <mergeCell ref="A1:F1"/>
    <mergeCell ref="A2:F2"/>
    <mergeCell ref="A4:A5"/>
    <mergeCell ref="F4:F5"/>
    <mergeCell ref="A23:C24"/>
    <mergeCell ref="D23:F24"/>
    <mergeCell ref="J17:J18"/>
    <mergeCell ref="J8:N8"/>
    <mergeCell ref="J9:K9"/>
    <mergeCell ref="J10:J11"/>
    <mergeCell ref="J12:J13"/>
    <mergeCell ref="J15:J16"/>
  </mergeCells>
  <printOptions horizontalCentered="1"/>
  <pageMargins left="0.59055118110236227" right="0.59055118110236227" top="0.78740157480314965" bottom="0.59055118110236227" header="0.39370078740157483" footer="0.39370078740157483"/>
  <pageSetup paperSize="9" firstPageNumber="89" orientation="portrait" useFirstPageNumber="1" r:id="rId1"/>
  <headerFooter>
    <oddHeader>&amp;L&amp;8 PCBS :Labour Force Survey, 2017&amp;R&amp;2&amp;K00+000م &amp;8&amp;K01+000PCBS: مسح القوى العاملة الفلسطينية، 2017</oddHeader>
    <oddFooter>&amp;C&amp;P</oddFooter>
  </headerFooter>
</worksheet>
</file>

<file path=xl/worksheets/sheet8.xml><?xml version="1.0" encoding="utf-8"?>
<worksheet xmlns="http://schemas.openxmlformats.org/spreadsheetml/2006/main" xmlns:r="http://schemas.openxmlformats.org/officeDocument/2006/relationships">
  <sheetPr codeName="Sheet10"/>
  <dimension ref="A1:P24"/>
  <sheetViews>
    <sheetView rightToLeft="1" zoomScaleNormal="100" workbookViewId="0">
      <selection activeCell="C9" sqref="C9"/>
    </sheetView>
  </sheetViews>
  <sheetFormatPr defaultColWidth="9" defaultRowHeight="13.8"/>
  <cols>
    <col min="1" max="1" width="17.59765625" style="129" customWidth="1"/>
    <col min="2" max="3" width="9.59765625" style="129" bestFit="1" customWidth="1"/>
    <col min="4" max="4" width="9.09765625" style="129" customWidth="1"/>
    <col min="5" max="5" width="7.19921875" style="129" customWidth="1"/>
    <col min="6" max="6" width="7" style="129" bestFit="1" customWidth="1"/>
    <col min="7" max="7" width="10.09765625" style="129" customWidth="1"/>
    <col min="8" max="8" width="7.69921875" style="129" bestFit="1" customWidth="1"/>
    <col min="9" max="9" width="7.19921875" style="129" bestFit="1" customWidth="1"/>
    <col min="10" max="10" width="9.19921875" style="129" customWidth="1"/>
    <col min="11" max="11" width="27.69921875" style="129" bestFit="1" customWidth="1"/>
    <col min="12" max="16384" width="9" style="129"/>
  </cols>
  <sheetData>
    <row r="1" spans="1:16" ht="47.25" customHeight="1">
      <c r="A1" s="611" t="s">
        <v>445</v>
      </c>
      <c r="B1" s="611"/>
      <c r="C1" s="611"/>
      <c r="D1" s="611"/>
      <c r="E1" s="611"/>
      <c r="F1" s="611"/>
      <c r="G1" s="611"/>
      <c r="H1" s="611"/>
      <c r="I1" s="611"/>
      <c r="J1" s="611"/>
      <c r="K1" s="611"/>
    </row>
    <row r="2" spans="1:16" ht="42" customHeight="1">
      <c r="A2" s="557" t="s">
        <v>344</v>
      </c>
      <c r="B2" s="557"/>
      <c r="C2" s="557"/>
      <c r="D2" s="557"/>
      <c r="E2" s="557"/>
      <c r="F2" s="557"/>
      <c r="G2" s="557"/>
      <c r="H2" s="557"/>
      <c r="I2" s="557"/>
      <c r="J2" s="557"/>
      <c r="K2" s="557"/>
    </row>
    <row r="3" spans="1:16" s="152" customFormat="1" ht="6" customHeight="1">
      <c r="A3" s="164"/>
      <c r="B3" s="164"/>
      <c r="C3" s="164"/>
    </row>
    <row r="4" spans="1:16" ht="35.4" customHeight="1">
      <c r="A4" s="580" t="s">
        <v>242</v>
      </c>
      <c r="B4" s="565" t="s">
        <v>236</v>
      </c>
      <c r="C4" s="568"/>
      <c r="D4" s="569"/>
      <c r="E4" s="565" t="s">
        <v>264</v>
      </c>
      <c r="F4" s="568"/>
      <c r="G4" s="569"/>
      <c r="H4" s="565" t="s">
        <v>362</v>
      </c>
      <c r="I4" s="568"/>
      <c r="J4" s="569"/>
      <c r="K4" s="570" t="s">
        <v>241</v>
      </c>
    </row>
    <row r="5" spans="1:16" ht="37.5" customHeight="1">
      <c r="A5" s="590"/>
      <c r="B5" s="612" t="s">
        <v>237</v>
      </c>
      <c r="C5" s="613"/>
      <c r="D5" s="613"/>
      <c r="E5" s="612" t="s">
        <v>265</v>
      </c>
      <c r="F5" s="613"/>
      <c r="G5" s="614"/>
      <c r="H5" s="612" t="s">
        <v>363</v>
      </c>
      <c r="I5" s="613"/>
      <c r="J5" s="614"/>
      <c r="K5" s="562"/>
      <c r="N5" s="1"/>
    </row>
    <row r="6" spans="1:16" ht="15.9" customHeight="1">
      <c r="A6" s="590"/>
      <c r="B6" s="346" t="s">
        <v>7</v>
      </c>
      <c r="C6" s="346" t="s">
        <v>52</v>
      </c>
      <c r="D6" s="333" t="s">
        <v>6</v>
      </c>
      <c r="E6" s="346" t="s">
        <v>7</v>
      </c>
      <c r="F6" s="346" t="s">
        <v>52</v>
      </c>
      <c r="G6" s="333" t="s">
        <v>6</v>
      </c>
      <c r="H6" s="346" t="s">
        <v>7</v>
      </c>
      <c r="I6" s="346" t="s">
        <v>52</v>
      </c>
      <c r="J6" s="333" t="s">
        <v>6</v>
      </c>
      <c r="K6" s="562"/>
      <c r="N6" s="441"/>
    </row>
    <row r="7" spans="1:16" ht="15.9" customHeight="1">
      <c r="A7" s="581"/>
      <c r="B7" s="287" t="s">
        <v>14</v>
      </c>
      <c r="C7" s="287" t="s">
        <v>15</v>
      </c>
      <c r="D7" s="369" t="s">
        <v>9</v>
      </c>
      <c r="E7" s="287" t="s">
        <v>14</v>
      </c>
      <c r="F7" s="287" t="s">
        <v>15</v>
      </c>
      <c r="G7" s="369" t="s">
        <v>9</v>
      </c>
      <c r="H7" s="287" t="s">
        <v>14</v>
      </c>
      <c r="I7" s="287" t="s">
        <v>15</v>
      </c>
      <c r="J7" s="369" t="s">
        <v>9</v>
      </c>
      <c r="K7" s="563"/>
      <c r="N7" s="441"/>
    </row>
    <row r="8" spans="1:16" ht="15.9" customHeight="1">
      <c r="A8" s="408" t="s">
        <v>17</v>
      </c>
      <c r="B8" s="288"/>
      <c r="C8" s="286"/>
      <c r="D8" s="286"/>
      <c r="E8" s="288"/>
      <c r="F8" s="286"/>
      <c r="G8" s="414"/>
      <c r="H8" s="286"/>
      <c r="I8" s="286"/>
      <c r="J8" s="286"/>
      <c r="K8" s="443" t="s">
        <v>30</v>
      </c>
      <c r="N8" s="441"/>
    </row>
    <row r="9" spans="1:16" ht="15.9" customHeight="1">
      <c r="A9" s="325" t="s">
        <v>329</v>
      </c>
      <c r="B9" s="440">
        <v>22500</v>
      </c>
      <c r="C9" s="441">
        <v>5400</v>
      </c>
      <c r="D9" s="442">
        <f>SUM(B9:C9)</f>
        <v>27900</v>
      </c>
      <c r="E9" s="440">
        <v>1252.2632725825251</v>
      </c>
      <c r="F9" s="441">
        <v>950.84313524476659</v>
      </c>
      <c r="G9" s="442">
        <v>1065.7963223920815</v>
      </c>
      <c r="H9" s="440">
        <v>2100</v>
      </c>
      <c r="I9" s="441">
        <v>3400</v>
      </c>
      <c r="J9" s="442">
        <f>SUM(H9:I9)</f>
        <v>5500</v>
      </c>
      <c r="K9" s="12" t="s">
        <v>330</v>
      </c>
      <c r="L9" s="555"/>
      <c r="M9" s="555"/>
      <c r="N9" s="441"/>
      <c r="O9" s="555"/>
      <c r="P9" s="555"/>
    </row>
    <row r="10" spans="1:16" ht="15.9" customHeight="1">
      <c r="A10" s="325" t="s">
        <v>48</v>
      </c>
      <c r="B10" s="440">
        <v>9600</v>
      </c>
      <c r="C10" s="441">
        <v>2600</v>
      </c>
      <c r="D10" s="442">
        <f t="shared" ref="D10:D20" si="0">SUM(B10:C10)</f>
        <v>12200</v>
      </c>
      <c r="E10" s="440">
        <v>1198.0056278774834</v>
      </c>
      <c r="F10" s="441">
        <v>985.37643200890307</v>
      </c>
      <c r="G10" s="442">
        <v>1121.7606480320735</v>
      </c>
      <c r="H10" s="440">
        <v>2400</v>
      </c>
      <c r="I10" s="441">
        <v>1400</v>
      </c>
      <c r="J10" s="442">
        <f t="shared" ref="J10:J20" si="1">SUM(H10:I10)</f>
        <v>3800</v>
      </c>
      <c r="K10" s="12" t="s">
        <v>84</v>
      </c>
      <c r="L10" s="555"/>
      <c r="M10" s="555"/>
      <c r="N10" s="441"/>
      <c r="O10" s="555"/>
      <c r="P10" s="555"/>
    </row>
    <row r="11" spans="1:16" ht="15.9" customHeight="1">
      <c r="A11" s="325" t="s">
        <v>49</v>
      </c>
      <c r="B11" s="440">
        <v>31200</v>
      </c>
      <c r="C11" s="441">
        <v>6000</v>
      </c>
      <c r="D11" s="442">
        <f t="shared" si="0"/>
        <v>37200</v>
      </c>
      <c r="E11" s="440">
        <v>1154.5266321550394</v>
      </c>
      <c r="F11" s="441">
        <v>902.60858196847641</v>
      </c>
      <c r="G11" s="442">
        <v>1073.3971296887473</v>
      </c>
      <c r="H11" s="440">
        <v>5500</v>
      </c>
      <c r="I11" s="441">
        <v>2600</v>
      </c>
      <c r="J11" s="442">
        <f t="shared" si="1"/>
        <v>8100</v>
      </c>
      <c r="K11" s="12" t="s">
        <v>85</v>
      </c>
      <c r="L11" s="555"/>
      <c r="M11" s="555"/>
      <c r="N11" s="441"/>
      <c r="O11" s="555"/>
      <c r="P11" s="555"/>
    </row>
    <row r="12" spans="1:16" ht="15.9" customHeight="1">
      <c r="A12" s="325" t="s">
        <v>18</v>
      </c>
      <c r="B12" s="440">
        <v>6000</v>
      </c>
      <c r="C12" s="441">
        <v>1300</v>
      </c>
      <c r="D12" s="442">
        <f t="shared" si="0"/>
        <v>7300</v>
      </c>
      <c r="E12" s="440">
        <v>1206.6633033613389</v>
      </c>
      <c r="F12" s="441">
        <v>1097.0632144236881</v>
      </c>
      <c r="G12" s="442">
        <v>1165.3439134198231</v>
      </c>
      <c r="H12" s="440">
        <v>1300</v>
      </c>
      <c r="I12" s="441">
        <v>800</v>
      </c>
      <c r="J12" s="442">
        <f t="shared" si="1"/>
        <v>2100</v>
      </c>
      <c r="K12" s="12" t="s">
        <v>199</v>
      </c>
      <c r="L12" s="555"/>
      <c r="M12" s="555"/>
      <c r="N12" s="441"/>
      <c r="O12" s="555"/>
      <c r="P12" s="555"/>
    </row>
    <row r="13" spans="1:16" ht="15.9" customHeight="1">
      <c r="A13" s="325" t="s">
        <v>19</v>
      </c>
      <c r="B13" s="440">
        <v>4600</v>
      </c>
      <c r="C13" s="441">
        <v>1200</v>
      </c>
      <c r="D13" s="442">
        <f t="shared" si="0"/>
        <v>5800</v>
      </c>
      <c r="E13" s="440">
        <v>1155.9166486977126</v>
      </c>
      <c r="F13" s="441">
        <v>977.12050729130215</v>
      </c>
      <c r="G13" s="442">
        <v>1028.9244135790705</v>
      </c>
      <c r="H13" s="440">
        <v>200</v>
      </c>
      <c r="I13" s="441">
        <v>500</v>
      </c>
      <c r="J13" s="442">
        <f t="shared" si="1"/>
        <v>700</v>
      </c>
      <c r="K13" s="12" t="s">
        <v>31</v>
      </c>
      <c r="L13" s="555"/>
      <c r="M13" s="555"/>
      <c r="N13" s="441"/>
      <c r="O13" s="555"/>
      <c r="P13" s="555"/>
    </row>
    <row r="14" spans="1:16" ht="15.9" customHeight="1">
      <c r="A14" s="325" t="s">
        <v>20</v>
      </c>
      <c r="B14" s="440">
        <v>25600</v>
      </c>
      <c r="C14" s="441">
        <v>6400</v>
      </c>
      <c r="D14" s="442">
        <f t="shared" si="0"/>
        <v>32000</v>
      </c>
      <c r="E14" s="440">
        <v>1158.7225840264521</v>
      </c>
      <c r="F14" s="441">
        <v>1067.1997278174949</v>
      </c>
      <c r="G14" s="442">
        <v>1121.5012423184103</v>
      </c>
      <c r="H14" s="440">
        <v>1100</v>
      </c>
      <c r="I14" s="441">
        <v>700</v>
      </c>
      <c r="J14" s="442">
        <f t="shared" si="1"/>
        <v>1800</v>
      </c>
      <c r="K14" s="12" t="s">
        <v>32</v>
      </c>
      <c r="L14" s="555"/>
      <c r="M14" s="555"/>
      <c r="N14" s="441"/>
      <c r="O14" s="555"/>
      <c r="P14" s="555"/>
    </row>
    <row r="15" spans="1:16" ht="15.9" customHeight="1">
      <c r="A15" s="325" t="s">
        <v>376</v>
      </c>
      <c r="B15" s="440">
        <v>19400</v>
      </c>
      <c r="C15" s="441">
        <v>3800</v>
      </c>
      <c r="D15" s="442">
        <f t="shared" si="0"/>
        <v>23200</v>
      </c>
      <c r="E15" s="440">
        <v>1240.9473376437511</v>
      </c>
      <c r="F15" s="441">
        <v>977.95044148012664</v>
      </c>
      <c r="G15" s="442">
        <v>1105.2064111477775</v>
      </c>
      <c r="H15" s="440">
        <v>1300</v>
      </c>
      <c r="I15" s="441">
        <v>1300</v>
      </c>
      <c r="J15" s="442">
        <f t="shared" si="1"/>
        <v>2600</v>
      </c>
      <c r="K15" s="444" t="s">
        <v>377</v>
      </c>
      <c r="L15" s="555"/>
      <c r="M15" s="555"/>
      <c r="N15" s="464"/>
      <c r="O15" s="555"/>
      <c r="P15" s="555"/>
    </row>
    <row r="16" spans="1:16" ht="15.9" customHeight="1">
      <c r="A16" s="325" t="s">
        <v>50</v>
      </c>
      <c r="B16" s="440">
        <v>18100</v>
      </c>
      <c r="C16" s="441">
        <v>5100</v>
      </c>
      <c r="D16" s="442">
        <f t="shared" si="0"/>
        <v>23200</v>
      </c>
      <c r="E16" s="440">
        <v>1201.9938804243191</v>
      </c>
      <c r="F16" s="441">
        <v>998.67692751687946</v>
      </c>
      <c r="G16" s="442">
        <v>1140.6325223279462</v>
      </c>
      <c r="H16" s="440">
        <v>2000</v>
      </c>
      <c r="I16" s="441">
        <v>900</v>
      </c>
      <c r="J16" s="442">
        <f t="shared" si="1"/>
        <v>2900</v>
      </c>
      <c r="K16" s="12" t="s">
        <v>86</v>
      </c>
      <c r="L16" s="555"/>
      <c r="M16" s="555"/>
      <c r="N16" s="1"/>
      <c r="O16" s="555"/>
      <c r="P16" s="555"/>
    </row>
    <row r="17" spans="1:16" ht="15.9" customHeight="1">
      <c r="A17" s="325" t="s">
        <v>23</v>
      </c>
      <c r="B17" s="440">
        <v>50800</v>
      </c>
      <c r="C17" s="441">
        <v>11600</v>
      </c>
      <c r="D17" s="442">
        <f t="shared" si="0"/>
        <v>62400</v>
      </c>
      <c r="E17" s="440">
        <v>1162.8542144427497</v>
      </c>
      <c r="F17" s="441">
        <v>909.5509582942617</v>
      </c>
      <c r="G17" s="442">
        <v>1028.8360994953262</v>
      </c>
      <c r="H17" s="440">
        <v>4700</v>
      </c>
      <c r="I17" s="441">
        <v>5300</v>
      </c>
      <c r="J17" s="442">
        <f t="shared" si="1"/>
        <v>10000</v>
      </c>
      <c r="K17" s="12" t="s">
        <v>34</v>
      </c>
      <c r="L17" s="555"/>
      <c r="M17" s="555"/>
      <c r="O17" s="555"/>
      <c r="P17" s="555"/>
    </row>
    <row r="18" spans="1:16" ht="15.9" customHeight="1">
      <c r="A18" s="149" t="s">
        <v>51</v>
      </c>
      <c r="B18" s="409">
        <v>187800</v>
      </c>
      <c r="C18" s="410">
        <v>43400</v>
      </c>
      <c r="D18" s="410">
        <f t="shared" si="0"/>
        <v>231200</v>
      </c>
      <c r="E18" s="409">
        <v>1184.8991298549527</v>
      </c>
      <c r="F18" s="410">
        <v>950.2849281196394</v>
      </c>
      <c r="G18" s="410">
        <v>1079.1153368705163</v>
      </c>
      <c r="H18" s="409">
        <v>20600</v>
      </c>
      <c r="I18" s="410">
        <v>16900</v>
      </c>
      <c r="J18" s="410">
        <f t="shared" si="1"/>
        <v>37500</v>
      </c>
      <c r="K18" s="445" t="s">
        <v>4</v>
      </c>
      <c r="L18" s="555"/>
      <c r="M18" s="555"/>
      <c r="O18" s="555"/>
      <c r="P18" s="555"/>
    </row>
    <row r="19" spans="1:16" ht="15.9" customHeight="1">
      <c r="A19" s="149" t="s">
        <v>24</v>
      </c>
      <c r="B19" s="409">
        <v>102600</v>
      </c>
      <c r="C19" s="410">
        <v>17400</v>
      </c>
      <c r="D19" s="410">
        <f t="shared" si="0"/>
        <v>120000</v>
      </c>
      <c r="E19" s="409">
        <v>745</v>
      </c>
      <c r="F19" s="410">
        <v>618</v>
      </c>
      <c r="G19" s="410">
        <v>731</v>
      </c>
      <c r="H19" s="409">
        <v>79500</v>
      </c>
      <c r="I19" s="410">
        <v>9300</v>
      </c>
      <c r="J19" s="410">
        <f t="shared" si="1"/>
        <v>88800</v>
      </c>
      <c r="K19" s="443" t="s">
        <v>35</v>
      </c>
      <c r="L19" s="555"/>
      <c r="M19" s="555"/>
      <c r="O19" s="555"/>
      <c r="P19" s="555"/>
    </row>
    <row r="20" spans="1:16" ht="15.9" customHeight="1">
      <c r="A20" s="412" t="s">
        <v>195</v>
      </c>
      <c r="B20" s="409">
        <f>SUM(B18:B19)</f>
        <v>290400</v>
      </c>
      <c r="C20" s="410">
        <f>SUM(C18:C19)</f>
        <v>60800</v>
      </c>
      <c r="D20" s="410">
        <f t="shared" si="0"/>
        <v>351200</v>
      </c>
      <c r="E20" s="409">
        <v>835</v>
      </c>
      <c r="F20" s="410">
        <v>832</v>
      </c>
      <c r="G20" s="410">
        <v>835</v>
      </c>
      <c r="H20" s="409">
        <v>100000</v>
      </c>
      <c r="I20" s="410">
        <v>26200</v>
      </c>
      <c r="J20" s="410">
        <f t="shared" si="1"/>
        <v>126200</v>
      </c>
      <c r="K20" s="445" t="s">
        <v>197</v>
      </c>
      <c r="L20" s="555"/>
      <c r="M20" s="555"/>
      <c r="O20" s="555"/>
      <c r="P20" s="555"/>
    </row>
    <row r="22" spans="1:16">
      <c r="F22" s="134"/>
      <c r="I22" s="134"/>
      <c r="J22" s="550"/>
    </row>
    <row r="23" spans="1:16">
      <c r="F23" s="134"/>
      <c r="I23" s="134"/>
    </row>
    <row r="24" spans="1:16">
      <c r="F24" s="134"/>
      <c r="I24" s="134"/>
    </row>
  </sheetData>
  <mergeCells count="10">
    <mergeCell ref="A1:K1"/>
    <mergeCell ref="A2:K2"/>
    <mergeCell ref="A4:A7"/>
    <mergeCell ref="B4:D4"/>
    <mergeCell ref="E4:G4"/>
    <mergeCell ref="H4:J4"/>
    <mergeCell ref="K4:K7"/>
    <mergeCell ref="B5:D5"/>
    <mergeCell ref="E5:G5"/>
    <mergeCell ref="H5:J5"/>
  </mergeCells>
  <printOptions horizontalCentered="1"/>
  <pageMargins left="0.59055118110236227" right="0.59055118110236227" top="0.78740157480314965" bottom="0.59055118110236227" header="0.39370078740157483" footer="0.39370078740157483"/>
  <pageSetup paperSize="9" firstPageNumber="90" orientation="landscape" useFirstPageNumber="1" r:id="rId1"/>
  <headerFooter>
    <oddHeader>&amp;L&amp;8 PCBS :Labour Force Survey, 2017&amp;R&amp;1&amp;K00+000م&amp;K01+000 &amp;8PCBS: مسح القوى العاملة الفلسطينية، 2017</oddHeader>
    <oddFooter>&amp;C&amp;P</oddFooter>
  </headerFooter>
</worksheet>
</file>

<file path=xl/worksheets/sheet9.xml><?xml version="1.0" encoding="utf-8"?>
<worksheet xmlns="http://schemas.openxmlformats.org/spreadsheetml/2006/main" xmlns:r="http://schemas.openxmlformats.org/officeDocument/2006/relationships">
  <sheetPr codeName="Sheet11"/>
  <dimension ref="A1:G29"/>
  <sheetViews>
    <sheetView rightToLeft="1" topLeftCell="B1" workbookViewId="0">
      <selection activeCell="D26" sqref="D26"/>
    </sheetView>
  </sheetViews>
  <sheetFormatPr defaultColWidth="9" defaultRowHeight="13.8"/>
  <cols>
    <col min="1" max="1" width="20.59765625" style="129" customWidth="1"/>
    <col min="2" max="2" width="8.59765625" style="129" customWidth="1"/>
    <col min="3" max="3" width="8.19921875" style="129" customWidth="1"/>
    <col min="4" max="4" width="9.09765625" style="129" customWidth="1"/>
    <col min="5" max="5" width="31.09765625" style="129" customWidth="1"/>
    <col min="6" max="16384" width="9" style="129"/>
  </cols>
  <sheetData>
    <row r="1" spans="1:5" ht="18.75" customHeight="1">
      <c r="A1" s="556" t="s">
        <v>345</v>
      </c>
      <c r="B1" s="564"/>
      <c r="C1" s="564"/>
      <c r="D1" s="564"/>
      <c r="E1" s="564"/>
    </row>
    <row r="2" spans="1:5" ht="38.25" customHeight="1">
      <c r="A2" s="557" t="s">
        <v>346</v>
      </c>
      <c r="B2" s="557"/>
      <c r="C2" s="557"/>
      <c r="D2" s="557"/>
      <c r="E2" s="557"/>
    </row>
    <row r="3" spans="1:5" ht="6" customHeight="1">
      <c r="A3" s="162"/>
      <c r="B3" s="162"/>
      <c r="C3" s="162"/>
      <c r="D3" s="162"/>
      <c r="E3" s="162"/>
    </row>
    <row r="4" spans="1:5" ht="15.9" customHeight="1">
      <c r="A4" s="580" t="s">
        <v>262</v>
      </c>
      <c r="B4" s="370" t="s">
        <v>313</v>
      </c>
      <c r="C4" s="276"/>
      <c r="D4" s="277" t="s">
        <v>2</v>
      </c>
      <c r="E4" s="570" t="s">
        <v>261</v>
      </c>
    </row>
    <row r="5" spans="1:5" ht="15.9" customHeight="1">
      <c r="A5" s="590"/>
      <c r="B5" s="262" t="s">
        <v>260</v>
      </c>
      <c r="C5" s="413" t="s">
        <v>24</v>
      </c>
      <c r="D5" s="363" t="s">
        <v>195</v>
      </c>
      <c r="E5" s="562"/>
    </row>
    <row r="6" spans="1:5" ht="15.9" customHeight="1">
      <c r="A6" s="581"/>
      <c r="B6" s="87" t="s">
        <v>30</v>
      </c>
      <c r="C6" s="87" t="s">
        <v>35</v>
      </c>
      <c r="D6" s="361" t="s">
        <v>197</v>
      </c>
      <c r="E6" s="563"/>
    </row>
    <row r="7" spans="1:5" ht="16.2" customHeight="1">
      <c r="A7" s="357" t="s">
        <v>55</v>
      </c>
      <c r="B7" s="446">
        <v>2345.1015901045621</v>
      </c>
      <c r="C7" s="447">
        <v>812.84879680644815</v>
      </c>
      <c r="D7" s="448">
        <v>1945.2703945851802</v>
      </c>
      <c r="E7" s="366" t="s">
        <v>56</v>
      </c>
    </row>
    <row r="8" spans="1:5" ht="16.2" customHeight="1">
      <c r="A8" s="357" t="s">
        <v>57</v>
      </c>
      <c r="B8" s="449">
        <v>2610.9582314504432</v>
      </c>
      <c r="C8" s="450">
        <v>905.75659363299815</v>
      </c>
      <c r="D8" s="451">
        <v>2272.8545684310566</v>
      </c>
      <c r="E8" s="366" t="s">
        <v>58</v>
      </c>
    </row>
    <row r="9" spans="1:5" ht="16.2" customHeight="1">
      <c r="A9" s="357" t="s">
        <v>59</v>
      </c>
      <c r="B9" s="449">
        <v>3757.4114981446833</v>
      </c>
      <c r="C9" s="450">
        <v>984</v>
      </c>
      <c r="D9" s="451">
        <v>3292.1674307745225</v>
      </c>
      <c r="E9" s="366" t="s">
        <v>60</v>
      </c>
    </row>
    <row r="10" spans="1:5" ht="16.2" customHeight="1">
      <c r="A10" s="357" t="s">
        <v>61</v>
      </c>
      <c r="B10" s="449">
        <v>2725.8304170655174</v>
      </c>
      <c r="C10" s="450">
        <v>831.69960221103304</v>
      </c>
      <c r="D10" s="451">
        <v>1928</v>
      </c>
      <c r="E10" s="366" t="s">
        <v>62</v>
      </c>
    </row>
    <row r="11" spans="1:5" ht="16.2" customHeight="1">
      <c r="A11" s="357" t="s">
        <v>63</v>
      </c>
      <c r="B11" s="449">
        <v>2415.3737352784938</v>
      </c>
      <c r="C11" s="450">
        <v>632</v>
      </c>
      <c r="D11" s="451">
        <v>1726.7428633062548</v>
      </c>
      <c r="E11" s="366" t="s">
        <v>64</v>
      </c>
    </row>
    <row r="12" spans="1:5" ht="16.2" customHeight="1">
      <c r="A12" s="357" t="s">
        <v>65</v>
      </c>
      <c r="B12" s="449">
        <v>2741.7957018601269</v>
      </c>
      <c r="C12" s="450">
        <v>583.94760709004981</v>
      </c>
      <c r="D12" s="451">
        <v>1714.2515194894174</v>
      </c>
      <c r="E12" s="366" t="s">
        <v>66</v>
      </c>
    </row>
    <row r="13" spans="1:5" ht="16.2" customHeight="1">
      <c r="A13" s="376" t="s">
        <v>3</v>
      </c>
      <c r="B13" s="452">
        <v>2801.1307825335953</v>
      </c>
      <c r="C13" s="453">
        <v>760</v>
      </c>
      <c r="D13" s="454">
        <v>2084.9955988825036</v>
      </c>
      <c r="E13" s="239" t="s">
        <v>4</v>
      </c>
    </row>
    <row r="14" spans="1:5" ht="12" customHeight="1">
      <c r="A14" s="160"/>
      <c r="B14" s="161"/>
      <c r="C14" s="161"/>
      <c r="D14" s="161"/>
      <c r="E14" s="159"/>
    </row>
    <row r="15" spans="1:5" ht="12" customHeight="1">
      <c r="A15" s="156"/>
      <c r="B15" s="157"/>
      <c r="C15" s="157"/>
      <c r="D15" s="157"/>
      <c r="E15" s="158"/>
    </row>
    <row r="16" spans="1:5" ht="18.600000000000001" customHeight="1">
      <c r="A16" s="556" t="s">
        <v>347</v>
      </c>
      <c r="B16" s="564"/>
      <c r="C16" s="564"/>
      <c r="D16" s="564"/>
      <c r="E16" s="564"/>
    </row>
    <row r="17" spans="1:7" ht="33" customHeight="1">
      <c r="A17" s="557" t="s">
        <v>348</v>
      </c>
      <c r="B17" s="557"/>
      <c r="C17" s="557"/>
      <c r="D17" s="557"/>
      <c r="E17" s="557"/>
    </row>
    <row r="18" spans="1:7" ht="10.5" customHeight="1">
      <c r="A18" s="162"/>
      <c r="B18" s="162"/>
      <c r="C18" s="162"/>
      <c r="D18" s="162"/>
      <c r="E18" s="162"/>
    </row>
    <row r="19" spans="1:7" ht="16.2" customHeight="1">
      <c r="A19" s="580" t="s">
        <v>262</v>
      </c>
      <c r="B19" s="370" t="s">
        <v>67</v>
      </c>
      <c r="C19" s="371"/>
      <c r="D19" s="352" t="s">
        <v>312</v>
      </c>
      <c r="E19" s="570" t="s">
        <v>261</v>
      </c>
    </row>
    <row r="20" spans="1:7" ht="16.2" customHeight="1">
      <c r="A20" s="590"/>
      <c r="B20" s="262" t="s">
        <v>263</v>
      </c>
      <c r="C20" s="413" t="s">
        <v>8</v>
      </c>
      <c r="D20" s="333" t="s">
        <v>6</v>
      </c>
      <c r="E20" s="562"/>
    </row>
    <row r="21" spans="1:7" ht="16.2" customHeight="1">
      <c r="A21" s="581"/>
      <c r="B21" s="87" t="s">
        <v>14</v>
      </c>
      <c r="C21" s="87" t="s">
        <v>15</v>
      </c>
      <c r="D21" s="369" t="s">
        <v>9</v>
      </c>
      <c r="E21" s="562"/>
    </row>
    <row r="22" spans="1:7" ht="16.2" customHeight="1">
      <c r="A22" s="357" t="s">
        <v>55</v>
      </c>
      <c r="B22" s="446">
        <v>2034.6535690520802</v>
      </c>
      <c r="C22" s="447">
        <v>920</v>
      </c>
      <c r="D22" s="448">
        <v>1945.2703945851802</v>
      </c>
      <c r="E22" s="367" t="s">
        <v>56</v>
      </c>
    </row>
    <row r="23" spans="1:7" ht="16.2" customHeight="1">
      <c r="A23" s="357" t="s">
        <v>57</v>
      </c>
      <c r="B23" s="449">
        <v>2679.6346030497411</v>
      </c>
      <c r="C23" s="450">
        <v>521.92601874117474</v>
      </c>
      <c r="D23" s="451">
        <v>2272.8545684310566</v>
      </c>
      <c r="E23" s="366" t="s">
        <v>58</v>
      </c>
      <c r="G23" s="450"/>
    </row>
    <row r="24" spans="1:7" ht="16.2" customHeight="1">
      <c r="A24" s="357" t="s">
        <v>59</v>
      </c>
      <c r="B24" s="449">
        <v>3277.9415694601566</v>
      </c>
      <c r="C24" s="450" t="s">
        <v>285</v>
      </c>
      <c r="D24" s="451">
        <v>3292.1674307745225</v>
      </c>
      <c r="E24" s="366" t="s">
        <v>60</v>
      </c>
    </row>
    <row r="25" spans="1:7" ht="16.2" customHeight="1">
      <c r="A25" s="357" t="s">
        <v>61</v>
      </c>
      <c r="B25" s="449">
        <v>1995.8559300504371</v>
      </c>
      <c r="C25" s="450">
        <v>1024.017512960902</v>
      </c>
      <c r="D25" s="451">
        <v>1928</v>
      </c>
      <c r="E25" s="366" t="s">
        <v>62</v>
      </c>
    </row>
    <row r="26" spans="1:7" ht="16.2" customHeight="1">
      <c r="A26" s="357" t="s">
        <v>63</v>
      </c>
      <c r="B26" s="449">
        <v>1730.7557800595478</v>
      </c>
      <c r="C26" s="450" t="s">
        <v>285</v>
      </c>
      <c r="D26" s="451">
        <v>1726.7428633062548</v>
      </c>
      <c r="E26" s="366" t="s">
        <v>64</v>
      </c>
    </row>
    <row r="27" spans="1:7" ht="16.2" customHeight="1">
      <c r="A27" s="357" t="s">
        <v>65</v>
      </c>
      <c r="B27" s="449">
        <v>2060.9691988448621</v>
      </c>
      <c r="C27" s="450">
        <v>896.12262419888043</v>
      </c>
      <c r="D27" s="451">
        <v>1714.2515194894174</v>
      </c>
      <c r="E27" s="366" t="s">
        <v>66</v>
      </c>
    </row>
    <row r="28" spans="1:7" ht="16.2" customHeight="1">
      <c r="A28" s="376" t="s">
        <v>3</v>
      </c>
      <c r="B28" s="452">
        <v>2227.9133668191948</v>
      </c>
      <c r="C28" s="453">
        <v>873.05352688055189</v>
      </c>
      <c r="D28" s="454">
        <v>2084.9955988825036</v>
      </c>
      <c r="E28" s="239" t="s">
        <v>4</v>
      </c>
    </row>
    <row r="29" spans="1:7">
      <c r="A29" s="615"/>
      <c r="B29" s="616"/>
      <c r="C29" s="616"/>
      <c r="D29" s="617"/>
      <c r="E29" s="618"/>
    </row>
  </sheetData>
  <mergeCells count="10">
    <mergeCell ref="A19:A21"/>
    <mergeCell ref="E19:E21"/>
    <mergeCell ref="A29:C29"/>
    <mergeCell ref="D29:E29"/>
    <mergeCell ref="A1:E1"/>
    <mergeCell ref="A2:E2"/>
    <mergeCell ref="A4:A6"/>
    <mergeCell ref="E4:E6"/>
    <mergeCell ref="A16:E16"/>
    <mergeCell ref="A17:E17"/>
  </mergeCells>
  <printOptions horizontalCentered="1"/>
  <pageMargins left="0.59055118110236227" right="0.59055118110236227" top="0.78740157480314965" bottom="0.59055118110236227" header="0.39370078740157483" footer="0.39370078740157483"/>
  <pageSetup paperSize="9" firstPageNumber="91" orientation="portrait" useFirstPageNumber="1" r:id="rId1"/>
  <headerFooter>
    <oddHeader>&amp;L &amp;8PCBS :Labour Force Survey, 2017&amp;R&amp;8&amp;K00+000م&amp;K01+000 PCBS: مسح القوى العاملة الفلسطينية، 2017</oddHeader>
    <oddFooter>&amp;C&amp;P</oddFooter>
  </headerFooter>
</worksheet>
</file>

<file path=xl/worksheets/sheet10.xml><?xml version="1.0" encoding="utf-8"?>
<worksheet xmlns="http://schemas.openxmlformats.org/spreadsheetml/2006/main" xmlns:r="http://schemas.openxmlformats.org/officeDocument/2006/relationships">
  <sheetPr codeName="Sheet12"/>
  <dimension ref="A1:O38"/>
  <sheetViews>
    <sheetView rightToLeft="1" zoomScaleNormal="100" workbookViewId="0">
      <selection activeCell="G21" sqref="G21"/>
    </sheetView>
  </sheetViews>
  <sheetFormatPr defaultColWidth="9" defaultRowHeight="13.8"/>
  <cols>
    <col min="1" max="1" width="15.3984375" style="129" customWidth="1"/>
    <col min="2" max="2" width="9.19921875" style="129" customWidth="1"/>
    <col min="3" max="3" width="9.3984375" style="129" customWidth="1"/>
    <col min="4" max="4" width="10" style="129" customWidth="1"/>
    <col min="5" max="5" width="8.69921875" style="129" customWidth="1"/>
    <col min="6" max="7" width="7.59765625" style="129" customWidth="1"/>
    <col min="8" max="8" width="6.59765625" style="129" customWidth="1"/>
    <col min="9" max="9" width="6.8984375" style="129" customWidth="1"/>
    <col min="10" max="10" width="9.19921875" style="129" customWidth="1"/>
    <col min="11" max="11" width="32.3984375" style="129" customWidth="1"/>
    <col min="12" max="16384" width="9" style="129"/>
  </cols>
  <sheetData>
    <row r="1" spans="1:15" ht="18.75" customHeight="1">
      <c r="A1" s="556" t="s">
        <v>349</v>
      </c>
      <c r="B1" s="556"/>
      <c r="C1" s="556"/>
      <c r="D1" s="556"/>
      <c r="E1" s="556"/>
      <c r="F1" s="556"/>
      <c r="G1" s="556"/>
      <c r="H1" s="556"/>
      <c r="I1" s="556"/>
      <c r="J1" s="556"/>
      <c r="K1" s="556"/>
    </row>
    <row r="2" spans="1:15" ht="32.25" customHeight="1">
      <c r="A2" s="557" t="s">
        <v>350</v>
      </c>
      <c r="B2" s="557"/>
      <c r="C2" s="557"/>
      <c r="D2" s="557"/>
      <c r="E2" s="557"/>
      <c r="F2" s="557"/>
      <c r="G2" s="557"/>
      <c r="H2" s="557"/>
      <c r="I2" s="557"/>
      <c r="J2" s="557"/>
      <c r="K2" s="557"/>
    </row>
    <row r="3" spans="1:15" s="155" customFormat="1" ht="6" customHeight="1">
      <c r="A3" s="154"/>
      <c r="B3" s="154"/>
      <c r="C3" s="154"/>
      <c r="D3" s="154"/>
      <c r="E3" s="154"/>
      <c r="F3" s="154"/>
      <c r="G3" s="154"/>
      <c r="H3" s="154"/>
      <c r="I3" s="154"/>
      <c r="J3" s="154"/>
      <c r="K3" s="154"/>
      <c r="L3" s="154"/>
      <c r="M3" s="154"/>
      <c r="N3" s="154"/>
      <c r="O3" s="154"/>
    </row>
    <row r="4" spans="1:15" ht="15.9" customHeight="1">
      <c r="A4" s="619" t="s">
        <v>117</v>
      </c>
      <c r="B4" s="565" t="s">
        <v>308</v>
      </c>
      <c r="C4" s="568"/>
      <c r="D4" s="569"/>
      <c r="E4" s="565" t="s">
        <v>115</v>
      </c>
      <c r="F4" s="568"/>
      <c r="G4" s="569"/>
      <c r="H4" s="565" t="s">
        <v>113</v>
      </c>
      <c r="I4" s="568"/>
      <c r="J4" s="569"/>
      <c r="K4" s="621" t="s">
        <v>118</v>
      </c>
      <c r="L4" s="29"/>
      <c r="M4" s="29"/>
      <c r="N4" s="29"/>
      <c r="O4" s="29"/>
    </row>
    <row r="5" spans="1:15" ht="16.2" customHeight="1">
      <c r="A5" s="620"/>
      <c r="B5" s="623" t="s">
        <v>303</v>
      </c>
      <c r="C5" s="624"/>
      <c r="D5" s="625"/>
      <c r="E5" s="626" t="s">
        <v>116</v>
      </c>
      <c r="F5" s="627"/>
      <c r="G5" s="628"/>
      <c r="H5" s="626" t="s">
        <v>114</v>
      </c>
      <c r="I5" s="627"/>
      <c r="J5" s="628"/>
      <c r="K5" s="622"/>
      <c r="L5" s="29"/>
      <c r="M5" s="29"/>
      <c r="N5" s="29"/>
      <c r="O5" s="29"/>
    </row>
    <row r="6" spans="1:15" ht="15.9" customHeight="1">
      <c r="A6" s="620"/>
      <c r="B6" s="415" t="s">
        <v>7</v>
      </c>
      <c r="C6" s="262" t="s">
        <v>8</v>
      </c>
      <c r="D6" s="333" t="s">
        <v>6</v>
      </c>
      <c r="E6" s="413" t="s">
        <v>17</v>
      </c>
      <c r="F6" s="262" t="s">
        <v>24</v>
      </c>
      <c r="G6" s="363" t="s">
        <v>195</v>
      </c>
      <c r="H6" s="413" t="s">
        <v>7</v>
      </c>
      <c r="I6" s="262" t="s">
        <v>8</v>
      </c>
      <c r="J6" s="333" t="s">
        <v>6</v>
      </c>
      <c r="K6" s="622"/>
      <c r="L6" s="29"/>
      <c r="M6" s="29"/>
      <c r="N6" s="29"/>
      <c r="O6" s="29"/>
    </row>
    <row r="7" spans="1:15" ht="15.9" customHeight="1">
      <c r="A7" s="620"/>
      <c r="B7" s="416" t="s">
        <v>14</v>
      </c>
      <c r="C7" s="89" t="s">
        <v>15</v>
      </c>
      <c r="D7" s="369" t="s">
        <v>9</v>
      </c>
      <c r="E7" s="86" t="s">
        <v>30</v>
      </c>
      <c r="F7" s="87" t="s">
        <v>35</v>
      </c>
      <c r="G7" s="361" t="s">
        <v>197</v>
      </c>
      <c r="H7" s="88" t="s">
        <v>14</v>
      </c>
      <c r="I7" s="89" t="s">
        <v>15</v>
      </c>
      <c r="J7" s="369" t="s">
        <v>9</v>
      </c>
      <c r="K7" s="622"/>
      <c r="L7" s="29"/>
      <c r="M7" s="29"/>
      <c r="N7" s="29"/>
      <c r="O7" s="29"/>
    </row>
    <row r="8" spans="1:15" ht="16.2" customHeight="1">
      <c r="A8" s="417" t="s">
        <v>119</v>
      </c>
      <c r="B8" s="336">
        <v>85.8</v>
      </c>
      <c r="C8" s="337">
        <v>70.900000000000006</v>
      </c>
      <c r="D8" s="344">
        <v>74.5</v>
      </c>
      <c r="E8" s="336">
        <v>36.4</v>
      </c>
      <c r="F8" s="337">
        <v>59.4</v>
      </c>
      <c r="G8" s="344">
        <v>47.7</v>
      </c>
      <c r="H8" s="336">
        <v>20.100000000000001</v>
      </c>
      <c r="I8" s="337">
        <v>58.6</v>
      </c>
      <c r="J8" s="344">
        <v>47.7</v>
      </c>
      <c r="K8" s="418" t="s">
        <v>133</v>
      </c>
      <c r="L8" s="29"/>
      <c r="M8" s="29"/>
      <c r="N8" s="29"/>
      <c r="O8" s="29"/>
    </row>
    <row r="9" spans="1:15" ht="16.2" customHeight="1">
      <c r="A9" s="325" t="s">
        <v>120</v>
      </c>
      <c r="B9" s="319">
        <v>76.8</v>
      </c>
      <c r="C9" s="170">
        <v>64.7</v>
      </c>
      <c r="D9" s="345">
        <v>69.5</v>
      </c>
      <c r="E9" s="319">
        <v>19.7</v>
      </c>
      <c r="F9" s="170">
        <v>52.9</v>
      </c>
      <c r="G9" s="345">
        <v>36.6</v>
      </c>
      <c r="H9" s="319">
        <v>14.1</v>
      </c>
      <c r="I9" s="170">
        <v>53.8</v>
      </c>
      <c r="J9" s="345">
        <v>36.6</v>
      </c>
      <c r="K9" s="419" t="s">
        <v>134</v>
      </c>
      <c r="L9" s="29"/>
      <c r="M9" s="29"/>
      <c r="N9" s="29"/>
      <c r="O9" s="29"/>
    </row>
    <row r="10" spans="1:15" ht="16.2" customHeight="1">
      <c r="A10" s="325" t="s">
        <v>121</v>
      </c>
      <c r="B10" s="319">
        <v>89.7</v>
      </c>
      <c r="C10" s="170">
        <v>65.8</v>
      </c>
      <c r="D10" s="345">
        <v>76.5</v>
      </c>
      <c r="E10" s="319">
        <v>32</v>
      </c>
      <c r="F10" s="170">
        <v>42.4</v>
      </c>
      <c r="G10" s="345">
        <v>36.700000000000003</v>
      </c>
      <c r="H10" s="319">
        <v>19.100000000000001</v>
      </c>
      <c r="I10" s="170">
        <v>56.3</v>
      </c>
      <c r="J10" s="345">
        <v>36.700000000000003</v>
      </c>
      <c r="K10" s="419" t="s">
        <v>135</v>
      </c>
      <c r="L10" s="29"/>
      <c r="M10" s="29"/>
      <c r="N10" s="29"/>
      <c r="O10" s="29"/>
    </row>
    <row r="11" spans="1:15" ht="16.2" customHeight="1">
      <c r="A11" s="325" t="s">
        <v>122</v>
      </c>
      <c r="B11" s="319">
        <v>96.6</v>
      </c>
      <c r="C11" s="170">
        <v>74.7</v>
      </c>
      <c r="D11" s="345">
        <v>87.4</v>
      </c>
      <c r="E11" s="319">
        <v>24.3</v>
      </c>
      <c r="F11" s="170">
        <v>53.9</v>
      </c>
      <c r="G11" s="345">
        <v>45.8</v>
      </c>
      <c r="H11" s="319">
        <v>31.3</v>
      </c>
      <c r="I11" s="170">
        <v>71.7</v>
      </c>
      <c r="J11" s="345">
        <v>45.8</v>
      </c>
      <c r="K11" s="419" t="s">
        <v>136</v>
      </c>
      <c r="L11" s="29"/>
      <c r="M11" s="29"/>
      <c r="N11" s="29"/>
      <c r="O11" s="29"/>
    </row>
    <row r="12" spans="1:15" ht="16.2" customHeight="1">
      <c r="A12" s="325" t="s">
        <v>123</v>
      </c>
      <c r="B12" s="319">
        <v>94.1</v>
      </c>
      <c r="C12" s="170">
        <v>62.3</v>
      </c>
      <c r="D12" s="345">
        <v>80.099999999999994</v>
      </c>
      <c r="E12" s="319">
        <v>22.7</v>
      </c>
      <c r="F12" s="170">
        <v>53</v>
      </c>
      <c r="G12" s="345">
        <v>34.9</v>
      </c>
      <c r="H12" s="319">
        <v>22.2</v>
      </c>
      <c r="I12" s="170">
        <v>59.3</v>
      </c>
      <c r="J12" s="345">
        <v>34.9</v>
      </c>
      <c r="K12" s="419" t="s">
        <v>137</v>
      </c>
      <c r="L12" s="29"/>
      <c r="M12" s="29"/>
      <c r="N12" s="29"/>
      <c r="O12" s="29"/>
    </row>
    <row r="13" spans="1:15" ht="16.2" customHeight="1">
      <c r="A13" s="325" t="s">
        <v>124</v>
      </c>
      <c r="B13" s="319">
        <v>77.400000000000006</v>
      </c>
      <c r="C13" s="170">
        <v>44.4</v>
      </c>
      <c r="D13" s="345">
        <v>67.599999999999994</v>
      </c>
      <c r="E13" s="319">
        <v>7.9</v>
      </c>
      <c r="F13" s="170">
        <v>25.7</v>
      </c>
      <c r="G13" s="345">
        <v>15.5</v>
      </c>
      <c r="H13" s="319">
        <v>12.5</v>
      </c>
      <c r="I13" s="170">
        <v>28</v>
      </c>
      <c r="J13" s="345">
        <v>15.5</v>
      </c>
      <c r="K13" s="419" t="s">
        <v>138</v>
      </c>
      <c r="L13" s="29"/>
      <c r="M13" s="29"/>
      <c r="N13" s="29"/>
      <c r="O13" s="29"/>
    </row>
    <row r="14" spans="1:15" ht="16.2" customHeight="1">
      <c r="A14" s="325" t="s">
        <v>125</v>
      </c>
      <c r="B14" s="406">
        <v>81.8</v>
      </c>
      <c r="C14" s="59">
        <v>74.400000000000006</v>
      </c>
      <c r="D14" s="137">
        <v>77.099999999999994</v>
      </c>
      <c r="E14" s="406">
        <v>35.4</v>
      </c>
      <c r="F14" s="59">
        <v>42.6</v>
      </c>
      <c r="G14" s="137">
        <v>38.700000000000003</v>
      </c>
      <c r="H14" s="406">
        <v>14.4</v>
      </c>
      <c r="I14" s="59">
        <v>54</v>
      </c>
      <c r="J14" s="137">
        <v>38.700000000000003</v>
      </c>
      <c r="K14" s="419" t="s">
        <v>139</v>
      </c>
      <c r="L14" s="29"/>
      <c r="M14" s="29"/>
      <c r="N14" s="29"/>
      <c r="O14" s="29"/>
    </row>
    <row r="15" spans="1:15" ht="16.2" customHeight="1">
      <c r="A15" s="325" t="s">
        <v>126</v>
      </c>
      <c r="B15" s="319">
        <v>92.8</v>
      </c>
      <c r="C15" s="170">
        <v>77.7</v>
      </c>
      <c r="D15" s="345">
        <v>83.9</v>
      </c>
      <c r="E15" s="319">
        <v>15.3</v>
      </c>
      <c r="F15" s="170">
        <v>41.7</v>
      </c>
      <c r="G15" s="345">
        <v>32.4</v>
      </c>
      <c r="H15" s="319">
        <v>24.5</v>
      </c>
      <c r="I15" s="170">
        <v>39.200000000000003</v>
      </c>
      <c r="J15" s="345">
        <v>32.4</v>
      </c>
      <c r="K15" s="419" t="s">
        <v>140</v>
      </c>
      <c r="L15" s="29"/>
      <c r="M15" s="29"/>
      <c r="N15" s="29"/>
      <c r="O15" s="29"/>
    </row>
    <row r="16" spans="1:15" ht="16.2" customHeight="1">
      <c r="A16" s="325" t="s">
        <v>127</v>
      </c>
      <c r="B16" s="319">
        <v>98.5</v>
      </c>
      <c r="C16" s="170">
        <v>62.8</v>
      </c>
      <c r="D16" s="345">
        <v>81.5</v>
      </c>
      <c r="E16" s="319">
        <v>31.3</v>
      </c>
      <c r="F16" s="170">
        <v>47</v>
      </c>
      <c r="G16" s="345">
        <v>36.200000000000003</v>
      </c>
      <c r="H16" s="319">
        <v>20.3</v>
      </c>
      <c r="I16" s="170">
        <v>63.6</v>
      </c>
      <c r="J16" s="345">
        <v>36.200000000000003</v>
      </c>
      <c r="K16" s="419" t="s">
        <v>141</v>
      </c>
      <c r="L16" s="29"/>
      <c r="M16" s="29"/>
      <c r="N16" s="29"/>
      <c r="O16" s="29"/>
    </row>
    <row r="17" spans="1:15" ht="16.2" customHeight="1">
      <c r="A17" s="325" t="s">
        <v>128</v>
      </c>
      <c r="B17" s="319">
        <v>85.9</v>
      </c>
      <c r="C17" s="170">
        <v>78.099999999999994</v>
      </c>
      <c r="D17" s="345">
        <v>84.1</v>
      </c>
      <c r="E17" s="319">
        <v>20.399999999999999</v>
      </c>
      <c r="F17" s="170">
        <v>42.1</v>
      </c>
      <c r="G17" s="345">
        <v>28.2</v>
      </c>
      <c r="H17" s="319">
        <v>22.2</v>
      </c>
      <c r="I17" s="170">
        <v>49.2</v>
      </c>
      <c r="J17" s="345">
        <v>28.2</v>
      </c>
      <c r="K17" s="419" t="s">
        <v>142</v>
      </c>
      <c r="L17" s="29"/>
      <c r="M17" s="29"/>
      <c r="N17" s="29"/>
      <c r="O17" s="29"/>
    </row>
    <row r="18" spans="1:15" ht="16.2" customHeight="1">
      <c r="A18" s="325" t="s">
        <v>129</v>
      </c>
      <c r="B18" s="319">
        <v>84.5</v>
      </c>
      <c r="C18" s="170">
        <v>86.8</v>
      </c>
      <c r="D18" s="345">
        <v>85</v>
      </c>
      <c r="E18" s="319">
        <v>20.100000000000001</v>
      </c>
      <c r="F18" s="170">
        <v>40.799999999999997</v>
      </c>
      <c r="G18" s="345">
        <v>27.2</v>
      </c>
      <c r="H18" s="319">
        <v>21</v>
      </c>
      <c r="I18" s="170">
        <v>45.8</v>
      </c>
      <c r="J18" s="345">
        <v>27.2</v>
      </c>
      <c r="K18" s="419" t="s">
        <v>143</v>
      </c>
      <c r="L18" s="29"/>
      <c r="M18" s="29"/>
      <c r="N18" s="29"/>
      <c r="O18" s="29"/>
    </row>
    <row r="19" spans="1:15" ht="16.2" customHeight="1">
      <c r="A19" s="325" t="s">
        <v>130</v>
      </c>
      <c r="B19" s="319">
        <v>90.5</v>
      </c>
      <c r="C19" s="170">
        <v>72</v>
      </c>
      <c r="D19" s="345">
        <v>81.900000000000006</v>
      </c>
      <c r="E19" s="319">
        <v>19.5</v>
      </c>
      <c r="F19" s="170">
        <v>31.3</v>
      </c>
      <c r="G19" s="345">
        <v>25.1</v>
      </c>
      <c r="H19" s="319">
        <v>16.5</v>
      </c>
      <c r="I19" s="170">
        <v>37.6</v>
      </c>
      <c r="J19" s="345">
        <v>25.1</v>
      </c>
      <c r="K19" s="419" t="s">
        <v>144</v>
      </c>
      <c r="L19" s="29"/>
      <c r="M19" s="29"/>
      <c r="N19" s="29"/>
      <c r="O19" s="29"/>
    </row>
    <row r="20" spans="1:15" ht="16.2" customHeight="1">
      <c r="A20" s="325" t="s">
        <v>131</v>
      </c>
      <c r="B20" s="319">
        <v>95.7</v>
      </c>
      <c r="C20" s="170">
        <v>51.7</v>
      </c>
      <c r="D20" s="345">
        <v>76.599999999999994</v>
      </c>
      <c r="E20" s="319">
        <v>22.2</v>
      </c>
      <c r="F20" s="170">
        <v>35.799999999999997</v>
      </c>
      <c r="G20" s="345">
        <v>26.3</v>
      </c>
      <c r="H20" s="319">
        <v>20.2</v>
      </c>
      <c r="I20" s="170">
        <v>40.799999999999997</v>
      </c>
      <c r="J20" s="345">
        <v>26.3</v>
      </c>
      <c r="K20" s="419" t="s">
        <v>145</v>
      </c>
      <c r="L20" s="29"/>
      <c r="M20" s="29"/>
      <c r="N20" s="29"/>
      <c r="O20" s="29"/>
    </row>
    <row r="21" spans="1:15" ht="16.2" customHeight="1">
      <c r="A21" s="325" t="s">
        <v>132</v>
      </c>
      <c r="B21" s="319">
        <v>88.3</v>
      </c>
      <c r="C21" s="170">
        <v>59.8</v>
      </c>
      <c r="D21" s="345">
        <v>72.2</v>
      </c>
      <c r="E21" s="319">
        <v>20.7</v>
      </c>
      <c r="F21" s="170">
        <v>51.6</v>
      </c>
      <c r="G21" s="345">
        <v>36.4</v>
      </c>
      <c r="H21" s="319">
        <v>15.8</v>
      </c>
      <c r="I21" s="170">
        <v>59.9</v>
      </c>
      <c r="J21" s="345">
        <v>36.4</v>
      </c>
      <c r="K21" s="419" t="s">
        <v>146</v>
      </c>
      <c r="L21" s="29"/>
      <c r="M21" s="29"/>
      <c r="N21" s="29"/>
      <c r="O21" s="29"/>
    </row>
    <row r="22" spans="1:15" ht="16.2" customHeight="1">
      <c r="A22" s="420" t="s">
        <v>3</v>
      </c>
      <c r="B22" s="407">
        <v>88.7</v>
      </c>
      <c r="C22" s="240">
        <v>67.099999999999994</v>
      </c>
      <c r="D22" s="241">
        <v>77.400000000000006</v>
      </c>
      <c r="E22" s="407">
        <v>25.2</v>
      </c>
      <c r="F22" s="240">
        <v>48.2</v>
      </c>
      <c r="G22" s="241">
        <v>35.6</v>
      </c>
      <c r="H22" s="407">
        <v>19.7</v>
      </c>
      <c r="I22" s="240">
        <v>54.7</v>
      </c>
      <c r="J22" s="241">
        <v>35.6</v>
      </c>
      <c r="K22" s="421" t="s">
        <v>4</v>
      </c>
      <c r="L22" s="29"/>
      <c r="M22" s="29"/>
      <c r="N22" s="29"/>
      <c r="O22" s="29"/>
    </row>
    <row r="23" spans="1:15">
      <c r="A23" s="29"/>
      <c r="B23" s="29"/>
      <c r="C23" s="29"/>
      <c r="D23" s="29"/>
      <c r="E23" s="29"/>
      <c r="F23" s="29"/>
      <c r="G23" s="29"/>
      <c r="H23" s="29"/>
      <c r="I23" s="29"/>
      <c r="J23" s="90"/>
      <c r="K23" s="29"/>
      <c r="L23" s="29"/>
      <c r="M23" s="29"/>
      <c r="N23" s="29"/>
      <c r="O23" s="29"/>
    </row>
    <row r="24" spans="1:15">
      <c r="H24" s="134"/>
      <c r="I24" s="134"/>
      <c r="J24" s="134"/>
    </row>
    <row r="25" spans="1:15">
      <c r="H25" s="134"/>
      <c r="I25" s="134"/>
      <c r="J25" s="134"/>
    </row>
    <row r="26" spans="1:15">
      <c r="H26" s="134"/>
      <c r="I26" s="134"/>
      <c r="J26" s="134"/>
    </row>
    <row r="27" spans="1:15">
      <c r="H27" s="134"/>
      <c r="I27" s="134"/>
      <c r="J27" s="134"/>
    </row>
    <row r="28" spans="1:15">
      <c r="H28" s="134"/>
      <c r="I28" s="134"/>
      <c r="J28" s="134"/>
    </row>
    <row r="29" spans="1:15">
      <c r="H29" s="134"/>
      <c r="I29" s="134"/>
      <c r="J29" s="134"/>
    </row>
    <row r="30" spans="1:15">
      <c r="H30" s="134"/>
      <c r="I30" s="134"/>
      <c r="J30" s="134"/>
    </row>
    <row r="31" spans="1:15">
      <c r="H31" s="134"/>
      <c r="I31" s="134"/>
      <c r="J31" s="134"/>
    </row>
    <row r="32" spans="1:15">
      <c r="H32" s="134"/>
      <c r="I32" s="134"/>
      <c r="J32" s="134"/>
    </row>
    <row r="33" spans="8:10">
      <c r="H33" s="134"/>
      <c r="I33" s="134"/>
      <c r="J33" s="134"/>
    </row>
    <row r="34" spans="8:10">
      <c r="H34" s="134"/>
      <c r="I34" s="134"/>
      <c r="J34" s="134"/>
    </row>
    <row r="35" spans="8:10">
      <c r="H35" s="134"/>
      <c r="I35" s="134"/>
      <c r="J35" s="134"/>
    </row>
    <row r="36" spans="8:10">
      <c r="H36" s="134"/>
      <c r="I36" s="134"/>
      <c r="J36" s="134"/>
    </row>
    <row r="37" spans="8:10">
      <c r="H37" s="134"/>
      <c r="I37" s="134"/>
      <c r="J37" s="134"/>
    </row>
    <row r="38" spans="8:10">
      <c r="H38" s="134"/>
      <c r="I38" s="134"/>
      <c r="J38" s="134"/>
    </row>
  </sheetData>
  <mergeCells count="10">
    <mergeCell ref="A1:K1"/>
    <mergeCell ref="A2:K2"/>
    <mergeCell ref="A4:A7"/>
    <mergeCell ref="B4:D4"/>
    <mergeCell ref="E4:G4"/>
    <mergeCell ref="H4:J4"/>
    <mergeCell ref="K4:K7"/>
    <mergeCell ref="B5:D5"/>
    <mergeCell ref="E5:G5"/>
    <mergeCell ref="H5:J5"/>
  </mergeCells>
  <printOptions horizontalCentered="1"/>
  <pageMargins left="0.59055118110236227" right="0.59055118110236227" top="0.78740157480314965" bottom="0.59055118110236227" header="0.39370078740157483" footer="0.39370078740157483"/>
  <pageSetup paperSize="9" firstPageNumber="92" orientation="landscape" useFirstPageNumber="1" verticalDpi="1200" r:id="rId1"/>
  <headerFooter>
    <oddHeader>&amp;L&amp;8 PCBS :Labour Force Survey, 2017&amp;R&amp;1&amp;K00+000م&amp;K01+000 &amp;8PCBS: مسح القوى العاملة الفلسطينية، 2017</oddHeader>
    <oddFooter>&amp;C&amp;P</oddFooter>
  </headerFooter>
</worksheet>
</file>

<file path=xl/worksheets/sheet11.xml><?xml version="1.0" encoding="utf-8"?>
<worksheet xmlns="http://schemas.openxmlformats.org/spreadsheetml/2006/main" xmlns:r="http://schemas.openxmlformats.org/officeDocument/2006/relationships">
  <sheetPr codeName="Sheet13"/>
  <dimension ref="A1:L37"/>
  <sheetViews>
    <sheetView rightToLeft="1" tabSelected="1" zoomScaleNormal="100" workbookViewId="0">
      <selection activeCell="C21" sqref="C21"/>
    </sheetView>
  </sheetViews>
  <sheetFormatPr defaultColWidth="9" defaultRowHeight="13.8"/>
  <cols>
    <col min="1" max="1" width="21.3984375" style="129" customWidth="1"/>
    <col min="2" max="2" width="10.69921875" style="129" customWidth="1"/>
    <col min="3" max="3" width="11" style="129" customWidth="1"/>
    <col min="4" max="4" width="9.69921875" style="129" customWidth="1"/>
    <col min="5" max="5" width="10.19921875" style="129" customWidth="1"/>
    <col min="6" max="6" width="8.8984375" style="129" customWidth="1"/>
    <col min="7" max="7" width="9" style="129" customWidth="1"/>
    <col min="8" max="8" width="34.59765625" style="129" customWidth="1"/>
    <col min="9" max="16384" width="9" style="129"/>
  </cols>
  <sheetData>
    <row r="1" spans="1:12" ht="20.25" customHeight="1">
      <c r="A1" s="556" t="s">
        <v>351</v>
      </c>
      <c r="B1" s="556"/>
      <c r="C1" s="556"/>
      <c r="D1" s="556"/>
      <c r="E1" s="556"/>
      <c r="F1" s="556"/>
      <c r="G1" s="556"/>
      <c r="H1" s="556"/>
      <c r="I1" s="2"/>
    </row>
    <row r="2" spans="1:12" ht="32.25" customHeight="1">
      <c r="A2" s="557" t="s">
        <v>427</v>
      </c>
      <c r="B2" s="557"/>
      <c r="C2" s="557"/>
      <c r="D2" s="557"/>
      <c r="E2" s="557"/>
      <c r="F2" s="557"/>
      <c r="G2" s="557"/>
      <c r="H2" s="557"/>
      <c r="I2" s="2"/>
    </row>
    <row r="3" spans="1:12" s="155" customFormat="1" ht="6" customHeight="1">
      <c r="A3" s="154"/>
      <c r="B3" s="154"/>
      <c r="C3" s="154"/>
      <c r="D3" s="154"/>
      <c r="E3" s="154"/>
      <c r="F3" s="154"/>
      <c r="G3" s="154"/>
      <c r="H3" s="154"/>
      <c r="I3" s="154"/>
      <c r="J3" s="154"/>
      <c r="K3" s="154"/>
      <c r="L3" s="154"/>
    </row>
    <row r="4" spans="1:12" ht="15.9" customHeight="1">
      <c r="A4" s="580" t="s">
        <v>117</v>
      </c>
      <c r="B4" s="568" t="s">
        <v>322</v>
      </c>
      <c r="C4" s="568"/>
      <c r="D4" s="569"/>
      <c r="E4" s="565" t="s">
        <v>323</v>
      </c>
      <c r="F4" s="568"/>
      <c r="G4" s="569"/>
      <c r="H4" s="621" t="s">
        <v>118</v>
      </c>
      <c r="I4" s="29"/>
      <c r="J4" s="29"/>
      <c r="K4" s="29"/>
      <c r="L4" s="29"/>
    </row>
    <row r="5" spans="1:12" ht="15.9" customHeight="1">
      <c r="A5" s="590"/>
      <c r="B5" s="629" t="s">
        <v>253</v>
      </c>
      <c r="C5" s="629"/>
      <c r="D5" s="630"/>
      <c r="E5" s="631" t="s">
        <v>287</v>
      </c>
      <c r="F5" s="629"/>
      <c r="G5" s="630"/>
      <c r="H5" s="622"/>
      <c r="I5" s="29"/>
      <c r="J5" s="29"/>
      <c r="K5" s="29"/>
      <c r="L5" s="29"/>
    </row>
    <row r="6" spans="1:12" ht="15.9" customHeight="1">
      <c r="A6" s="590"/>
      <c r="B6" s="413" t="s">
        <v>17</v>
      </c>
      <c r="C6" s="262" t="s">
        <v>24</v>
      </c>
      <c r="D6" s="363" t="s">
        <v>195</v>
      </c>
      <c r="E6" s="413" t="s">
        <v>7</v>
      </c>
      <c r="F6" s="262" t="s">
        <v>8</v>
      </c>
      <c r="G6" s="333" t="s">
        <v>6</v>
      </c>
      <c r="H6" s="622"/>
      <c r="I6" s="29"/>
      <c r="J6" s="29"/>
      <c r="K6" s="29"/>
      <c r="L6" s="29"/>
    </row>
    <row r="7" spans="1:12" ht="15.9" customHeight="1">
      <c r="A7" s="581"/>
      <c r="B7" s="86" t="s">
        <v>30</v>
      </c>
      <c r="C7" s="87" t="s">
        <v>35</v>
      </c>
      <c r="D7" s="361" t="s">
        <v>197</v>
      </c>
      <c r="E7" s="88" t="s">
        <v>14</v>
      </c>
      <c r="F7" s="89" t="s">
        <v>15</v>
      </c>
      <c r="G7" s="369" t="s">
        <v>9</v>
      </c>
      <c r="H7" s="622"/>
      <c r="I7" s="29"/>
      <c r="J7" s="29"/>
      <c r="K7" s="29"/>
      <c r="L7" s="29"/>
    </row>
    <row r="8" spans="1:12" ht="15.9" customHeight="1">
      <c r="A8" s="417" t="s">
        <v>119</v>
      </c>
      <c r="B8" s="336">
        <v>117.4442</v>
      </c>
      <c r="C8" s="337">
        <v>89.405699999999996</v>
      </c>
      <c r="D8" s="344">
        <v>107.4465</v>
      </c>
      <c r="E8" s="336">
        <v>129.89320000000001</v>
      </c>
      <c r="F8" s="337">
        <v>90.729699999999994</v>
      </c>
      <c r="G8" s="344">
        <v>107.4465</v>
      </c>
      <c r="H8" s="418" t="s">
        <v>133</v>
      </c>
      <c r="I8" s="29"/>
      <c r="J8" s="147"/>
      <c r="K8" s="29"/>
      <c r="L8" s="29"/>
    </row>
    <row r="9" spans="1:12" ht="15.9" customHeight="1">
      <c r="A9" s="325" t="s">
        <v>120</v>
      </c>
      <c r="B9" s="319">
        <v>130.97569999999999</v>
      </c>
      <c r="C9" s="170">
        <v>86.333500000000001</v>
      </c>
      <c r="D9" s="345">
        <v>115.7955</v>
      </c>
      <c r="E9" s="319">
        <v>133.36949999999999</v>
      </c>
      <c r="F9" s="170">
        <v>90.877499999999998</v>
      </c>
      <c r="G9" s="345">
        <v>115.7955</v>
      </c>
      <c r="H9" s="419" t="s">
        <v>134</v>
      </c>
      <c r="I9" s="29"/>
      <c r="J9" s="147"/>
      <c r="K9" s="29"/>
      <c r="L9" s="29"/>
    </row>
    <row r="10" spans="1:12" ht="15.9" customHeight="1">
      <c r="A10" s="325" t="s">
        <v>121</v>
      </c>
      <c r="B10" s="319">
        <v>129.35159999999999</v>
      </c>
      <c r="C10" s="170">
        <v>95.438800000000001</v>
      </c>
      <c r="D10" s="345">
        <v>117.95310000000001</v>
      </c>
      <c r="E10" s="319">
        <v>131.82400000000001</v>
      </c>
      <c r="F10" s="170">
        <v>94.068700000000007</v>
      </c>
      <c r="G10" s="345">
        <v>117.95310000000001</v>
      </c>
      <c r="H10" s="419" t="s">
        <v>135</v>
      </c>
      <c r="I10" s="29"/>
      <c r="J10" s="147"/>
      <c r="K10" s="29"/>
      <c r="L10" s="29"/>
    </row>
    <row r="11" spans="1:12" ht="15.9" customHeight="1">
      <c r="A11" s="325" t="s">
        <v>122</v>
      </c>
      <c r="B11" s="319">
        <v>181.8997</v>
      </c>
      <c r="C11" s="170">
        <v>55.145899999999997</v>
      </c>
      <c r="D11" s="345">
        <v>107.3785</v>
      </c>
      <c r="E11" s="319">
        <v>114.31870000000001</v>
      </c>
      <c r="F11" s="170" t="s">
        <v>285</v>
      </c>
      <c r="G11" s="345">
        <v>107.3785</v>
      </c>
      <c r="H11" s="419" t="s">
        <v>136</v>
      </c>
      <c r="I11" s="29"/>
      <c r="J11" s="147"/>
      <c r="K11" s="29"/>
      <c r="L11" s="29"/>
    </row>
    <row r="12" spans="1:12" ht="15.9" customHeight="1">
      <c r="A12" s="325" t="s">
        <v>123</v>
      </c>
      <c r="B12" s="319">
        <v>125.4699</v>
      </c>
      <c r="C12" s="170">
        <v>78.075800000000001</v>
      </c>
      <c r="D12" s="345">
        <v>112.57559999999999</v>
      </c>
      <c r="E12" s="319">
        <v>120.9903</v>
      </c>
      <c r="F12" s="170">
        <v>86.129900000000006</v>
      </c>
      <c r="G12" s="345">
        <v>112.57559999999999</v>
      </c>
      <c r="H12" s="419" t="s">
        <v>137</v>
      </c>
      <c r="I12" s="29"/>
      <c r="J12" s="147"/>
      <c r="K12" s="29"/>
      <c r="L12" s="29"/>
    </row>
    <row r="13" spans="1:12" ht="15.9" customHeight="1">
      <c r="A13" s="325" t="s">
        <v>124</v>
      </c>
      <c r="B13" s="319">
        <v>156.32820000000001</v>
      </c>
      <c r="C13" s="170">
        <v>86.862099999999998</v>
      </c>
      <c r="D13" s="345">
        <v>133.29589999999999</v>
      </c>
      <c r="E13" s="319">
        <v>144.00219999999999</v>
      </c>
      <c r="F13" s="170" t="s">
        <v>285</v>
      </c>
      <c r="G13" s="345">
        <v>133.29589999999999</v>
      </c>
      <c r="H13" s="419" t="s">
        <v>138</v>
      </c>
      <c r="I13" s="29"/>
      <c r="J13" s="147"/>
      <c r="K13" s="29"/>
      <c r="L13" s="29"/>
    </row>
    <row r="14" spans="1:12" ht="15.9" customHeight="1">
      <c r="A14" s="325" t="s">
        <v>125</v>
      </c>
      <c r="B14" s="406">
        <v>145.91130000000001</v>
      </c>
      <c r="C14" s="170">
        <v>97.458399999999997</v>
      </c>
      <c r="D14" s="137">
        <v>126.94840000000001</v>
      </c>
      <c r="E14" s="406">
        <v>143.70519999999999</v>
      </c>
      <c r="F14" s="170">
        <v>106.1953</v>
      </c>
      <c r="G14" s="137">
        <v>126.94840000000001</v>
      </c>
      <c r="H14" s="419" t="s">
        <v>139</v>
      </c>
      <c r="I14" s="29"/>
      <c r="J14" s="147"/>
      <c r="K14" s="29"/>
      <c r="L14" s="29"/>
    </row>
    <row r="15" spans="1:12" ht="15.9" customHeight="1">
      <c r="A15" s="325" t="s">
        <v>126</v>
      </c>
      <c r="B15" s="319">
        <v>121.6827</v>
      </c>
      <c r="C15" s="170">
        <v>111.7103</v>
      </c>
      <c r="D15" s="345">
        <v>116.2402</v>
      </c>
      <c r="E15" s="319">
        <v>128.11240000000001</v>
      </c>
      <c r="F15" s="170">
        <v>103.4716</v>
      </c>
      <c r="G15" s="345">
        <v>116.2402</v>
      </c>
      <c r="H15" s="419" t="s">
        <v>140</v>
      </c>
      <c r="I15" s="29"/>
      <c r="J15" s="147"/>
      <c r="K15" s="29"/>
      <c r="L15" s="29"/>
    </row>
    <row r="16" spans="1:12" ht="15.9" customHeight="1">
      <c r="A16" s="325" t="s">
        <v>127</v>
      </c>
      <c r="B16" s="319">
        <v>124.2419</v>
      </c>
      <c r="C16" s="170">
        <v>81.877200000000002</v>
      </c>
      <c r="D16" s="345">
        <v>113.2645</v>
      </c>
      <c r="E16" s="319">
        <v>119.6521</v>
      </c>
      <c r="F16" s="170">
        <v>91.661600000000007</v>
      </c>
      <c r="G16" s="345">
        <v>113.2645</v>
      </c>
      <c r="H16" s="419" t="s">
        <v>141</v>
      </c>
      <c r="I16" s="29"/>
      <c r="J16" s="147"/>
      <c r="K16" s="29"/>
      <c r="L16" s="29"/>
    </row>
    <row r="17" spans="1:12" ht="15.9" customHeight="1">
      <c r="A17" s="325" t="s">
        <v>128</v>
      </c>
      <c r="B17" s="319">
        <v>165.04900000000001</v>
      </c>
      <c r="C17" s="170">
        <v>75.444500000000005</v>
      </c>
      <c r="D17" s="345">
        <v>140.6352</v>
      </c>
      <c r="E17" s="319">
        <v>152.50810000000001</v>
      </c>
      <c r="F17" s="170">
        <v>97.270799999999994</v>
      </c>
      <c r="G17" s="345">
        <v>140.6352</v>
      </c>
      <c r="H17" s="419" t="s">
        <v>142</v>
      </c>
      <c r="I17" s="29"/>
      <c r="J17" s="147"/>
      <c r="K17" s="29"/>
      <c r="L17" s="29"/>
    </row>
    <row r="18" spans="1:12" ht="15.9" customHeight="1">
      <c r="A18" s="325" t="s">
        <v>129</v>
      </c>
      <c r="B18" s="319">
        <v>163.7972</v>
      </c>
      <c r="C18" s="170">
        <v>92.796199999999999</v>
      </c>
      <c r="D18" s="345">
        <v>142.58420000000001</v>
      </c>
      <c r="E18" s="319">
        <v>141.0565</v>
      </c>
      <c r="F18" s="170">
        <v>147.2063</v>
      </c>
      <c r="G18" s="345">
        <v>142.58420000000001</v>
      </c>
      <c r="H18" s="419" t="s">
        <v>143</v>
      </c>
      <c r="I18" s="29"/>
      <c r="J18" s="147"/>
      <c r="K18" s="29"/>
      <c r="L18" s="29"/>
    </row>
    <row r="19" spans="1:12" ht="15.9" customHeight="1">
      <c r="A19" s="325" t="s">
        <v>130</v>
      </c>
      <c r="B19" s="319">
        <v>145.48249999999999</v>
      </c>
      <c r="C19" s="170">
        <v>96.704300000000003</v>
      </c>
      <c r="D19" s="345">
        <v>122.82810000000001</v>
      </c>
      <c r="E19" s="319">
        <v>135.1944</v>
      </c>
      <c r="F19" s="170">
        <v>103.48860000000001</v>
      </c>
      <c r="G19" s="345">
        <v>122.82810000000001</v>
      </c>
      <c r="H19" s="419" t="s">
        <v>144</v>
      </c>
      <c r="I19" s="29"/>
      <c r="J19" s="147"/>
      <c r="K19" s="29"/>
      <c r="L19" s="29"/>
    </row>
    <row r="20" spans="1:12" ht="15.9" customHeight="1">
      <c r="A20" s="325" t="s">
        <v>131</v>
      </c>
      <c r="B20" s="319">
        <v>124.04259999999999</v>
      </c>
      <c r="C20" s="170" t="s">
        <v>285</v>
      </c>
      <c r="D20" s="345">
        <v>113.0842</v>
      </c>
      <c r="E20" s="319">
        <v>116.9633</v>
      </c>
      <c r="F20" s="170" t="s">
        <v>285</v>
      </c>
      <c r="G20" s="345">
        <v>113.0842</v>
      </c>
      <c r="H20" s="419" t="s">
        <v>145</v>
      </c>
      <c r="I20" s="29"/>
      <c r="J20" s="147"/>
      <c r="K20" s="29"/>
      <c r="L20" s="29"/>
    </row>
    <row r="21" spans="1:12" ht="15.9" customHeight="1">
      <c r="A21" s="325" t="s">
        <v>132</v>
      </c>
      <c r="B21" s="319">
        <v>116.66679999999999</v>
      </c>
      <c r="C21" s="170">
        <v>76.365399999999994</v>
      </c>
      <c r="D21" s="345">
        <v>102.54600000000001</v>
      </c>
      <c r="E21" s="319">
        <v>114.8014</v>
      </c>
      <c r="F21" s="170">
        <v>74.727699999999999</v>
      </c>
      <c r="G21" s="345">
        <v>102.54600000000001</v>
      </c>
      <c r="H21" s="419" t="s">
        <v>146</v>
      </c>
      <c r="I21" s="29"/>
      <c r="J21" s="147"/>
      <c r="K21" s="29"/>
      <c r="L21" s="29"/>
    </row>
    <row r="22" spans="1:12" ht="15.9" customHeight="1">
      <c r="A22" s="420" t="s">
        <v>3</v>
      </c>
      <c r="B22" s="462">
        <v>133.11349999999999</v>
      </c>
      <c r="C22" s="461">
        <v>86.947100000000006</v>
      </c>
      <c r="D22" s="463">
        <v>117.2946</v>
      </c>
      <c r="E22" s="462">
        <v>129.25810000000001</v>
      </c>
      <c r="F22" s="461">
        <v>94.5839</v>
      </c>
      <c r="G22" s="463">
        <v>117.2946</v>
      </c>
      <c r="H22" s="421" t="s">
        <v>4</v>
      </c>
      <c r="I22" s="29"/>
      <c r="J22" s="147"/>
      <c r="K22" s="29"/>
      <c r="L22" s="29"/>
    </row>
    <row r="23" spans="1:12">
      <c r="A23" s="29"/>
      <c r="B23" s="29"/>
      <c r="C23" s="29"/>
      <c r="D23" s="29"/>
      <c r="E23" s="29"/>
      <c r="F23" s="29"/>
      <c r="G23" s="29"/>
      <c r="H23" s="29"/>
      <c r="I23" s="29"/>
      <c r="J23" s="147"/>
      <c r="K23" s="29"/>
      <c r="L23" s="29"/>
    </row>
    <row r="24" spans="1:12">
      <c r="A24" s="29"/>
      <c r="B24" s="29"/>
      <c r="C24" s="29"/>
      <c r="D24" s="29"/>
      <c r="E24" s="29"/>
      <c r="F24" s="29"/>
      <c r="G24" s="29"/>
      <c r="H24" s="29"/>
      <c r="I24" s="29"/>
      <c r="J24" s="147"/>
      <c r="K24" s="29"/>
      <c r="L24" s="29"/>
    </row>
    <row r="25" spans="1:12">
      <c r="J25" s="141"/>
    </row>
    <row r="26" spans="1:12">
      <c r="J26" s="141"/>
    </row>
    <row r="27" spans="1:12">
      <c r="J27" s="141"/>
    </row>
    <row r="28" spans="1:12">
      <c r="J28" s="141"/>
    </row>
    <row r="29" spans="1:12">
      <c r="J29" s="141"/>
    </row>
    <row r="30" spans="1:12">
      <c r="J30" s="141"/>
    </row>
    <row r="31" spans="1:12">
      <c r="J31" s="141"/>
    </row>
    <row r="32" spans="1:12">
      <c r="J32" s="141"/>
    </row>
    <row r="33" spans="10:10">
      <c r="J33" s="141"/>
    </row>
    <row r="34" spans="10:10">
      <c r="J34" s="141"/>
    </row>
    <row r="35" spans="10:10">
      <c r="J35" s="141"/>
    </row>
    <row r="36" spans="10:10">
      <c r="J36" s="141"/>
    </row>
    <row r="37" spans="10:10">
      <c r="J37" s="141"/>
    </row>
  </sheetData>
  <mergeCells count="8">
    <mergeCell ref="A1:H1"/>
    <mergeCell ref="A2:H2"/>
    <mergeCell ref="A4:A7"/>
    <mergeCell ref="B4:D4"/>
    <mergeCell ref="E4:G4"/>
    <mergeCell ref="H4:H7"/>
    <mergeCell ref="B5:D5"/>
    <mergeCell ref="E5:G5"/>
  </mergeCells>
  <printOptions horizontalCentered="1"/>
  <pageMargins left="0.59055118110236227" right="0.59055118110236227" top="0.78740157480314965" bottom="0.59055118110236227" header="0.39370078740157483" footer="0.39370078740157483"/>
  <pageSetup paperSize="9" firstPageNumber="93" orientation="landscape" useFirstPageNumber="1" verticalDpi="1200" r:id="rId1"/>
  <headerFooter>
    <oddHeader>&amp;L&amp;8 PCBS :Labour Force Survey, 2017&amp;R&amp;1&amp;K00+000م&amp;K01+000 &amp;8PCBS: مسح القوى العاملة الفلسطينية، 2017</oddHeader>
    <oddFooter>&amp;C&amp;P</oddFooter>
  </headerFooter>
</worksheet>
</file>

<file path=xl/worksheets/sheet12.xml><?xml version="1.0" encoding="utf-8"?>
<worksheet xmlns="http://schemas.openxmlformats.org/spreadsheetml/2006/main" xmlns:r="http://schemas.openxmlformats.org/officeDocument/2006/relationships">
  <sheetPr codeName="Sheet14"/>
  <dimension ref="A1:F22"/>
  <sheetViews>
    <sheetView rightToLeft="1" workbookViewId="0">
      <selection activeCell="E15" sqref="E15"/>
    </sheetView>
  </sheetViews>
  <sheetFormatPr defaultColWidth="9" defaultRowHeight="13.8"/>
  <cols>
    <col min="1" max="1" width="27" style="129" customWidth="1"/>
    <col min="2" max="4" width="12.59765625" style="129" customWidth="1"/>
    <col min="5" max="5" width="16.19921875" style="129" customWidth="1"/>
    <col min="6" max="6" width="36.19921875" style="129" customWidth="1"/>
    <col min="7" max="16384" width="9" style="129"/>
  </cols>
  <sheetData>
    <row r="1" spans="1:6" ht="42" customHeight="1">
      <c r="A1" s="556" t="s">
        <v>352</v>
      </c>
      <c r="B1" s="556"/>
      <c r="C1" s="556"/>
      <c r="D1" s="556"/>
      <c r="E1" s="556"/>
      <c r="F1" s="556"/>
    </row>
    <row r="2" spans="1:6" ht="29.25" customHeight="1">
      <c r="A2" s="557" t="s">
        <v>353</v>
      </c>
      <c r="B2" s="557"/>
      <c r="C2" s="557"/>
      <c r="D2" s="557"/>
      <c r="E2" s="557"/>
      <c r="F2" s="557"/>
    </row>
    <row r="3" spans="1:6" ht="6" customHeight="1">
      <c r="A3" s="154"/>
      <c r="B3" s="154"/>
      <c r="C3" s="154"/>
      <c r="D3" s="154"/>
      <c r="E3" s="154"/>
      <c r="F3" s="154"/>
    </row>
    <row r="4" spans="1:6" ht="15.9" customHeight="1">
      <c r="A4" s="580" t="s">
        <v>117</v>
      </c>
      <c r="B4" s="568" t="s">
        <v>115</v>
      </c>
      <c r="C4" s="568"/>
      <c r="D4" s="569"/>
      <c r="E4" s="580" t="s">
        <v>332</v>
      </c>
      <c r="F4" s="621" t="s">
        <v>118</v>
      </c>
    </row>
    <row r="5" spans="1:6" ht="15.9" customHeight="1">
      <c r="A5" s="590"/>
      <c r="B5" s="572" t="s">
        <v>116</v>
      </c>
      <c r="C5" s="572"/>
      <c r="D5" s="573"/>
      <c r="E5" s="590"/>
      <c r="F5" s="622"/>
    </row>
    <row r="6" spans="1:6" ht="15.9" customHeight="1">
      <c r="A6" s="590"/>
      <c r="B6" s="413" t="s">
        <v>17</v>
      </c>
      <c r="C6" s="262" t="s">
        <v>24</v>
      </c>
      <c r="D6" s="363" t="s">
        <v>195</v>
      </c>
      <c r="E6" s="562" t="s">
        <v>333</v>
      </c>
      <c r="F6" s="622"/>
    </row>
    <row r="7" spans="1:6" ht="15.9" customHeight="1">
      <c r="A7" s="581"/>
      <c r="B7" s="86" t="s">
        <v>30</v>
      </c>
      <c r="C7" s="193" t="s">
        <v>35</v>
      </c>
      <c r="D7" s="361" t="s">
        <v>197</v>
      </c>
      <c r="E7" s="562"/>
      <c r="F7" s="622"/>
    </row>
    <row r="8" spans="1:6" ht="15.9" customHeight="1">
      <c r="A8" s="417" t="s">
        <v>119</v>
      </c>
      <c r="B8" s="336">
        <v>57.5</v>
      </c>
      <c r="C8" s="337">
        <v>77.099999999999994</v>
      </c>
      <c r="D8" s="344">
        <v>69.8</v>
      </c>
      <c r="E8" s="551">
        <v>69.146182258064712</v>
      </c>
      <c r="F8" s="418" t="s">
        <v>133</v>
      </c>
    </row>
    <row r="9" spans="1:6" ht="15.9" customHeight="1">
      <c r="A9" s="325" t="s">
        <v>120</v>
      </c>
      <c r="B9" s="319">
        <v>46.7</v>
      </c>
      <c r="C9" s="170">
        <v>79.7</v>
      </c>
      <c r="D9" s="345">
        <v>67.8</v>
      </c>
      <c r="E9" s="552">
        <v>78.36541710785572</v>
      </c>
      <c r="F9" s="419" t="s">
        <v>134</v>
      </c>
    </row>
    <row r="10" spans="1:6" ht="15.9" customHeight="1">
      <c r="A10" s="325" t="s">
        <v>121</v>
      </c>
      <c r="B10" s="319">
        <v>58.5</v>
      </c>
      <c r="C10" s="170">
        <v>73.599999999999994</v>
      </c>
      <c r="D10" s="345">
        <v>64.599999999999994</v>
      </c>
      <c r="E10" s="552">
        <v>76.051644146227673</v>
      </c>
      <c r="F10" s="419" t="s">
        <v>135</v>
      </c>
    </row>
    <row r="11" spans="1:6" ht="15.9" customHeight="1">
      <c r="A11" s="325" t="s">
        <v>122</v>
      </c>
      <c r="B11" s="319">
        <v>37.700000000000003</v>
      </c>
      <c r="C11" s="170">
        <v>64.7</v>
      </c>
      <c r="D11" s="345">
        <v>56.6</v>
      </c>
      <c r="E11" s="552">
        <v>58.064647611598701</v>
      </c>
      <c r="F11" s="419" t="s">
        <v>136</v>
      </c>
    </row>
    <row r="12" spans="1:6" ht="15.9" customHeight="1">
      <c r="A12" s="325" t="s">
        <v>123</v>
      </c>
      <c r="B12" s="319">
        <v>34.700000000000003</v>
      </c>
      <c r="C12" s="170">
        <v>76.400000000000006</v>
      </c>
      <c r="D12" s="345">
        <v>52</v>
      </c>
      <c r="E12" s="552" t="s">
        <v>285</v>
      </c>
      <c r="F12" s="419" t="s">
        <v>137</v>
      </c>
    </row>
    <row r="13" spans="1:6" ht="15.9" customHeight="1">
      <c r="A13" s="325" t="s">
        <v>124</v>
      </c>
      <c r="B13" s="319">
        <v>11.4</v>
      </c>
      <c r="C13" s="170">
        <v>60.2</v>
      </c>
      <c r="D13" s="345">
        <v>26.2</v>
      </c>
      <c r="E13" s="552" t="s">
        <v>285</v>
      </c>
      <c r="F13" s="419" t="s">
        <v>138</v>
      </c>
    </row>
    <row r="14" spans="1:6" ht="15.9" customHeight="1">
      <c r="A14" s="325" t="s">
        <v>125</v>
      </c>
      <c r="B14" s="406">
        <v>65</v>
      </c>
      <c r="C14" s="170">
        <v>75.599999999999994</v>
      </c>
      <c r="D14" s="137">
        <v>70</v>
      </c>
      <c r="E14" s="553">
        <v>64.884285667626742</v>
      </c>
      <c r="F14" s="419" t="s">
        <v>139</v>
      </c>
    </row>
    <row r="15" spans="1:6" ht="15.9" customHeight="1">
      <c r="A15" s="325" t="s">
        <v>126</v>
      </c>
      <c r="B15" s="319">
        <v>39.299999999999997</v>
      </c>
      <c r="C15" s="170">
        <v>72.7</v>
      </c>
      <c r="D15" s="345">
        <v>62</v>
      </c>
      <c r="E15" s="552">
        <v>66.734435895682751</v>
      </c>
      <c r="F15" s="419" t="s">
        <v>140</v>
      </c>
    </row>
    <row r="16" spans="1:6" ht="15.9" customHeight="1">
      <c r="A16" s="325" t="s">
        <v>127</v>
      </c>
      <c r="B16" s="319">
        <v>51.3</v>
      </c>
      <c r="C16" s="170">
        <v>66.2</v>
      </c>
      <c r="D16" s="345">
        <v>56</v>
      </c>
      <c r="E16" s="552">
        <v>88.21093589953233</v>
      </c>
      <c r="F16" s="419" t="s">
        <v>141</v>
      </c>
    </row>
    <row r="17" spans="1:6" ht="15.9" customHeight="1">
      <c r="A17" s="325" t="s">
        <v>128</v>
      </c>
      <c r="B17" s="319">
        <v>36.200000000000003</v>
      </c>
      <c r="C17" s="170">
        <v>64.599999999999994</v>
      </c>
      <c r="D17" s="345">
        <v>45.9</v>
      </c>
      <c r="E17" s="552">
        <v>88.566328078223648</v>
      </c>
      <c r="F17" s="419" t="s">
        <v>142</v>
      </c>
    </row>
    <row r="18" spans="1:6" ht="15.9" customHeight="1">
      <c r="A18" s="325" t="s">
        <v>129</v>
      </c>
      <c r="B18" s="319">
        <v>40.700000000000003</v>
      </c>
      <c r="C18" s="170">
        <v>67.3</v>
      </c>
      <c r="D18" s="345">
        <v>50.3</v>
      </c>
      <c r="E18" s="552">
        <v>88.964709552234353</v>
      </c>
      <c r="F18" s="419" t="s">
        <v>143</v>
      </c>
    </row>
    <row r="19" spans="1:6" ht="15.9" customHeight="1">
      <c r="A19" s="325" t="s">
        <v>130</v>
      </c>
      <c r="B19" s="319">
        <v>36.1</v>
      </c>
      <c r="C19" s="170">
        <v>56.7</v>
      </c>
      <c r="D19" s="345">
        <v>45.1</v>
      </c>
      <c r="E19" s="552">
        <v>90.322029845309203</v>
      </c>
      <c r="F19" s="419" t="s">
        <v>144</v>
      </c>
    </row>
    <row r="20" spans="1:6" ht="15.9" customHeight="1">
      <c r="A20" s="325" t="s">
        <v>131</v>
      </c>
      <c r="B20" s="319">
        <v>37.4</v>
      </c>
      <c r="C20" s="170">
        <v>61.9</v>
      </c>
      <c r="D20" s="345">
        <v>43.7</v>
      </c>
      <c r="E20" s="552">
        <v>103.75330867205895</v>
      </c>
      <c r="F20" s="419" t="s">
        <v>145</v>
      </c>
    </row>
    <row r="21" spans="1:6" ht="15.9" customHeight="1">
      <c r="A21" s="325" t="s">
        <v>132</v>
      </c>
      <c r="B21" s="319">
        <v>35</v>
      </c>
      <c r="C21" s="170">
        <v>72.2</v>
      </c>
      <c r="D21" s="345">
        <v>53.9</v>
      </c>
      <c r="E21" s="552">
        <v>70.014850619252798</v>
      </c>
      <c r="F21" s="419" t="s">
        <v>146</v>
      </c>
    </row>
    <row r="22" spans="1:6" ht="15.9" customHeight="1">
      <c r="A22" s="420" t="s">
        <v>3</v>
      </c>
      <c r="B22" s="462">
        <v>41.7</v>
      </c>
      <c r="C22" s="461">
        <v>72.599999999999994</v>
      </c>
      <c r="D22" s="463">
        <v>56.3</v>
      </c>
      <c r="E22" s="554">
        <v>82.832817785092487</v>
      </c>
      <c r="F22" s="421" t="s">
        <v>4</v>
      </c>
    </row>
  </sheetData>
  <mergeCells count="8">
    <mergeCell ref="A1:F1"/>
    <mergeCell ref="A2:F2"/>
    <mergeCell ref="A4:A7"/>
    <mergeCell ref="B4:D4"/>
    <mergeCell ref="E4:E5"/>
    <mergeCell ref="F4:F7"/>
    <mergeCell ref="B5:D5"/>
    <mergeCell ref="E6:E7"/>
  </mergeCells>
  <printOptions horizontalCentered="1"/>
  <pageMargins left="0.59055118110236227" right="0.59055118110236227" top="0.78740157480314965" bottom="0.59055118110236227" header="0.39370078740157483" footer="0.39370078740157483"/>
  <pageSetup paperSize="9" firstPageNumber="94" orientation="landscape" useFirstPageNumber="1" r:id="rId1"/>
  <headerFooter>
    <oddHeader>&amp;L &amp;8PCBS :Labour Force Survey, 2017&amp;R&amp;2&amp;K00+000م &amp;8&amp;K01+000PCBS: مسح القوى العاملة الفلسطينية، 2017</oddHeader>
    <oddFooter>&amp;C&amp;P</oddFooter>
  </headerFooter>
</worksheet>
</file>

<file path=xl/worksheets/sheet13.xml><?xml version="1.0" encoding="utf-8"?>
<worksheet xmlns="http://schemas.openxmlformats.org/spreadsheetml/2006/main" xmlns:r="http://schemas.openxmlformats.org/officeDocument/2006/relationships">
  <sheetPr codeName="Sheet15"/>
  <dimension ref="A1:I32"/>
  <sheetViews>
    <sheetView rightToLeft="1" zoomScaleNormal="100" zoomScaleSheetLayoutView="100" workbookViewId="0">
      <selection activeCell="A18" sqref="A18"/>
    </sheetView>
  </sheetViews>
  <sheetFormatPr defaultColWidth="9" defaultRowHeight="13.8"/>
  <cols>
    <col min="1" max="1" width="37.3984375" style="129" customWidth="1"/>
    <col min="2" max="3" width="11.59765625" style="129" customWidth="1"/>
    <col min="4" max="4" width="13.19921875" style="129" customWidth="1"/>
    <col min="5" max="5" width="42.19921875" style="129" customWidth="1"/>
    <col min="6" max="16384" width="9" style="129"/>
  </cols>
  <sheetData>
    <row r="1" spans="1:9" ht="18" customHeight="1">
      <c r="A1" s="556" t="s">
        <v>354</v>
      </c>
      <c r="B1" s="556"/>
      <c r="C1" s="556"/>
      <c r="D1" s="556"/>
      <c r="E1" s="556"/>
    </row>
    <row r="2" spans="1:9" ht="32.25" customHeight="1">
      <c r="A2" s="557" t="s">
        <v>355</v>
      </c>
      <c r="B2" s="557"/>
      <c r="C2" s="557"/>
      <c r="D2" s="557"/>
      <c r="E2" s="557"/>
    </row>
    <row r="3" spans="1:9" s="169" customFormat="1" ht="6" customHeight="1">
      <c r="A3" s="168"/>
      <c r="B3" s="168"/>
      <c r="C3" s="168"/>
      <c r="D3" s="168"/>
      <c r="E3" s="168"/>
      <c r="F3" s="168"/>
      <c r="G3" s="168"/>
      <c r="H3" s="168"/>
      <c r="I3" s="168"/>
    </row>
    <row r="4" spans="1:9" ht="15.9" customHeight="1">
      <c r="A4" s="632" t="s">
        <v>147</v>
      </c>
      <c r="B4" s="362" t="s">
        <v>0</v>
      </c>
      <c r="C4" s="422"/>
      <c r="D4" s="411" t="s">
        <v>2</v>
      </c>
      <c r="E4" s="635" t="s">
        <v>148</v>
      </c>
      <c r="F4" s="30"/>
      <c r="G4" s="30"/>
      <c r="H4" s="30"/>
      <c r="I4" s="29"/>
    </row>
    <row r="5" spans="1:9" ht="15.9" customHeight="1">
      <c r="A5" s="633"/>
      <c r="B5" s="423" t="s">
        <v>54</v>
      </c>
      <c r="C5" s="423" t="s">
        <v>162</v>
      </c>
      <c r="D5" s="236" t="s">
        <v>195</v>
      </c>
      <c r="E5" s="636"/>
      <c r="F5" s="229"/>
      <c r="G5" s="229"/>
      <c r="H5" s="30"/>
      <c r="I5" s="29"/>
    </row>
    <row r="6" spans="1:9" ht="15.9" customHeight="1">
      <c r="A6" s="634"/>
      <c r="B6" s="68" t="s">
        <v>30</v>
      </c>
      <c r="C6" s="68" t="s">
        <v>35</v>
      </c>
      <c r="D6" s="365" t="s">
        <v>197</v>
      </c>
      <c r="E6" s="637"/>
      <c r="F6" s="229"/>
      <c r="G6" s="229"/>
      <c r="H6" s="30"/>
      <c r="I6" s="29"/>
    </row>
    <row r="7" spans="1:9" ht="16.2" customHeight="1">
      <c r="A7" s="231" t="s">
        <v>200</v>
      </c>
      <c r="B7" s="307"/>
      <c r="C7" s="308"/>
      <c r="D7" s="310"/>
      <c r="E7" s="424" t="s">
        <v>201</v>
      </c>
      <c r="F7" s="230"/>
      <c r="G7" s="230"/>
      <c r="H7" s="30"/>
      <c r="I7" s="29"/>
    </row>
    <row r="8" spans="1:9" ht="16.2" customHeight="1">
      <c r="A8" s="385" t="s">
        <v>149</v>
      </c>
      <c r="B8" s="326">
        <v>99.4</v>
      </c>
      <c r="C8" s="111">
        <v>88.2</v>
      </c>
      <c r="D8" s="389">
        <v>95.6</v>
      </c>
      <c r="E8" s="215" t="s">
        <v>309</v>
      </c>
      <c r="F8" s="30"/>
      <c r="G8" s="30"/>
      <c r="H8" s="30"/>
      <c r="I8" s="29"/>
    </row>
    <row r="9" spans="1:9" ht="16.2" customHeight="1">
      <c r="A9" s="385" t="s">
        <v>150</v>
      </c>
      <c r="B9" s="326">
        <v>0.4</v>
      </c>
      <c r="C9" s="111">
        <v>1.3</v>
      </c>
      <c r="D9" s="389">
        <v>0.7</v>
      </c>
      <c r="E9" s="215" t="s">
        <v>310</v>
      </c>
      <c r="F9" s="229"/>
      <c r="G9" s="30"/>
      <c r="H9" s="30"/>
      <c r="I9" s="29"/>
    </row>
    <row r="10" spans="1:9" ht="16.2" customHeight="1">
      <c r="A10" s="385" t="s">
        <v>151</v>
      </c>
      <c r="B10" s="326">
        <v>0.2</v>
      </c>
      <c r="C10" s="111">
        <v>10.5</v>
      </c>
      <c r="D10" s="389">
        <v>3.7</v>
      </c>
      <c r="E10" s="215" t="s">
        <v>324</v>
      </c>
      <c r="F10" s="229"/>
      <c r="G10" s="30"/>
      <c r="H10" s="30"/>
      <c r="I10" s="29"/>
    </row>
    <row r="11" spans="1:9" ht="16.2" customHeight="1">
      <c r="A11" s="376" t="s">
        <v>3</v>
      </c>
      <c r="B11" s="387">
        <v>100</v>
      </c>
      <c r="C11" s="388">
        <v>100</v>
      </c>
      <c r="D11" s="386">
        <v>100</v>
      </c>
      <c r="E11" s="239" t="s">
        <v>4</v>
      </c>
      <c r="F11" s="229"/>
      <c r="G11" s="30"/>
      <c r="H11" s="30"/>
      <c r="I11" s="29"/>
    </row>
    <row r="12" spans="1:9" ht="16.2" customHeight="1">
      <c r="A12" s="231" t="s">
        <v>202</v>
      </c>
      <c r="B12" s="278"/>
      <c r="C12" s="285"/>
      <c r="D12" s="425"/>
      <c r="E12" s="424" t="s">
        <v>204</v>
      </c>
      <c r="F12" s="229"/>
      <c r="G12" s="30"/>
      <c r="H12" s="30"/>
      <c r="I12" s="29"/>
    </row>
    <row r="13" spans="1:9" ht="16.2" customHeight="1">
      <c r="A13" s="385" t="s">
        <v>152</v>
      </c>
      <c r="B13" s="326">
        <v>26.2</v>
      </c>
      <c r="C13" s="111">
        <v>23.9</v>
      </c>
      <c r="D13" s="389">
        <v>25.4</v>
      </c>
      <c r="E13" s="215" t="s">
        <v>188</v>
      </c>
      <c r="F13" s="229"/>
      <c r="G13" s="30"/>
      <c r="H13" s="30"/>
      <c r="I13" s="29"/>
    </row>
    <row r="14" spans="1:9" ht="16.2" customHeight="1">
      <c r="A14" s="385" t="s">
        <v>314</v>
      </c>
      <c r="B14" s="326">
        <v>34.700000000000003</v>
      </c>
      <c r="C14" s="111">
        <v>0.8</v>
      </c>
      <c r="D14" s="389">
        <v>23.1</v>
      </c>
      <c r="E14" s="215" t="s">
        <v>315</v>
      </c>
      <c r="F14" s="30"/>
      <c r="G14" s="30"/>
      <c r="H14" s="30"/>
      <c r="I14" s="29"/>
    </row>
    <row r="15" spans="1:9" ht="16.2" customHeight="1">
      <c r="A15" s="385" t="s">
        <v>153</v>
      </c>
      <c r="B15" s="326">
        <v>39.1</v>
      </c>
      <c r="C15" s="111">
        <v>75.3</v>
      </c>
      <c r="D15" s="389">
        <v>51.5</v>
      </c>
      <c r="E15" s="215" t="s">
        <v>157</v>
      </c>
      <c r="F15" s="30"/>
      <c r="G15" s="30"/>
      <c r="H15" s="30"/>
      <c r="I15" s="29"/>
    </row>
    <row r="16" spans="1:9" ht="16.2" customHeight="1">
      <c r="A16" s="376" t="s">
        <v>3</v>
      </c>
      <c r="B16" s="387">
        <v>100</v>
      </c>
      <c r="C16" s="388">
        <v>100</v>
      </c>
      <c r="D16" s="386">
        <v>100</v>
      </c>
      <c r="E16" s="239" t="s">
        <v>4</v>
      </c>
      <c r="F16" s="30"/>
      <c r="G16" s="30"/>
      <c r="H16" s="30"/>
      <c r="I16" s="29"/>
    </row>
    <row r="17" spans="1:9" ht="16.2" customHeight="1">
      <c r="A17" s="231" t="s">
        <v>203</v>
      </c>
      <c r="B17" s="327"/>
      <c r="C17" s="328"/>
      <c r="D17" s="329"/>
      <c r="E17" s="233" t="s">
        <v>378</v>
      </c>
      <c r="F17" s="30"/>
      <c r="G17" s="30"/>
      <c r="H17" s="30"/>
      <c r="I17" s="29"/>
    </row>
    <row r="18" spans="1:9" ht="28.5" customHeight="1">
      <c r="A18" s="325" t="s">
        <v>154</v>
      </c>
      <c r="B18" s="326">
        <v>24.9</v>
      </c>
      <c r="C18" s="111">
        <v>15.8</v>
      </c>
      <c r="D18" s="389">
        <v>21.8</v>
      </c>
      <c r="E18" s="176" t="s">
        <v>380</v>
      </c>
      <c r="F18" s="30"/>
      <c r="G18" s="30"/>
      <c r="H18" s="30"/>
      <c r="I18" s="29"/>
    </row>
    <row r="19" spans="1:9" ht="16.2" customHeight="1">
      <c r="A19" s="325" t="s">
        <v>155</v>
      </c>
      <c r="B19" s="326">
        <v>24.5</v>
      </c>
      <c r="C19" s="111">
        <v>16.399999999999999</v>
      </c>
      <c r="D19" s="389">
        <v>21.8</v>
      </c>
      <c r="E19" s="419" t="s">
        <v>304</v>
      </c>
      <c r="F19" s="30"/>
      <c r="G19" s="30"/>
      <c r="H19" s="30"/>
      <c r="I19" s="29"/>
    </row>
    <row r="20" spans="1:9" ht="16.2" customHeight="1">
      <c r="A20" s="325" t="s">
        <v>156</v>
      </c>
      <c r="B20" s="326">
        <v>23.1</v>
      </c>
      <c r="C20" s="111">
        <v>16.8</v>
      </c>
      <c r="D20" s="389">
        <v>21</v>
      </c>
      <c r="E20" s="215" t="s">
        <v>158</v>
      </c>
      <c r="F20" s="30"/>
      <c r="G20" s="30"/>
      <c r="H20" s="30"/>
      <c r="I20" s="29"/>
    </row>
    <row r="21" spans="1:9" ht="16.2" customHeight="1">
      <c r="A21" s="426" t="s">
        <v>305</v>
      </c>
      <c r="B21" s="427">
        <v>33.4</v>
      </c>
      <c r="C21" s="428">
        <v>39</v>
      </c>
      <c r="D21" s="242">
        <v>35</v>
      </c>
      <c r="E21" s="429" t="s">
        <v>239</v>
      </c>
      <c r="F21" s="30"/>
      <c r="G21" s="30"/>
      <c r="H21" s="30"/>
      <c r="I21" s="29"/>
    </row>
    <row r="22" spans="1:9" ht="16.2" customHeight="1">
      <c r="A22" s="231" t="s">
        <v>255</v>
      </c>
      <c r="B22" s="430"/>
      <c r="C22" s="431"/>
      <c r="D22" s="432"/>
      <c r="E22" s="233" t="s">
        <v>379</v>
      </c>
    </row>
    <row r="23" spans="1:9" ht="16.2" customHeight="1">
      <c r="A23" s="8" t="s">
        <v>256</v>
      </c>
      <c r="B23" s="326">
        <v>14</v>
      </c>
      <c r="C23" s="111">
        <v>2.8</v>
      </c>
      <c r="D23" s="389">
        <v>10.199999999999999</v>
      </c>
      <c r="E23" s="176" t="s">
        <v>259</v>
      </c>
    </row>
    <row r="24" spans="1:9" ht="16.2" customHeight="1">
      <c r="A24" s="73" t="s">
        <v>257</v>
      </c>
      <c r="B24" s="427">
        <v>14</v>
      </c>
      <c r="C24" s="428">
        <v>7.5</v>
      </c>
      <c r="D24" s="242">
        <v>11.8</v>
      </c>
      <c r="E24" s="429" t="s">
        <v>258</v>
      </c>
    </row>
    <row r="32" spans="1:9">
      <c r="C32" s="141"/>
      <c r="D32" s="141"/>
      <c r="E32" s="141"/>
    </row>
  </sheetData>
  <mergeCells count="4">
    <mergeCell ref="A1:E1"/>
    <mergeCell ref="A2:E2"/>
    <mergeCell ref="A4:A6"/>
    <mergeCell ref="E4:E6"/>
  </mergeCells>
  <printOptions horizontalCentered="1"/>
  <pageMargins left="0.59055118110236227" right="0.59055118110236227" top="0.78740157480314965" bottom="0.59055118110236227" header="0.39370078740157483" footer="0.39370078740157483"/>
  <pageSetup paperSize="9" firstPageNumber="95" orientation="landscape" useFirstPageNumber="1" verticalDpi="1200" r:id="rId1"/>
  <headerFooter>
    <oddHeader>&amp;L&amp;8 PCBS :Labour Force Survey, 2017&amp;R&amp;1&amp;K00+000م&amp;K01+000 &amp;8PCBS: مسح القوى العاملة الفلسطينية، 2017</oddHeader>
    <oddFooter>&amp;C&amp;P</oddFooter>
  </headerFooter>
</worksheet>
</file>

<file path=xl/worksheets/sheet14.xml><?xml version="1.0" encoding="utf-8"?>
<worksheet xmlns="http://schemas.openxmlformats.org/spreadsheetml/2006/main" xmlns:r="http://schemas.openxmlformats.org/officeDocument/2006/relationships">
  <sheetPr codeName="Sheet16"/>
  <dimension ref="A1:O44"/>
  <sheetViews>
    <sheetView rightToLeft="1" zoomScaleNormal="100" workbookViewId="0">
      <selection activeCell="B36" sqref="B36:C42"/>
    </sheetView>
  </sheetViews>
  <sheetFormatPr defaultColWidth="9" defaultRowHeight="13.8"/>
  <cols>
    <col min="1" max="1" width="21.59765625" style="129" customWidth="1"/>
    <col min="2" max="2" width="9.09765625" style="129" customWidth="1"/>
    <col min="3" max="3" width="9.59765625" style="129" customWidth="1"/>
    <col min="4" max="4" width="9.09765625" style="129" customWidth="1"/>
    <col min="5" max="5" width="32.59765625" style="129" customWidth="1"/>
    <col min="6" max="16384" width="9" style="129"/>
  </cols>
  <sheetData>
    <row r="1" spans="1:14" ht="18" customHeight="1">
      <c r="A1" s="556" t="s">
        <v>356</v>
      </c>
      <c r="B1" s="556"/>
      <c r="C1" s="556"/>
      <c r="D1" s="556"/>
      <c r="E1" s="556"/>
    </row>
    <row r="2" spans="1:14" ht="30.6" customHeight="1">
      <c r="A2" s="557" t="s">
        <v>357</v>
      </c>
      <c r="B2" s="557"/>
      <c r="C2" s="557"/>
      <c r="D2" s="557"/>
      <c r="E2" s="557"/>
    </row>
    <row r="3" spans="1:14" s="155" customFormat="1" ht="6" customHeight="1">
      <c r="A3" s="154"/>
      <c r="B3" s="154"/>
      <c r="C3" s="154"/>
      <c r="D3" s="154"/>
      <c r="E3" s="154"/>
      <c r="F3" s="154"/>
      <c r="G3" s="154"/>
      <c r="H3" s="154"/>
      <c r="I3" s="154"/>
      <c r="J3" s="154"/>
      <c r="K3" s="154"/>
      <c r="L3" s="154"/>
      <c r="M3" s="154"/>
      <c r="N3" s="154"/>
    </row>
    <row r="4" spans="1:14" ht="16.2" customHeight="1">
      <c r="A4" s="641" t="s">
        <v>334</v>
      </c>
      <c r="B4" s="274" t="s">
        <v>205</v>
      </c>
      <c r="C4" s="254"/>
      <c r="D4" s="255" t="s">
        <v>2</v>
      </c>
      <c r="E4" s="644" t="s">
        <v>335</v>
      </c>
      <c r="F4" s="29"/>
      <c r="G4" s="29"/>
      <c r="H4" s="29"/>
      <c r="I4" s="29"/>
      <c r="J4" s="29"/>
      <c r="K4" s="29"/>
      <c r="L4" s="29"/>
      <c r="M4" s="29"/>
      <c r="N4" s="29"/>
    </row>
    <row r="5" spans="1:14" ht="16.2" customHeight="1">
      <c r="A5" s="642"/>
      <c r="B5" s="423" t="s">
        <v>54</v>
      </c>
      <c r="C5" s="423" t="s">
        <v>162</v>
      </c>
      <c r="D5" s="236" t="s">
        <v>195</v>
      </c>
      <c r="E5" s="645"/>
      <c r="F5" s="29"/>
      <c r="G5" s="29"/>
      <c r="H5" s="29"/>
      <c r="I5" s="29"/>
      <c r="J5" s="29"/>
      <c r="K5" s="29"/>
      <c r="L5" s="29"/>
      <c r="M5" s="29"/>
      <c r="N5" s="29"/>
    </row>
    <row r="6" spans="1:14" ht="16.2" customHeight="1">
      <c r="A6" s="643"/>
      <c r="B6" s="89" t="s">
        <v>30</v>
      </c>
      <c r="C6" s="89" t="s">
        <v>35</v>
      </c>
      <c r="D6" s="364" t="s">
        <v>197</v>
      </c>
      <c r="E6" s="646"/>
      <c r="F6" s="29"/>
      <c r="G6" s="29"/>
      <c r="H6" s="29"/>
      <c r="I6" s="29"/>
      <c r="J6" s="29"/>
      <c r="K6" s="29"/>
      <c r="L6" s="29"/>
      <c r="M6" s="29"/>
      <c r="N6" s="29"/>
    </row>
    <row r="7" spans="1:14" ht="16.2" customHeight="1">
      <c r="A7" s="232" t="s">
        <v>7</v>
      </c>
      <c r="B7" s="330"/>
      <c r="C7" s="308"/>
      <c r="D7" s="309"/>
      <c r="E7" s="237" t="s">
        <v>14</v>
      </c>
      <c r="F7" s="29"/>
      <c r="G7" s="29"/>
      <c r="H7" s="29"/>
      <c r="I7" s="29"/>
      <c r="J7" s="29"/>
      <c r="K7" s="29"/>
      <c r="L7" s="29"/>
      <c r="M7" s="29"/>
      <c r="N7" s="29"/>
    </row>
    <row r="8" spans="1:14" ht="16.2" customHeight="1">
      <c r="A8" s="385" t="s">
        <v>159</v>
      </c>
      <c r="B8" s="326">
        <v>10.7</v>
      </c>
      <c r="C8" s="111">
        <v>28.3</v>
      </c>
      <c r="D8" s="389">
        <v>16</v>
      </c>
      <c r="E8" s="215" t="s">
        <v>336</v>
      </c>
      <c r="F8" s="29"/>
      <c r="G8" s="29"/>
      <c r="H8" s="29"/>
      <c r="I8" s="29"/>
      <c r="J8" s="29"/>
      <c r="K8" s="29"/>
      <c r="L8" s="29"/>
      <c r="M8" s="29"/>
      <c r="N8" s="29"/>
    </row>
    <row r="9" spans="1:14" ht="16.2" customHeight="1">
      <c r="A9" s="385" t="s">
        <v>160</v>
      </c>
      <c r="B9" s="326">
        <v>89.3</v>
      </c>
      <c r="C9" s="111">
        <v>71.7</v>
      </c>
      <c r="D9" s="389">
        <v>84</v>
      </c>
      <c r="E9" s="215" t="s">
        <v>337</v>
      </c>
      <c r="F9" s="29"/>
      <c r="G9" s="29"/>
      <c r="H9" s="29"/>
      <c r="I9" s="29"/>
      <c r="J9" s="29"/>
      <c r="K9" s="29"/>
      <c r="L9" s="29"/>
      <c r="M9" s="29"/>
      <c r="N9" s="29"/>
    </row>
    <row r="10" spans="1:14" ht="16.2" customHeight="1">
      <c r="A10" s="384" t="s">
        <v>3</v>
      </c>
      <c r="B10" s="387">
        <v>100</v>
      </c>
      <c r="C10" s="388">
        <v>100</v>
      </c>
      <c r="D10" s="386">
        <v>100</v>
      </c>
      <c r="E10" s="239" t="s">
        <v>4</v>
      </c>
      <c r="F10" s="29"/>
      <c r="G10" s="29"/>
      <c r="H10" s="29"/>
      <c r="I10" s="29"/>
      <c r="J10" s="29"/>
      <c r="K10" s="29"/>
      <c r="L10" s="29"/>
      <c r="M10" s="29"/>
      <c r="N10" s="29"/>
    </row>
    <row r="11" spans="1:14" ht="16.2" customHeight="1">
      <c r="A11" s="232" t="s">
        <v>8</v>
      </c>
      <c r="B11" s="433"/>
      <c r="C11" s="434"/>
      <c r="D11" s="455"/>
      <c r="E11" s="237" t="s">
        <v>15</v>
      </c>
      <c r="F11" s="29"/>
      <c r="G11" s="29"/>
      <c r="H11" s="29"/>
      <c r="I11" s="29"/>
      <c r="J11" s="29"/>
      <c r="K11" s="29"/>
      <c r="L11" s="29"/>
      <c r="M11" s="29"/>
      <c r="N11" s="29"/>
    </row>
    <row r="12" spans="1:14" ht="16.2" customHeight="1">
      <c r="A12" s="385" t="s">
        <v>159</v>
      </c>
      <c r="B12" s="326">
        <v>21.4</v>
      </c>
      <c r="C12" s="111">
        <v>37.799999999999997</v>
      </c>
      <c r="D12" s="389">
        <v>25.7</v>
      </c>
      <c r="E12" s="215" t="s">
        <v>336</v>
      </c>
      <c r="F12" s="29"/>
      <c r="G12" s="29"/>
      <c r="H12" s="29"/>
      <c r="I12" s="29"/>
      <c r="J12" s="29"/>
      <c r="K12" s="29"/>
      <c r="L12" s="29"/>
      <c r="M12" s="29"/>
      <c r="N12" s="29"/>
    </row>
    <row r="13" spans="1:14" ht="16.2" customHeight="1">
      <c r="A13" s="385" t="s">
        <v>160</v>
      </c>
      <c r="B13" s="326">
        <v>78.599999999999994</v>
      </c>
      <c r="C13" s="111">
        <v>62.2</v>
      </c>
      <c r="D13" s="389">
        <v>74.3</v>
      </c>
      <c r="E13" s="215" t="s">
        <v>337</v>
      </c>
      <c r="F13" s="29"/>
      <c r="G13" s="29"/>
      <c r="H13" s="29"/>
      <c r="I13" s="29"/>
      <c r="J13" s="29"/>
      <c r="K13" s="29"/>
      <c r="L13" s="29"/>
      <c r="M13" s="29"/>
      <c r="N13" s="29"/>
    </row>
    <row r="14" spans="1:14" ht="16.2" customHeight="1">
      <c r="A14" s="376" t="s">
        <v>3</v>
      </c>
      <c r="B14" s="387">
        <v>100</v>
      </c>
      <c r="C14" s="388">
        <v>100</v>
      </c>
      <c r="D14" s="386">
        <v>100</v>
      </c>
      <c r="E14" s="239" t="s">
        <v>4</v>
      </c>
      <c r="F14" s="29"/>
      <c r="G14" s="29"/>
      <c r="H14" s="29"/>
      <c r="I14" s="29"/>
      <c r="J14" s="29"/>
      <c r="K14" s="29"/>
      <c r="L14" s="29"/>
      <c r="M14" s="29"/>
      <c r="N14" s="29"/>
    </row>
    <row r="15" spans="1:14" ht="16.2" customHeight="1">
      <c r="A15" s="232" t="s">
        <v>6</v>
      </c>
      <c r="B15" s="433"/>
      <c r="C15" s="434"/>
      <c r="D15" s="455"/>
      <c r="E15" s="237" t="s">
        <v>9</v>
      </c>
      <c r="F15" s="29"/>
      <c r="G15" s="29"/>
      <c r="H15" s="29"/>
      <c r="I15" s="29"/>
      <c r="J15" s="29"/>
      <c r="K15" s="29"/>
      <c r="L15" s="29"/>
      <c r="M15" s="29"/>
      <c r="N15" s="29"/>
    </row>
    <row r="16" spans="1:14" ht="16.2" customHeight="1">
      <c r="A16" s="385" t="s">
        <v>159</v>
      </c>
      <c r="B16" s="326">
        <v>12.4</v>
      </c>
      <c r="C16" s="111">
        <v>29.6</v>
      </c>
      <c r="D16" s="389">
        <v>17.399999999999999</v>
      </c>
      <c r="E16" s="215" t="s">
        <v>336</v>
      </c>
      <c r="F16" s="29"/>
      <c r="G16" s="29"/>
      <c r="H16" s="29"/>
      <c r="I16" s="29"/>
      <c r="J16" s="29"/>
      <c r="K16" s="29"/>
      <c r="L16" s="29"/>
      <c r="M16" s="29"/>
      <c r="N16" s="29"/>
    </row>
    <row r="17" spans="1:14" ht="16.2" customHeight="1">
      <c r="A17" s="385" t="s">
        <v>160</v>
      </c>
      <c r="B17" s="326">
        <v>87.6</v>
      </c>
      <c r="C17" s="111">
        <v>70.400000000000006</v>
      </c>
      <c r="D17" s="389">
        <v>82.6</v>
      </c>
      <c r="E17" s="215" t="s">
        <v>337</v>
      </c>
      <c r="F17" s="29"/>
      <c r="G17" s="29"/>
      <c r="H17" s="29"/>
      <c r="I17" s="29"/>
      <c r="J17" s="29"/>
      <c r="K17" s="29"/>
      <c r="L17" s="29"/>
      <c r="M17" s="29"/>
      <c r="N17" s="29"/>
    </row>
    <row r="18" spans="1:14" ht="16.2" customHeight="1">
      <c r="A18" s="376" t="s">
        <v>3</v>
      </c>
      <c r="B18" s="387">
        <v>100</v>
      </c>
      <c r="C18" s="388">
        <v>100</v>
      </c>
      <c r="D18" s="386">
        <v>100</v>
      </c>
      <c r="E18" s="239" t="s">
        <v>4</v>
      </c>
      <c r="F18" s="29"/>
      <c r="G18" s="29"/>
      <c r="H18" s="29"/>
      <c r="I18" s="29"/>
      <c r="J18" s="29"/>
      <c r="K18" s="29"/>
      <c r="L18" s="29"/>
      <c r="M18" s="29"/>
      <c r="N18" s="29"/>
    </row>
    <row r="19" spans="1:14" ht="12" customHeight="1">
      <c r="A19" s="29"/>
      <c r="B19" s="103"/>
      <c r="C19" s="103"/>
      <c r="D19" s="103"/>
      <c r="E19" s="29"/>
      <c r="F19" s="29"/>
      <c r="G19" s="29"/>
      <c r="H19" s="29"/>
      <c r="I19" s="29"/>
      <c r="J19" s="29"/>
      <c r="K19" s="29"/>
      <c r="L19" s="29"/>
      <c r="M19" s="29"/>
      <c r="N19" s="29"/>
    </row>
    <row r="20" spans="1:14" ht="12" customHeight="1"/>
    <row r="21" spans="1:14" ht="18" customHeight="1">
      <c r="A21" s="647" t="s">
        <v>358</v>
      </c>
      <c r="B21" s="647"/>
      <c r="C21" s="647"/>
      <c r="D21" s="647"/>
      <c r="E21" s="647"/>
    </row>
    <row r="22" spans="1:14" ht="29.4" customHeight="1">
      <c r="A22" s="557" t="s">
        <v>359</v>
      </c>
      <c r="B22" s="557"/>
      <c r="C22" s="557"/>
      <c r="D22" s="557"/>
      <c r="E22" s="557"/>
    </row>
    <row r="23" spans="1:14" ht="7.95" customHeight="1">
      <c r="A23" s="360"/>
      <c r="B23" s="360"/>
      <c r="C23" s="360"/>
      <c r="D23" s="360"/>
      <c r="E23" s="360"/>
    </row>
    <row r="24" spans="1:14" ht="16.2" customHeight="1">
      <c r="A24" s="648" t="s">
        <v>0</v>
      </c>
      <c r="B24" s="650" t="s">
        <v>317</v>
      </c>
      <c r="C24" s="651"/>
      <c r="D24" s="652"/>
      <c r="E24" s="653" t="s">
        <v>2</v>
      </c>
    </row>
    <row r="25" spans="1:14" ht="16.2" customHeight="1">
      <c r="A25" s="649"/>
      <c r="B25" s="631" t="s">
        <v>289</v>
      </c>
      <c r="C25" s="629"/>
      <c r="D25" s="630"/>
      <c r="E25" s="654"/>
    </row>
    <row r="26" spans="1:14" ht="16.2" customHeight="1">
      <c r="A26" s="385" t="s">
        <v>17</v>
      </c>
      <c r="B26" s="655">
        <v>17.2</v>
      </c>
      <c r="C26" s="656"/>
      <c r="D26" s="657"/>
      <c r="E26" s="215" t="s">
        <v>30</v>
      </c>
    </row>
    <row r="27" spans="1:14" ht="16.2" customHeight="1">
      <c r="A27" s="385" t="s">
        <v>24</v>
      </c>
      <c r="B27" s="638">
        <v>14.4</v>
      </c>
      <c r="C27" s="639"/>
      <c r="D27" s="640"/>
      <c r="E27" s="215" t="s">
        <v>35</v>
      </c>
    </row>
    <row r="28" spans="1:14" ht="16.2" customHeight="1">
      <c r="A28" s="376" t="s">
        <v>195</v>
      </c>
      <c r="B28" s="658">
        <v>16.3</v>
      </c>
      <c r="C28" s="659"/>
      <c r="D28" s="660"/>
      <c r="E28" s="239" t="s">
        <v>197</v>
      </c>
    </row>
    <row r="29" spans="1:14" ht="12" customHeight="1"/>
    <row r="30" spans="1:14" ht="12" customHeight="1"/>
    <row r="31" spans="1:14" ht="18" customHeight="1">
      <c r="A31" s="556" t="s">
        <v>361</v>
      </c>
      <c r="B31" s="556"/>
      <c r="C31" s="556"/>
      <c r="D31" s="556"/>
      <c r="E31" s="556"/>
    </row>
    <row r="32" spans="1:14" ht="29.4" customHeight="1">
      <c r="A32" s="557" t="s">
        <v>381</v>
      </c>
      <c r="B32" s="557"/>
      <c r="C32" s="557"/>
      <c r="D32" s="557"/>
      <c r="E32" s="557"/>
    </row>
    <row r="33" spans="1:15" ht="7.95" customHeight="1">
      <c r="A33" s="360"/>
      <c r="B33" s="360"/>
      <c r="C33" s="360"/>
      <c r="D33" s="360"/>
      <c r="E33" s="360"/>
    </row>
    <row r="34" spans="1:15" ht="16.2" customHeight="1">
      <c r="A34" s="580" t="s">
        <v>101</v>
      </c>
      <c r="B34" s="661" t="s">
        <v>288</v>
      </c>
      <c r="C34" s="662"/>
      <c r="D34" s="663" t="s">
        <v>316</v>
      </c>
      <c r="E34" s="664"/>
    </row>
    <row r="35" spans="1:15" ht="16.2" customHeight="1">
      <c r="A35" s="581"/>
      <c r="B35" s="665" t="s">
        <v>289</v>
      </c>
      <c r="C35" s="666"/>
      <c r="D35" s="665"/>
      <c r="E35" s="666"/>
      <c r="I35" s="1"/>
      <c r="J35" s="1"/>
      <c r="K35" s="1"/>
      <c r="L35" s="1"/>
      <c r="M35" s="1"/>
      <c r="N35" s="1"/>
      <c r="O35" s="1"/>
    </row>
    <row r="36" spans="1:15" ht="16.2" customHeight="1">
      <c r="A36" s="15" t="s">
        <v>69</v>
      </c>
      <c r="B36" s="667">
        <v>1.2</v>
      </c>
      <c r="C36" s="668"/>
      <c r="D36" s="669" t="s">
        <v>76</v>
      </c>
      <c r="E36" s="670"/>
      <c r="I36" s="1"/>
      <c r="J36" s="353"/>
      <c r="K36" s="1"/>
      <c r="L36" s="1"/>
      <c r="M36" s="671"/>
      <c r="N36" s="671"/>
      <c r="O36" s="1"/>
    </row>
    <row r="37" spans="1:15" ht="16.2" customHeight="1">
      <c r="A37" s="15" t="s">
        <v>70</v>
      </c>
      <c r="B37" s="672">
        <v>8.5</v>
      </c>
      <c r="C37" s="673"/>
      <c r="D37" s="674" t="s">
        <v>77</v>
      </c>
      <c r="E37" s="675"/>
      <c r="I37" s="1"/>
      <c r="J37" s="353"/>
      <c r="K37" s="1"/>
      <c r="L37" s="1"/>
      <c r="M37" s="671"/>
      <c r="N37" s="671"/>
      <c r="O37" s="1"/>
    </row>
    <row r="38" spans="1:15" ht="16.2" customHeight="1">
      <c r="A38" s="15" t="s">
        <v>71</v>
      </c>
      <c r="B38" s="672">
        <v>7</v>
      </c>
      <c r="C38" s="673"/>
      <c r="D38" s="676" t="s">
        <v>78</v>
      </c>
      <c r="E38" s="677"/>
      <c r="I38" s="1"/>
      <c r="J38" s="353"/>
      <c r="K38" s="1"/>
      <c r="L38" s="1"/>
      <c r="M38" s="671"/>
      <c r="N38" s="671"/>
      <c r="O38" s="1"/>
    </row>
    <row r="39" spans="1:15" ht="16.2" customHeight="1">
      <c r="A39" s="15" t="s">
        <v>72</v>
      </c>
      <c r="B39" s="672">
        <v>0.6</v>
      </c>
      <c r="C39" s="673"/>
      <c r="D39" s="676" t="s">
        <v>79</v>
      </c>
      <c r="E39" s="677"/>
      <c r="I39" s="1"/>
      <c r="J39" s="353"/>
      <c r="K39" s="1"/>
      <c r="L39" s="1"/>
      <c r="M39" s="671"/>
      <c r="N39" s="671"/>
      <c r="O39" s="1"/>
    </row>
    <row r="40" spans="1:15" ht="16.2" customHeight="1">
      <c r="A40" s="15" t="s">
        <v>73</v>
      </c>
      <c r="B40" s="672">
        <v>39.4</v>
      </c>
      <c r="C40" s="673"/>
      <c r="D40" s="676" t="s">
        <v>80</v>
      </c>
      <c r="E40" s="677"/>
      <c r="I40" s="1"/>
      <c r="J40" s="353"/>
      <c r="K40" s="1"/>
      <c r="L40" s="1"/>
      <c r="M40" s="671"/>
      <c r="N40" s="671"/>
      <c r="O40" s="1"/>
    </row>
    <row r="41" spans="1:15" ht="16.2" customHeight="1">
      <c r="A41" s="15" t="s">
        <v>74</v>
      </c>
      <c r="B41" s="672">
        <v>11.6</v>
      </c>
      <c r="C41" s="673"/>
      <c r="D41" s="676" t="s">
        <v>81</v>
      </c>
      <c r="E41" s="677"/>
      <c r="I41" s="1"/>
      <c r="J41" s="353"/>
      <c r="K41" s="1"/>
      <c r="L41" s="1"/>
      <c r="M41" s="671"/>
      <c r="N41" s="671"/>
      <c r="O41" s="1"/>
    </row>
    <row r="42" spans="1:15" ht="16.2" customHeight="1">
      <c r="A42" s="206" t="s">
        <v>75</v>
      </c>
      <c r="B42" s="672">
        <v>31.7</v>
      </c>
      <c r="C42" s="673"/>
      <c r="D42" s="676" t="s">
        <v>82</v>
      </c>
      <c r="E42" s="677"/>
      <c r="I42" s="1"/>
      <c r="J42" s="353"/>
      <c r="K42" s="1"/>
      <c r="L42" s="1"/>
      <c r="M42" s="671"/>
      <c r="N42" s="671"/>
      <c r="O42" s="1"/>
    </row>
    <row r="43" spans="1:15" ht="16.2" customHeight="1">
      <c r="A43" s="187" t="s">
        <v>3</v>
      </c>
      <c r="B43" s="678">
        <v>100</v>
      </c>
      <c r="C43" s="679"/>
      <c r="D43" s="680" t="s">
        <v>4</v>
      </c>
      <c r="E43" s="681"/>
      <c r="I43" s="1"/>
      <c r="J43" s="1"/>
      <c r="K43" s="1"/>
      <c r="L43" s="1"/>
      <c r="M43" s="184"/>
      <c r="N43" s="184"/>
      <c r="O43" s="1"/>
    </row>
    <row r="44" spans="1:15">
      <c r="I44" s="1"/>
      <c r="J44" s="1"/>
      <c r="K44" s="1"/>
    </row>
  </sheetData>
  <mergeCells count="42">
    <mergeCell ref="B42:C42"/>
    <mergeCell ref="D42:E42"/>
    <mergeCell ref="M42:N42"/>
    <mergeCell ref="B43:C43"/>
    <mergeCell ref="D43:E43"/>
    <mergeCell ref="B40:C40"/>
    <mergeCell ref="D40:E40"/>
    <mergeCell ref="M40:N40"/>
    <mergeCell ref="B41:C41"/>
    <mergeCell ref="D41:E41"/>
    <mergeCell ref="M41:N41"/>
    <mergeCell ref="B38:C38"/>
    <mergeCell ref="D38:E38"/>
    <mergeCell ref="M38:N38"/>
    <mergeCell ref="B39:C39"/>
    <mergeCell ref="D39:E39"/>
    <mergeCell ref="M39:N39"/>
    <mergeCell ref="B36:C36"/>
    <mergeCell ref="D36:E36"/>
    <mergeCell ref="M36:N36"/>
    <mergeCell ref="B37:C37"/>
    <mergeCell ref="D37:E37"/>
    <mergeCell ref="M37:N37"/>
    <mergeCell ref="B28:D28"/>
    <mergeCell ref="A31:E31"/>
    <mergeCell ref="A32:E32"/>
    <mergeCell ref="A34:A35"/>
    <mergeCell ref="B34:C34"/>
    <mergeCell ref="D34:E35"/>
    <mergeCell ref="B35:C35"/>
    <mergeCell ref="B27:D27"/>
    <mergeCell ref="A1:E1"/>
    <mergeCell ref="A2:E2"/>
    <mergeCell ref="A4:A6"/>
    <mergeCell ref="E4:E6"/>
    <mergeCell ref="A21:E21"/>
    <mergeCell ref="A22:E22"/>
    <mergeCell ref="A24:A25"/>
    <mergeCell ref="B24:D24"/>
    <mergeCell ref="E24:E25"/>
    <mergeCell ref="B25:D25"/>
    <mergeCell ref="B26:D26"/>
  </mergeCells>
  <printOptions horizontalCentered="1"/>
  <pageMargins left="0.59055118110236227" right="0.59055118110236227" top="0.78740157480314965" bottom="0.59055118110236227" header="0.39370078740157483" footer="0.39370078740157483"/>
  <pageSetup paperSize="9" firstPageNumber="96" orientation="portrait" useFirstPageNumber="1" verticalDpi="1200" r:id="rId1"/>
  <headerFooter>
    <oddHeader>&amp;L&amp;8 PCBS :Labour Force Survey, 2017&amp;R&amp;1&amp;K00+000م&amp;K01+000 &amp;8PCBS: مسح القوى العاملة الفلسطينية، 2017</oddHeader>
    <oddFooter>&amp;C&amp;P</oddFooter>
  </headerFooter>
</worksheet>
</file>

<file path=xl/worksheets/sheet15.xml><?xml version="1.0" encoding="utf-8"?>
<worksheet xmlns="http://schemas.openxmlformats.org/spreadsheetml/2006/main" xmlns:r="http://schemas.openxmlformats.org/officeDocument/2006/relationships">
  <sheetPr codeName="Sheet18"/>
  <dimension ref="A1:K42"/>
  <sheetViews>
    <sheetView rightToLeft="1" zoomScaleNormal="100" workbookViewId="0">
      <selection activeCell="B8" sqref="B8:D29"/>
    </sheetView>
  </sheetViews>
  <sheetFormatPr defaultRowHeight="13.8"/>
  <cols>
    <col min="1" max="1" width="20.3984375" customWidth="1"/>
    <col min="2" max="4" width="12.19921875" customWidth="1"/>
    <col min="5" max="5" width="24.3984375" customWidth="1"/>
  </cols>
  <sheetData>
    <row r="1" spans="1:11" ht="19.5" customHeight="1">
      <c r="A1" s="556" t="s">
        <v>392</v>
      </c>
      <c r="B1" s="556"/>
      <c r="C1" s="556"/>
      <c r="D1" s="556"/>
      <c r="E1" s="556"/>
    </row>
    <row r="2" spans="1:11" ht="30.75" customHeight="1">
      <c r="A2" s="557" t="s">
        <v>393</v>
      </c>
      <c r="B2" s="557"/>
      <c r="C2" s="557"/>
      <c r="D2" s="557"/>
      <c r="E2" s="557"/>
    </row>
    <row r="3" spans="1:11" s="155" customFormat="1" ht="6" customHeight="1"/>
    <row r="4" spans="1:11" ht="15.9" customHeight="1">
      <c r="A4" s="682" t="s">
        <v>216</v>
      </c>
      <c r="B4" s="75" t="s">
        <v>0</v>
      </c>
      <c r="C4" s="72"/>
      <c r="D4" s="76" t="s">
        <v>2</v>
      </c>
      <c r="E4" s="683" t="s">
        <v>217</v>
      </c>
    </row>
    <row r="5" spans="1:11" ht="15.9" customHeight="1">
      <c r="A5" s="590"/>
      <c r="B5" s="65" t="s">
        <v>17</v>
      </c>
      <c r="C5" s="66" t="s">
        <v>24</v>
      </c>
      <c r="D5" s="70" t="s">
        <v>195</v>
      </c>
      <c r="E5" s="562"/>
      <c r="F5" s="29"/>
      <c r="H5" s="1"/>
      <c r="I5" s="1"/>
      <c r="J5" s="1"/>
      <c r="K5" s="1"/>
    </row>
    <row r="6" spans="1:11" ht="15.9" customHeight="1">
      <c r="A6" s="581"/>
      <c r="B6" s="68" t="s">
        <v>30</v>
      </c>
      <c r="C6" s="67" t="s">
        <v>35</v>
      </c>
      <c r="D6" s="71" t="s">
        <v>197</v>
      </c>
      <c r="E6" s="563"/>
      <c r="F6" s="29"/>
      <c r="G6" s="1"/>
      <c r="H6" s="1"/>
      <c r="I6" s="1"/>
      <c r="J6" s="1"/>
      <c r="K6" s="1"/>
    </row>
    <row r="7" spans="1:11" ht="16.2" customHeight="1">
      <c r="A7" s="17" t="s">
        <v>7</v>
      </c>
      <c r="B7" s="279"/>
      <c r="C7" s="282"/>
      <c r="D7" s="289"/>
      <c r="E7" s="20" t="s">
        <v>14</v>
      </c>
      <c r="F7" s="29"/>
      <c r="G7" s="294"/>
      <c r="H7" s="294"/>
      <c r="I7" s="356"/>
      <c r="J7" s="356"/>
      <c r="K7" s="1"/>
    </row>
    <row r="8" spans="1:11" ht="16.2" customHeight="1">
      <c r="A8" s="18" t="s">
        <v>98</v>
      </c>
      <c r="B8" s="293">
        <v>54.6</v>
      </c>
      <c r="C8" s="294">
        <v>6.1</v>
      </c>
      <c r="D8" s="295">
        <v>15</v>
      </c>
      <c r="E8" s="25" t="s">
        <v>99</v>
      </c>
      <c r="F8" s="29"/>
      <c r="G8" s="294"/>
      <c r="H8" s="294"/>
      <c r="I8" s="356"/>
      <c r="J8" s="356"/>
      <c r="K8" s="1"/>
    </row>
    <row r="9" spans="1:11" ht="16.2" customHeight="1">
      <c r="A9" s="18" t="s">
        <v>266</v>
      </c>
      <c r="B9" s="293">
        <v>12.3</v>
      </c>
      <c r="C9" s="294">
        <v>1.4</v>
      </c>
      <c r="D9" s="295">
        <v>3.4</v>
      </c>
      <c r="E9" s="25" t="s">
        <v>272</v>
      </c>
      <c r="F9" s="29"/>
      <c r="G9" s="294"/>
      <c r="H9" s="294"/>
      <c r="I9" s="356"/>
      <c r="J9" s="356"/>
      <c r="K9" s="1"/>
    </row>
    <row r="10" spans="1:11" s="129" customFormat="1" ht="16.2" customHeight="1">
      <c r="A10" s="139" t="s">
        <v>267</v>
      </c>
      <c r="B10" s="293" t="s">
        <v>285</v>
      </c>
      <c r="C10" s="294" t="s">
        <v>285</v>
      </c>
      <c r="D10" s="295" t="s">
        <v>285</v>
      </c>
      <c r="E10" s="215" t="s">
        <v>271</v>
      </c>
      <c r="F10" s="29"/>
      <c r="G10" s="294"/>
      <c r="H10" s="294"/>
      <c r="I10" s="356"/>
      <c r="J10" s="356"/>
      <c r="K10" s="1"/>
    </row>
    <row r="11" spans="1:11" ht="16.2" customHeight="1">
      <c r="A11" s="18" t="s">
        <v>268</v>
      </c>
      <c r="B11" s="293">
        <v>7.3</v>
      </c>
      <c r="C11" s="294">
        <v>5.0999999999999996</v>
      </c>
      <c r="D11" s="295">
        <v>5.5</v>
      </c>
      <c r="E11" s="25" t="s">
        <v>270</v>
      </c>
      <c r="F11" s="29"/>
      <c r="G11" s="294"/>
      <c r="H11" s="294"/>
      <c r="I11" s="356"/>
      <c r="J11" s="356"/>
      <c r="K11" s="1"/>
    </row>
    <row r="12" spans="1:11" ht="16.2" customHeight="1">
      <c r="A12" s="18" t="s">
        <v>269</v>
      </c>
      <c r="B12" s="293">
        <v>22.4</v>
      </c>
      <c r="C12" s="294">
        <v>86.9</v>
      </c>
      <c r="D12" s="295">
        <v>75.099999999999994</v>
      </c>
      <c r="E12" s="25" t="s">
        <v>100</v>
      </c>
      <c r="F12" s="29"/>
      <c r="G12" s="294"/>
      <c r="H12" s="294"/>
      <c r="I12" s="356"/>
      <c r="J12" s="356"/>
      <c r="K12" s="1"/>
    </row>
    <row r="13" spans="1:11" ht="16.2" customHeight="1">
      <c r="A13" s="18" t="s">
        <v>46</v>
      </c>
      <c r="B13" s="347">
        <v>3.4</v>
      </c>
      <c r="C13" s="294">
        <v>0.5</v>
      </c>
      <c r="D13" s="348">
        <v>1</v>
      </c>
      <c r="E13" s="25" t="s">
        <v>47</v>
      </c>
      <c r="F13" s="29"/>
      <c r="G13" s="184"/>
      <c r="H13" s="184"/>
      <c r="I13" s="184"/>
      <c r="J13" s="466"/>
      <c r="K13" s="1"/>
    </row>
    <row r="14" spans="1:11" ht="16.2" customHeight="1">
      <c r="A14" s="19" t="s">
        <v>3</v>
      </c>
      <c r="B14" s="290">
        <f>SUM(B8:B13)</f>
        <v>100</v>
      </c>
      <c r="C14" s="291">
        <v>100</v>
      </c>
      <c r="D14" s="292">
        <v>100</v>
      </c>
      <c r="E14" s="21" t="s">
        <v>4</v>
      </c>
      <c r="F14" s="29"/>
      <c r="G14" s="1"/>
      <c r="H14" s="467"/>
      <c r="I14" s="467"/>
      <c r="J14" s="468"/>
      <c r="K14" s="1"/>
    </row>
    <row r="15" spans="1:11" ht="16.2" customHeight="1">
      <c r="A15" s="17" t="s">
        <v>8</v>
      </c>
      <c r="B15" s="283"/>
      <c r="C15" s="284"/>
      <c r="D15" s="296"/>
      <c r="E15" s="20" t="s">
        <v>15</v>
      </c>
      <c r="F15" s="29"/>
      <c r="G15" s="294"/>
      <c r="H15" s="294"/>
      <c r="I15" s="356"/>
      <c r="J15" s="356"/>
      <c r="K15" s="1"/>
    </row>
    <row r="16" spans="1:11" ht="16.2" customHeight="1">
      <c r="A16" s="18" t="s">
        <v>98</v>
      </c>
      <c r="B16" s="293">
        <v>87.3</v>
      </c>
      <c r="C16" s="294">
        <v>50</v>
      </c>
      <c r="D16" s="295">
        <v>69</v>
      </c>
      <c r="E16" s="25" t="s">
        <v>99</v>
      </c>
      <c r="F16" s="29"/>
      <c r="G16" s="294"/>
      <c r="H16" s="294"/>
      <c r="I16" s="356"/>
      <c r="J16" s="356"/>
      <c r="K16" s="1"/>
    </row>
    <row r="17" spans="1:11" ht="16.2" customHeight="1">
      <c r="A17" s="18" t="s">
        <v>266</v>
      </c>
      <c r="B17" s="293">
        <v>1.1000000000000001</v>
      </c>
      <c r="C17" s="294">
        <v>1.7</v>
      </c>
      <c r="D17" s="295">
        <v>1.4</v>
      </c>
      <c r="E17" s="25" t="s">
        <v>272</v>
      </c>
      <c r="F17" s="29"/>
      <c r="G17" s="294"/>
      <c r="H17" s="294"/>
      <c r="I17" s="356"/>
      <c r="J17" s="356"/>
      <c r="K17" s="1"/>
    </row>
    <row r="18" spans="1:11" ht="16.2" customHeight="1">
      <c r="A18" s="139" t="s">
        <v>267</v>
      </c>
      <c r="B18" s="293">
        <v>5.4</v>
      </c>
      <c r="C18" s="294">
        <v>3</v>
      </c>
      <c r="D18" s="295">
        <v>4.2</v>
      </c>
      <c r="E18" s="215" t="s">
        <v>271</v>
      </c>
      <c r="F18" s="29"/>
      <c r="G18" s="294"/>
      <c r="H18" s="294"/>
      <c r="I18" s="356"/>
      <c r="J18" s="356"/>
      <c r="K18" s="1"/>
    </row>
    <row r="19" spans="1:11" s="129" customFormat="1" ht="16.2" customHeight="1">
      <c r="A19" s="18" t="s">
        <v>268</v>
      </c>
      <c r="B19" s="293" t="s">
        <v>285</v>
      </c>
      <c r="C19" s="294">
        <v>18.100000000000001</v>
      </c>
      <c r="D19" s="295">
        <v>8.9</v>
      </c>
      <c r="E19" s="25" t="s">
        <v>270</v>
      </c>
      <c r="F19" s="29"/>
      <c r="G19" s="294"/>
      <c r="H19" s="294"/>
      <c r="I19" s="356"/>
      <c r="J19" s="356"/>
      <c r="K19" s="1"/>
    </row>
    <row r="20" spans="1:11" ht="16.2" customHeight="1">
      <c r="A20" s="18" t="s">
        <v>269</v>
      </c>
      <c r="B20" s="293">
        <v>6.2</v>
      </c>
      <c r="C20" s="294">
        <v>27.2</v>
      </c>
      <c r="D20" s="295">
        <v>16.5</v>
      </c>
      <c r="E20" s="25" t="s">
        <v>100</v>
      </c>
      <c r="F20" s="29"/>
      <c r="G20" s="294"/>
      <c r="H20" s="294"/>
      <c r="I20" s="356"/>
      <c r="J20" s="356"/>
      <c r="K20" s="1"/>
    </row>
    <row r="21" spans="1:11" ht="16.2" customHeight="1">
      <c r="A21" s="18" t="s">
        <v>46</v>
      </c>
      <c r="B21" s="347" t="s">
        <v>285</v>
      </c>
      <c r="C21" s="294" t="s">
        <v>285</v>
      </c>
      <c r="D21" s="348" t="s">
        <v>285</v>
      </c>
      <c r="E21" s="25" t="s">
        <v>47</v>
      </c>
      <c r="F21" s="29"/>
      <c r="G21" s="184"/>
      <c r="H21" s="184"/>
      <c r="I21" s="184"/>
      <c r="J21" s="466"/>
      <c r="K21" s="1"/>
    </row>
    <row r="22" spans="1:11" ht="16.2" customHeight="1">
      <c r="A22" s="19" t="s">
        <v>3</v>
      </c>
      <c r="B22" s="290">
        <v>100</v>
      </c>
      <c r="C22" s="291">
        <v>100</v>
      </c>
      <c r="D22" s="292">
        <v>100</v>
      </c>
      <c r="E22" s="21" t="s">
        <v>4</v>
      </c>
      <c r="F22" s="29"/>
      <c r="G22" s="1"/>
      <c r="H22" s="467"/>
      <c r="I22" s="467"/>
      <c r="J22" s="468"/>
      <c r="K22" s="1"/>
    </row>
    <row r="23" spans="1:11" ht="16.2" customHeight="1">
      <c r="A23" s="17" t="s">
        <v>6</v>
      </c>
      <c r="B23" s="283"/>
      <c r="C23" s="284"/>
      <c r="D23" s="296"/>
      <c r="E23" s="20" t="s">
        <v>9</v>
      </c>
      <c r="F23" s="29"/>
      <c r="G23" s="294"/>
      <c r="H23" s="294"/>
      <c r="I23" s="356"/>
      <c r="J23" s="356"/>
      <c r="K23" s="1"/>
    </row>
    <row r="24" spans="1:11" ht="16.2" customHeight="1">
      <c r="A24" s="18" t="s">
        <v>98</v>
      </c>
      <c r="B24" s="293">
        <v>66.900000000000006</v>
      </c>
      <c r="C24" s="294">
        <v>11.2</v>
      </c>
      <c r="D24" s="295">
        <v>24.7</v>
      </c>
      <c r="E24" s="25" t="s">
        <v>99</v>
      </c>
      <c r="F24" s="29"/>
      <c r="G24" s="294"/>
      <c r="H24" s="294"/>
      <c r="I24" s="356"/>
      <c r="J24" s="356"/>
      <c r="K24" s="1"/>
    </row>
    <row r="25" spans="1:11" ht="16.2" customHeight="1">
      <c r="A25" s="18" t="s">
        <v>266</v>
      </c>
      <c r="B25" s="293">
        <v>8.1</v>
      </c>
      <c r="C25" s="294">
        <v>1.5</v>
      </c>
      <c r="D25" s="295">
        <v>3.1</v>
      </c>
      <c r="E25" s="25" t="s">
        <v>272</v>
      </c>
      <c r="F25" s="29"/>
      <c r="G25" s="294"/>
      <c r="H25" s="294"/>
      <c r="I25" s="356"/>
      <c r="J25" s="356"/>
      <c r="K25" s="1"/>
    </row>
    <row r="26" spans="1:11" ht="16.2" customHeight="1">
      <c r="A26" s="139" t="s">
        <v>267</v>
      </c>
      <c r="B26" s="293">
        <v>2.2999999999999998</v>
      </c>
      <c r="C26" s="294">
        <v>0.4</v>
      </c>
      <c r="D26" s="295">
        <v>0.8</v>
      </c>
      <c r="E26" s="215" t="s">
        <v>271</v>
      </c>
      <c r="F26" s="29"/>
      <c r="G26" s="294"/>
      <c r="H26" s="294"/>
      <c r="I26" s="356"/>
      <c r="J26" s="356"/>
      <c r="K26" s="1"/>
    </row>
    <row r="27" spans="1:11" s="129" customFormat="1" ht="16.2" customHeight="1">
      <c r="A27" s="18" t="s">
        <v>268</v>
      </c>
      <c r="B27" s="293">
        <v>4.5</v>
      </c>
      <c r="C27" s="294">
        <v>6.6</v>
      </c>
      <c r="D27" s="295">
        <v>6.1</v>
      </c>
      <c r="E27" s="25" t="s">
        <v>270</v>
      </c>
      <c r="F27" s="29"/>
      <c r="G27" s="294"/>
      <c r="H27" s="294"/>
      <c r="I27" s="356"/>
      <c r="J27" s="356"/>
      <c r="K27" s="1"/>
    </row>
    <row r="28" spans="1:11" ht="16.2" customHeight="1">
      <c r="A28" s="18" t="s">
        <v>269</v>
      </c>
      <c r="B28" s="293">
        <v>16.3</v>
      </c>
      <c r="C28" s="294">
        <v>80</v>
      </c>
      <c r="D28" s="295">
        <v>64.599999999999994</v>
      </c>
      <c r="E28" s="25" t="s">
        <v>100</v>
      </c>
      <c r="F28" s="29"/>
      <c r="G28" s="294"/>
      <c r="H28" s="294"/>
      <c r="I28" s="356"/>
      <c r="J28" s="356"/>
      <c r="K28" s="1"/>
    </row>
    <row r="29" spans="1:11" ht="16.2" customHeight="1">
      <c r="A29" s="18" t="s">
        <v>46</v>
      </c>
      <c r="B29" s="347">
        <v>1.9</v>
      </c>
      <c r="C29" s="294">
        <v>0.3</v>
      </c>
      <c r="D29" s="348">
        <v>0.7</v>
      </c>
      <c r="E29" s="25" t="s">
        <v>47</v>
      </c>
      <c r="F29" s="29"/>
      <c r="G29" s="184"/>
      <c r="H29" s="184"/>
      <c r="I29" s="184"/>
      <c r="J29" s="466"/>
      <c r="K29" s="1"/>
    </row>
    <row r="30" spans="1:11" ht="16.2" customHeight="1">
      <c r="A30" s="187" t="s">
        <v>3</v>
      </c>
      <c r="B30" s="290">
        <v>100</v>
      </c>
      <c r="C30" s="291">
        <v>100</v>
      </c>
      <c r="D30" s="292">
        <v>100</v>
      </c>
      <c r="E30" s="21" t="s">
        <v>4</v>
      </c>
      <c r="F30" s="29"/>
      <c r="G30" s="1"/>
      <c r="H30" s="297"/>
      <c r="I30" s="297"/>
      <c r="J30" s="1"/>
      <c r="K30" s="1"/>
    </row>
    <row r="31" spans="1:11">
      <c r="B31" s="141"/>
      <c r="C31" s="141"/>
      <c r="D31" s="141"/>
      <c r="F31" s="129"/>
      <c r="G31" s="129"/>
      <c r="H31" s="141"/>
      <c r="I31" s="141"/>
    </row>
    <row r="32" spans="1:11">
      <c r="B32" s="141"/>
      <c r="C32" s="141"/>
      <c r="D32" s="141"/>
      <c r="F32" s="129"/>
      <c r="G32" s="129"/>
      <c r="H32" s="141"/>
      <c r="I32" s="141"/>
    </row>
    <row r="33" spans="2:9">
      <c r="B33" s="141"/>
      <c r="C33" s="141"/>
      <c r="D33" s="141"/>
      <c r="F33" s="129"/>
      <c r="G33" s="129"/>
      <c r="H33" s="141"/>
      <c r="I33" s="141"/>
    </row>
    <row r="34" spans="2:9">
      <c r="B34" s="141"/>
      <c r="C34" s="141"/>
      <c r="D34" s="141"/>
      <c r="G34" s="129"/>
      <c r="H34" s="141"/>
      <c r="I34" s="141"/>
    </row>
    <row r="35" spans="2:9">
      <c r="B35" s="141"/>
      <c r="C35" s="141"/>
      <c r="D35" s="141"/>
      <c r="G35" s="129"/>
      <c r="H35" s="141"/>
      <c r="I35" s="141"/>
    </row>
    <row r="36" spans="2:9">
      <c r="B36" s="141"/>
      <c r="C36" s="141"/>
      <c r="D36" s="141"/>
      <c r="G36" s="129"/>
      <c r="H36" s="141"/>
      <c r="I36" s="141"/>
    </row>
    <row r="37" spans="2:9">
      <c r="G37" s="129"/>
      <c r="H37" s="141"/>
      <c r="I37" s="141"/>
    </row>
    <row r="38" spans="2:9">
      <c r="G38" s="129"/>
      <c r="H38" s="141"/>
      <c r="I38" s="141"/>
    </row>
    <row r="39" spans="2:9">
      <c r="G39" s="129"/>
      <c r="H39" s="141"/>
      <c r="I39" s="141"/>
    </row>
    <row r="40" spans="2:9">
      <c r="G40" s="129"/>
      <c r="H40" s="141"/>
      <c r="I40" s="141"/>
    </row>
    <row r="41" spans="2:9">
      <c r="G41" s="129"/>
      <c r="H41" s="141"/>
      <c r="I41" s="141"/>
    </row>
    <row r="42" spans="2:9">
      <c r="G42" s="129"/>
      <c r="H42" s="129"/>
      <c r="I42" s="129"/>
    </row>
  </sheetData>
  <mergeCells count="4">
    <mergeCell ref="A1:E1"/>
    <mergeCell ref="A2:E2"/>
    <mergeCell ref="A4:A6"/>
    <mergeCell ref="E4:E6"/>
  </mergeCells>
  <printOptions horizontalCentered="1"/>
  <pageMargins left="0.59055118110236227" right="0.59055118110236227" top="0.78740157480314965" bottom="0.59055118110236227" header="0.39370078740157483" footer="0.39370078740157483"/>
  <pageSetup paperSize="9" firstPageNumber="97" orientation="portrait" useFirstPageNumber="1" r:id="rId1"/>
  <headerFooter>
    <oddHeader>&amp;L&amp;8 PCBS :Labour Force Survey, 2017&amp;R&amp;1&amp;K00+000م&amp;K01+000 &amp;8PCBS: مسح القوى العاملة الفلسطينية، 2017</oddHeader>
    <oddFooter>&amp;C&amp;P</oddFooter>
  </headerFooter>
</worksheet>
</file>

<file path=xl/worksheets/sheet16.xml><?xml version="1.0" encoding="utf-8"?>
<worksheet xmlns="http://schemas.openxmlformats.org/spreadsheetml/2006/main" xmlns:r="http://schemas.openxmlformats.org/officeDocument/2006/relationships">
  <sheetPr codeName="Sheet19"/>
  <dimension ref="A1:M72"/>
  <sheetViews>
    <sheetView rightToLeft="1" zoomScaleNormal="100" workbookViewId="0">
      <selection activeCell="C29" sqref="C29"/>
    </sheetView>
  </sheetViews>
  <sheetFormatPr defaultRowHeight="13.8"/>
  <cols>
    <col min="1" max="1" width="17.3984375" customWidth="1"/>
    <col min="2" max="2" width="13" customWidth="1"/>
    <col min="3" max="3" width="13.8984375" customWidth="1"/>
    <col min="4" max="4" width="11.3984375" customWidth="1"/>
    <col min="5" max="5" width="26.19921875" customWidth="1"/>
  </cols>
  <sheetData>
    <row r="1" spans="1:13" s="129" customFormat="1" ht="18.75" customHeight="1">
      <c r="A1" s="556" t="s">
        <v>388</v>
      </c>
      <c r="B1" s="564"/>
      <c r="C1" s="564"/>
      <c r="D1" s="564"/>
      <c r="E1" s="564"/>
    </row>
    <row r="2" spans="1:13" s="129" customFormat="1" ht="28.2" customHeight="1">
      <c r="A2" s="557" t="s">
        <v>389</v>
      </c>
      <c r="B2" s="557"/>
      <c r="C2" s="557"/>
      <c r="D2" s="557"/>
      <c r="E2" s="557"/>
    </row>
    <row r="3" spans="1:13" s="129" customFormat="1" ht="6" customHeight="1">
      <c r="A3" s="166"/>
      <c r="B3" s="166"/>
      <c r="C3" s="166"/>
      <c r="D3" s="166"/>
      <c r="E3" s="166"/>
    </row>
    <row r="4" spans="1:13" s="129" customFormat="1" ht="16.2" customHeight="1">
      <c r="A4" s="684" t="s">
        <v>383</v>
      </c>
      <c r="B4" s="75" t="s">
        <v>67</v>
      </c>
      <c r="C4" s="685" t="s">
        <v>68</v>
      </c>
      <c r="D4" s="686"/>
      <c r="E4" s="687" t="s">
        <v>382</v>
      </c>
    </row>
    <row r="5" spans="1:13" s="129" customFormat="1" ht="16.2" customHeight="1">
      <c r="A5" s="633"/>
      <c r="B5" s="65" t="s">
        <v>7</v>
      </c>
      <c r="C5" s="84" t="s">
        <v>8</v>
      </c>
      <c r="D5" s="333" t="s">
        <v>6</v>
      </c>
      <c r="E5" s="645"/>
    </row>
    <row r="6" spans="1:13" s="129" customFormat="1" ht="16.2" customHeight="1">
      <c r="A6" s="634"/>
      <c r="B6" s="68" t="s">
        <v>14</v>
      </c>
      <c r="C6" s="67" t="s">
        <v>15</v>
      </c>
      <c r="D6" s="332" t="s">
        <v>9</v>
      </c>
      <c r="E6" s="646"/>
    </row>
    <row r="7" spans="1:13" s="129" customFormat="1" ht="16.2" customHeight="1">
      <c r="A7" s="32" t="s">
        <v>17</v>
      </c>
      <c r="B7" s="114"/>
      <c r="C7" s="114"/>
      <c r="D7" s="518"/>
      <c r="E7" s="234" t="s">
        <v>30</v>
      </c>
    </row>
    <row r="8" spans="1:13" s="129" customFormat="1" ht="16.2" customHeight="1">
      <c r="A8" s="47" t="s">
        <v>178</v>
      </c>
      <c r="B8" s="293">
        <v>72.599999999999994</v>
      </c>
      <c r="C8" s="294">
        <v>23.8</v>
      </c>
      <c r="D8" s="295">
        <v>56.9</v>
      </c>
      <c r="E8" s="116" t="s">
        <v>176</v>
      </c>
    </row>
    <row r="9" spans="1:13" s="129" customFormat="1" ht="16.2" customHeight="1">
      <c r="A9" s="47" t="s">
        <v>384</v>
      </c>
      <c r="B9" s="293">
        <v>27.4</v>
      </c>
      <c r="C9" s="294">
        <v>76.2</v>
      </c>
      <c r="D9" s="295">
        <v>43.1</v>
      </c>
      <c r="E9" s="116" t="s">
        <v>177</v>
      </c>
    </row>
    <row r="10" spans="1:13" s="129" customFormat="1" ht="16.2" customHeight="1">
      <c r="A10" s="48" t="s">
        <v>3</v>
      </c>
      <c r="B10" s="517">
        <v>100</v>
      </c>
      <c r="C10" s="466">
        <v>100</v>
      </c>
      <c r="D10" s="516">
        <v>100</v>
      </c>
      <c r="E10" s="117" t="s">
        <v>4</v>
      </c>
    </row>
    <row r="11" spans="1:13" s="129" customFormat="1" ht="16.2" customHeight="1">
      <c r="A11" s="32" t="s">
        <v>24</v>
      </c>
      <c r="B11" s="519"/>
      <c r="C11" s="520"/>
      <c r="D11" s="521"/>
      <c r="E11" s="9" t="s">
        <v>166</v>
      </c>
    </row>
    <row r="12" spans="1:13" s="129" customFormat="1" ht="16.2" customHeight="1">
      <c r="A12" s="47" t="s">
        <v>178</v>
      </c>
      <c r="B12" s="347">
        <v>36.4</v>
      </c>
      <c r="C12" s="294">
        <v>15.5</v>
      </c>
      <c r="D12" s="348">
        <v>28.6</v>
      </c>
      <c r="E12" s="150" t="s">
        <v>176</v>
      </c>
      <c r="K12" s="141"/>
      <c r="L12" s="141"/>
      <c r="M12" s="141"/>
    </row>
    <row r="13" spans="1:13" s="129" customFormat="1" ht="16.2" customHeight="1">
      <c r="A13" s="47" t="s">
        <v>384</v>
      </c>
      <c r="B13" s="347">
        <v>63.6</v>
      </c>
      <c r="C13" s="294">
        <v>84.5</v>
      </c>
      <c r="D13" s="348">
        <v>71.400000000000006</v>
      </c>
      <c r="E13" s="150" t="s">
        <v>177</v>
      </c>
      <c r="K13" s="141"/>
      <c r="L13" s="141"/>
      <c r="M13" s="141"/>
    </row>
    <row r="14" spans="1:13" s="129" customFormat="1" ht="16.2" customHeight="1">
      <c r="A14" s="48" t="s">
        <v>3</v>
      </c>
      <c r="B14" s="522">
        <v>100</v>
      </c>
      <c r="C14" s="523">
        <v>100</v>
      </c>
      <c r="D14" s="524">
        <v>100</v>
      </c>
      <c r="E14" s="113" t="s">
        <v>4</v>
      </c>
      <c r="K14" s="141"/>
      <c r="L14" s="141"/>
      <c r="M14" s="141"/>
    </row>
    <row r="15" spans="1:13" s="129" customFormat="1" ht="16.2" customHeight="1">
      <c r="A15" s="32" t="s">
        <v>195</v>
      </c>
      <c r="B15" s="519"/>
      <c r="C15" s="520"/>
      <c r="D15" s="521"/>
      <c r="E15" s="115" t="s">
        <v>197</v>
      </c>
      <c r="K15" s="141"/>
      <c r="L15" s="141"/>
      <c r="M15" s="141"/>
    </row>
    <row r="16" spans="1:13" s="129" customFormat="1" ht="16.2" customHeight="1">
      <c r="A16" s="47" t="s">
        <v>178</v>
      </c>
      <c r="B16" s="347">
        <v>51.9</v>
      </c>
      <c r="C16" s="294">
        <v>18.600000000000001</v>
      </c>
      <c r="D16" s="348">
        <v>40.200000000000003</v>
      </c>
      <c r="E16" s="116" t="s">
        <v>176</v>
      </c>
      <c r="K16" s="141"/>
      <c r="L16" s="141"/>
      <c r="M16" s="141"/>
    </row>
    <row r="17" spans="1:13" s="129" customFormat="1" ht="16.2" customHeight="1">
      <c r="A17" s="47" t="s">
        <v>384</v>
      </c>
      <c r="B17" s="347">
        <v>48.1</v>
      </c>
      <c r="C17" s="294">
        <v>81.400000000000006</v>
      </c>
      <c r="D17" s="348">
        <v>59.8</v>
      </c>
      <c r="E17" s="116" t="s">
        <v>177</v>
      </c>
      <c r="K17" s="141"/>
      <c r="L17" s="141"/>
      <c r="M17" s="141"/>
    </row>
    <row r="18" spans="1:13" s="129" customFormat="1" ht="16.2" customHeight="1">
      <c r="A18" s="48" t="s">
        <v>3</v>
      </c>
      <c r="B18" s="522">
        <v>100</v>
      </c>
      <c r="C18" s="523">
        <v>100</v>
      </c>
      <c r="D18" s="524">
        <v>100</v>
      </c>
      <c r="E18" s="117" t="s">
        <v>4</v>
      </c>
      <c r="K18" s="141"/>
      <c r="L18" s="141"/>
      <c r="M18" s="141"/>
    </row>
    <row r="19" spans="1:13" s="129" customFormat="1" ht="12" customHeight="1">
      <c r="K19" s="141"/>
      <c r="L19" s="141"/>
      <c r="M19" s="141"/>
    </row>
    <row r="20" spans="1:13" s="129" customFormat="1" ht="12" customHeight="1">
      <c r="K20" s="141"/>
      <c r="L20" s="141"/>
      <c r="M20" s="141"/>
    </row>
    <row r="21" spans="1:13" ht="18" customHeight="1">
      <c r="A21" s="556" t="s">
        <v>391</v>
      </c>
      <c r="B21" s="556"/>
      <c r="C21" s="556"/>
      <c r="D21" s="556"/>
      <c r="E21" s="556"/>
      <c r="G21" s="129"/>
      <c r="H21" s="129"/>
      <c r="I21" s="129"/>
      <c r="J21" s="129"/>
      <c r="K21" s="129"/>
      <c r="L21" s="129"/>
      <c r="M21" s="129"/>
    </row>
    <row r="22" spans="1:13" ht="30" customHeight="1">
      <c r="A22" s="557" t="s">
        <v>390</v>
      </c>
      <c r="B22" s="557"/>
      <c r="C22" s="557"/>
      <c r="D22" s="557"/>
      <c r="E22" s="557"/>
    </row>
    <row r="23" spans="1:13" s="155" customFormat="1" ht="6" customHeight="1">
      <c r="B23" s="165"/>
      <c r="C23" s="165"/>
    </row>
    <row r="24" spans="1:13" ht="15.9" customHeight="1">
      <c r="A24" s="688" t="s">
        <v>218</v>
      </c>
      <c r="B24" s="75" t="s">
        <v>67</v>
      </c>
      <c r="C24" s="685" t="s">
        <v>68</v>
      </c>
      <c r="D24" s="686"/>
      <c r="E24" s="683" t="s">
        <v>219</v>
      </c>
      <c r="I24" s="1"/>
      <c r="J24" s="1"/>
      <c r="K24" s="1"/>
      <c r="L24" s="1"/>
      <c r="M24" s="1"/>
    </row>
    <row r="25" spans="1:13" ht="15.9" customHeight="1">
      <c r="A25" s="590"/>
      <c r="B25" s="65" t="s">
        <v>7</v>
      </c>
      <c r="C25" s="84" t="s">
        <v>8</v>
      </c>
      <c r="D25" s="333" t="s">
        <v>6</v>
      </c>
      <c r="E25" s="562"/>
      <c r="H25" s="1"/>
      <c r="I25" s="1"/>
      <c r="J25" s="1"/>
      <c r="K25" s="1"/>
      <c r="L25" s="1"/>
      <c r="M25" s="1"/>
    </row>
    <row r="26" spans="1:13" ht="15.9" customHeight="1">
      <c r="A26" s="590"/>
      <c r="B26" s="89" t="s">
        <v>14</v>
      </c>
      <c r="C26" s="88" t="s">
        <v>15</v>
      </c>
      <c r="D26" s="332" t="s">
        <v>9</v>
      </c>
      <c r="E26" s="563"/>
      <c r="H26" s="1"/>
      <c r="I26" s="294"/>
      <c r="J26" s="294"/>
      <c r="K26" s="356"/>
      <c r="L26" s="356"/>
      <c r="M26" s="1"/>
    </row>
    <row r="27" spans="1:13" ht="15.45" customHeight="1">
      <c r="A27" s="40" t="s">
        <v>17</v>
      </c>
      <c r="B27" s="299"/>
      <c r="C27" s="300"/>
      <c r="D27" s="301"/>
      <c r="E27" s="43" t="s">
        <v>30</v>
      </c>
      <c r="G27" s="129"/>
      <c r="H27" s="1"/>
      <c r="I27" s="294"/>
      <c r="J27" s="294"/>
      <c r="K27" s="356"/>
      <c r="L27" s="356"/>
      <c r="M27" s="1"/>
    </row>
    <row r="28" spans="1:13" ht="15.45" customHeight="1">
      <c r="A28" s="37">
        <v>0</v>
      </c>
      <c r="B28" s="293">
        <v>0.4</v>
      </c>
      <c r="C28" s="294" t="s">
        <v>285</v>
      </c>
      <c r="D28" s="295">
        <v>0.3</v>
      </c>
      <c r="E28" s="41">
        <v>0</v>
      </c>
      <c r="G28" s="129"/>
      <c r="H28" s="1"/>
      <c r="I28" s="294"/>
      <c r="J28" s="294"/>
      <c r="K28" s="356"/>
      <c r="L28" s="356"/>
      <c r="M28" s="1"/>
    </row>
    <row r="29" spans="1:13" ht="15.45" customHeight="1">
      <c r="A29" s="26" t="s">
        <v>42</v>
      </c>
      <c r="B29" s="293">
        <v>12.4</v>
      </c>
      <c r="C29" s="294">
        <v>0.3</v>
      </c>
      <c r="D29" s="295">
        <v>8.5</v>
      </c>
      <c r="E29" s="42" t="s">
        <v>40</v>
      </c>
      <c r="G29" s="129"/>
      <c r="H29" s="1"/>
      <c r="I29" s="294"/>
      <c r="J29" s="294"/>
      <c r="K29" s="356"/>
      <c r="L29" s="356"/>
      <c r="M29" s="1"/>
    </row>
    <row r="30" spans="1:13" ht="15.45" customHeight="1">
      <c r="A30" s="26" t="s">
        <v>43</v>
      </c>
      <c r="B30" s="293">
        <v>25.8</v>
      </c>
      <c r="C30" s="294">
        <v>0.6</v>
      </c>
      <c r="D30" s="295">
        <v>17.7</v>
      </c>
      <c r="E30" s="42" t="s">
        <v>41</v>
      </c>
      <c r="G30" s="129"/>
      <c r="H30" s="1"/>
      <c r="I30" s="294"/>
      <c r="J30" s="294"/>
      <c r="K30" s="356"/>
      <c r="L30" s="356"/>
      <c r="M30" s="1"/>
    </row>
    <row r="31" spans="1:13" ht="15.45" customHeight="1">
      <c r="A31" s="26" t="s">
        <v>44</v>
      </c>
      <c r="B31" s="293">
        <v>43.7</v>
      </c>
      <c r="C31" s="294">
        <v>5.6</v>
      </c>
      <c r="D31" s="295">
        <v>31.5</v>
      </c>
      <c r="E31" s="42" t="s">
        <v>45</v>
      </c>
      <c r="G31" s="129"/>
      <c r="H31" s="1"/>
      <c r="I31" s="184"/>
      <c r="J31" s="184"/>
      <c r="K31" s="184"/>
      <c r="L31" s="356"/>
      <c r="M31" s="297"/>
    </row>
    <row r="32" spans="1:13" ht="15.45" customHeight="1">
      <c r="A32" s="26" t="s">
        <v>16</v>
      </c>
      <c r="B32" s="293">
        <v>17.7</v>
      </c>
      <c r="C32" s="294">
        <v>93.5</v>
      </c>
      <c r="D32" s="295">
        <v>42</v>
      </c>
      <c r="E32" s="45" t="s">
        <v>16</v>
      </c>
      <c r="G32" s="129"/>
      <c r="H32" s="1"/>
      <c r="I32" s="1"/>
      <c r="J32" s="142"/>
      <c r="K32" s="142"/>
      <c r="L32" s="142"/>
      <c r="M32" s="297"/>
    </row>
    <row r="33" spans="1:13" ht="15.45" customHeight="1">
      <c r="A33" s="27" t="s">
        <v>3</v>
      </c>
      <c r="B33" s="517">
        <v>100</v>
      </c>
      <c r="C33" s="466">
        <v>100</v>
      </c>
      <c r="D33" s="516">
        <v>100</v>
      </c>
      <c r="E33" s="28" t="s">
        <v>4</v>
      </c>
      <c r="G33" s="129"/>
      <c r="H33" s="1"/>
      <c r="I33" s="1"/>
      <c r="J33" s="294"/>
      <c r="K33" s="294"/>
      <c r="L33" s="356"/>
      <c r="M33" s="297"/>
    </row>
    <row r="34" spans="1:13" ht="15.45" customHeight="1">
      <c r="A34" s="36" t="s">
        <v>24</v>
      </c>
      <c r="B34" s="519"/>
      <c r="C34" s="520"/>
      <c r="D34" s="521"/>
      <c r="E34" s="44" t="s">
        <v>166</v>
      </c>
      <c r="G34" s="129"/>
      <c r="H34" s="1"/>
      <c r="I34" s="294"/>
      <c r="J34" s="294"/>
      <c r="K34" s="356"/>
      <c r="L34" s="356"/>
      <c r="M34" s="297"/>
    </row>
    <row r="35" spans="1:13" ht="15.45" customHeight="1">
      <c r="A35" s="37">
        <v>0</v>
      </c>
      <c r="B35" s="347">
        <v>0.4</v>
      </c>
      <c r="C35" s="294">
        <v>0.2</v>
      </c>
      <c r="D35" s="348">
        <v>0.4</v>
      </c>
      <c r="E35" s="41">
        <v>0</v>
      </c>
      <c r="G35" s="129"/>
      <c r="H35" s="1"/>
      <c r="I35" s="294"/>
      <c r="J35" s="294"/>
      <c r="K35" s="356"/>
      <c r="L35" s="356"/>
      <c r="M35" s="297"/>
    </row>
    <row r="36" spans="1:13" ht="15.45" customHeight="1">
      <c r="A36" s="26" t="s">
        <v>42</v>
      </c>
      <c r="B36" s="347">
        <v>11.3</v>
      </c>
      <c r="C36" s="294">
        <v>1.7</v>
      </c>
      <c r="D36" s="348">
        <v>7.7</v>
      </c>
      <c r="E36" s="42" t="s">
        <v>40</v>
      </c>
      <c r="G36" s="129"/>
      <c r="H36" s="1"/>
      <c r="I36" s="294"/>
      <c r="J36" s="294"/>
      <c r="K36" s="356"/>
      <c r="L36" s="356"/>
      <c r="M36" s="297"/>
    </row>
    <row r="37" spans="1:13" ht="15.45" customHeight="1">
      <c r="A37" s="26" t="s">
        <v>43</v>
      </c>
      <c r="B37" s="347">
        <v>18.7</v>
      </c>
      <c r="C37" s="294">
        <v>5</v>
      </c>
      <c r="D37" s="348">
        <v>13.6</v>
      </c>
      <c r="E37" s="42" t="s">
        <v>41</v>
      </c>
      <c r="G37" s="129"/>
      <c r="H37" s="1"/>
      <c r="I37" s="294"/>
      <c r="J37" s="294"/>
      <c r="K37" s="356"/>
      <c r="L37" s="356"/>
      <c r="M37" s="297"/>
    </row>
    <row r="38" spans="1:13" ht="15.45" customHeight="1">
      <c r="A38" s="26" t="s">
        <v>44</v>
      </c>
      <c r="B38" s="347">
        <v>40.1</v>
      </c>
      <c r="C38" s="294">
        <v>15.9</v>
      </c>
      <c r="D38" s="348">
        <v>31.1</v>
      </c>
      <c r="E38" s="42" t="s">
        <v>45</v>
      </c>
      <c r="G38" s="129"/>
      <c r="H38" s="1"/>
      <c r="I38" s="294"/>
      <c r="J38" s="294"/>
      <c r="K38" s="356"/>
      <c r="L38" s="217"/>
      <c r="M38" s="297"/>
    </row>
    <row r="39" spans="1:13" ht="15.45" customHeight="1">
      <c r="A39" s="26" t="s">
        <v>16</v>
      </c>
      <c r="B39" s="347">
        <v>29.5</v>
      </c>
      <c r="C39" s="294">
        <v>77.2</v>
      </c>
      <c r="D39" s="348">
        <v>47.2</v>
      </c>
      <c r="E39" s="45" t="s">
        <v>16</v>
      </c>
      <c r="G39" s="129"/>
      <c r="H39" s="1"/>
      <c r="I39" s="294"/>
      <c r="J39" s="294"/>
      <c r="K39" s="294"/>
      <c r="L39" s="216"/>
      <c r="M39" s="297"/>
    </row>
    <row r="40" spans="1:13" ht="15.45" customHeight="1">
      <c r="A40" s="27" t="s">
        <v>3</v>
      </c>
      <c r="B40" s="522">
        <v>100</v>
      </c>
      <c r="C40" s="523">
        <v>100</v>
      </c>
      <c r="D40" s="524">
        <v>100</v>
      </c>
      <c r="E40" s="28" t="s">
        <v>4</v>
      </c>
      <c r="G40" s="129"/>
      <c r="H40" s="1"/>
      <c r="I40" s="184"/>
      <c r="J40" s="184"/>
      <c r="K40" s="184"/>
      <c r="L40" s="356"/>
      <c r="M40" s="297"/>
    </row>
    <row r="41" spans="1:13" ht="15.45" customHeight="1">
      <c r="A41" s="36" t="s">
        <v>195</v>
      </c>
      <c r="B41" s="347"/>
      <c r="C41" s="294"/>
      <c r="D41" s="348"/>
      <c r="E41" s="44" t="s">
        <v>197</v>
      </c>
      <c r="G41" s="129"/>
      <c r="H41" s="1"/>
      <c r="I41" s="294"/>
      <c r="J41" s="294"/>
      <c r="K41" s="356"/>
      <c r="L41" s="356"/>
      <c r="M41" s="297"/>
    </row>
    <row r="42" spans="1:13" ht="15.45" customHeight="1">
      <c r="A42" s="37">
        <v>0</v>
      </c>
      <c r="B42" s="347">
        <v>0.4</v>
      </c>
      <c r="C42" s="294">
        <v>0.1</v>
      </c>
      <c r="D42" s="348">
        <v>0.3</v>
      </c>
      <c r="E42" s="41">
        <v>0</v>
      </c>
      <c r="G42" s="129"/>
      <c r="H42" s="1"/>
      <c r="I42" s="294"/>
      <c r="J42" s="294"/>
      <c r="K42" s="356"/>
      <c r="L42" s="356"/>
      <c r="M42" s="297"/>
    </row>
    <row r="43" spans="1:13" ht="15.45" customHeight="1">
      <c r="A43" s="26" t="s">
        <v>42</v>
      </c>
      <c r="B43" s="347">
        <v>11.8</v>
      </c>
      <c r="C43" s="294">
        <v>1.2</v>
      </c>
      <c r="D43" s="348">
        <v>8.1</v>
      </c>
      <c r="E43" s="42" t="s">
        <v>40</v>
      </c>
      <c r="G43" s="129"/>
      <c r="H43" s="1"/>
      <c r="I43" s="294"/>
      <c r="J43" s="294"/>
      <c r="K43" s="356"/>
      <c r="L43" s="356"/>
      <c r="M43" s="297"/>
    </row>
    <row r="44" spans="1:13" ht="15.45" customHeight="1">
      <c r="A44" s="26" t="s">
        <v>43</v>
      </c>
      <c r="B44" s="347">
        <v>21.8</v>
      </c>
      <c r="C44" s="294">
        <v>3.4</v>
      </c>
      <c r="D44" s="348">
        <v>15.3</v>
      </c>
      <c r="E44" s="42" t="s">
        <v>41</v>
      </c>
      <c r="G44" s="129"/>
      <c r="H44" s="1"/>
      <c r="I44" s="294"/>
      <c r="J44" s="294"/>
      <c r="K44" s="356"/>
      <c r="L44" s="356"/>
      <c r="M44" s="297"/>
    </row>
    <row r="45" spans="1:13" ht="15.45" customHeight="1">
      <c r="A45" s="26" t="s">
        <v>44</v>
      </c>
      <c r="B45" s="347">
        <v>41.7</v>
      </c>
      <c r="C45" s="294">
        <v>12</v>
      </c>
      <c r="D45" s="348">
        <v>31.3</v>
      </c>
      <c r="E45" s="42" t="s">
        <v>45</v>
      </c>
      <c r="G45" s="129"/>
      <c r="H45" s="1"/>
      <c r="I45" s="294"/>
      <c r="J45" s="294"/>
      <c r="K45" s="356"/>
      <c r="L45" s="217"/>
      <c r="M45" s="297"/>
    </row>
    <row r="46" spans="1:13" ht="15.45" customHeight="1">
      <c r="A46" s="26" t="s">
        <v>16</v>
      </c>
      <c r="B46" s="347">
        <v>24.3</v>
      </c>
      <c r="C46" s="294">
        <v>83.3</v>
      </c>
      <c r="D46" s="348">
        <v>45</v>
      </c>
      <c r="E46" s="45" t="s">
        <v>16</v>
      </c>
      <c r="G46" s="129"/>
      <c r="H46" s="1"/>
      <c r="I46" s="294"/>
      <c r="J46" s="294"/>
      <c r="K46" s="294"/>
      <c r="L46" s="216"/>
      <c r="M46" s="297"/>
    </row>
    <row r="47" spans="1:13" ht="15.45" customHeight="1">
      <c r="A47" s="27" t="s">
        <v>3</v>
      </c>
      <c r="B47" s="522">
        <v>100</v>
      </c>
      <c r="C47" s="523">
        <v>100</v>
      </c>
      <c r="D47" s="524">
        <v>100</v>
      </c>
      <c r="E47" s="28" t="s">
        <v>4</v>
      </c>
      <c r="G47" s="129"/>
      <c r="H47" s="1"/>
      <c r="I47" s="184"/>
      <c r="J47" s="184"/>
      <c r="K47" s="184"/>
      <c r="L47" s="184"/>
      <c r="M47" s="297"/>
    </row>
    <row r="48" spans="1:13" ht="15.9" customHeight="1">
      <c r="A48" s="3"/>
      <c r="B48" s="134"/>
      <c r="C48" s="134"/>
      <c r="D48" s="134"/>
      <c r="E48" s="4"/>
      <c r="G48" s="129"/>
      <c r="H48" s="1"/>
      <c r="I48" s="1"/>
      <c r="J48" s="1"/>
      <c r="K48" s="297"/>
      <c r="L48" s="297"/>
      <c r="M48" s="297"/>
    </row>
    <row r="49" spans="1:13">
      <c r="G49" s="129"/>
      <c r="H49" s="129"/>
      <c r="I49" s="129"/>
      <c r="J49" s="129"/>
      <c r="K49" s="129"/>
      <c r="L49" s="129"/>
      <c r="M49" s="129"/>
    </row>
    <row r="50" spans="1:13">
      <c r="A50" s="129"/>
      <c r="B50" s="129"/>
      <c r="C50" s="129"/>
      <c r="D50" s="129"/>
      <c r="E50" s="129"/>
      <c r="F50" s="129"/>
      <c r="G50" s="129"/>
    </row>
    <row r="51" spans="1:13">
      <c r="A51" s="129"/>
      <c r="B51" s="129"/>
      <c r="C51" s="129"/>
      <c r="D51" s="129"/>
      <c r="E51" s="129"/>
      <c r="F51" s="129"/>
      <c r="G51" s="129"/>
    </row>
    <row r="52" spans="1:13">
      <c r="A52" s="129"/>
      <c r="B52" s="129"/>
      <c r="C52" s="129"/>
      <c r="D52" s="129"/>
      <c r="E52" s="129"/>
      <c r="F52" s="129"/>
      <c r="G52" s="129"/>
    </row>
    <row r="53" spans="1:13">
      <c r="A53" s="129"/>
      <c r="B53" s="129"/>
      <c r="C53" s="129"/>
      <c r="D53" s="129"/>
      <c r="E53" s="129"/>
      <c r="F53" s="129"/>
      <c r="G53" s="129"/>
    </row>
    <row r="54" spans="1:13">
      <c r="A54" s="129"/>
      <c r="B54" s="129"/>
      <c r="C54" s="129"/>
      <c r="D54" s="129"/>
      <c r="E54" s="141"/>
      <c r="F54" s="141"/>
      <c r="G54" s="141"/>
    </row>
    <row r="55" spans="1:13">
      <c r="A55" s="129"/>
      <c r="B55" s="129"/>
      <c r="C55" s="129"/>
      <c r="D55" s="129"/>
      <c r="E55" s="141"/>
      <c r="F55" s="141"/>
      <c r="G55" s="141"/>
    </row>
    <row r="56" spans="1:13">
      <c r="A56" s="129"/>
      <c r="B56" s="129"/>
      <c r="C56" s="129"/>
      <c r="D56" s="298"/>
      <c r="E56" s="141"/>
      <c r="F56" s="141"/>
      <c r="G56" s="141"/>
    </row>
    <row r="57" spans="1:13">
      <c r="A57" s="129"/>
      <c r="B57" s="129"/>
      <c r="C57" s="129"/>
      <c r="D57" s="298"/>
      <c r="E57" s="141"/>
      <c r="F57" s="141"/>
      <c r="G57" s="141"/>
    </row>
    <row r="58" spans="1:13">
      <c r="A58" s="129"/>
      <c r="B58" s="129"/>
      <c r="C58" s="129"/>
      <c r="D58" s="129"/>
      <c r="E58" s="141"/>
      <c r="F58" s="141"/>
      <c r="G58" s="141"/>
    </row>
    <row r="59" spans="1:13">
      <c r="A59" s="129"/>
      <c r="B59" s="129"/>
      <c r="C59" s="129"/>
      <c r="D59" s="129"/>
      <c r="E59" s="141"/>
      <c r="F59" s="141"/>
      <c r="G59" s="141"/>
    </row>
    <row r="60" spans="1:13">
      <c r="A60" s="129"/>
      <c r="B60" s="129"/>
      <c r="C60" s="129"/>
      <c r="D60" s="129"/>
      <c r="E60" s="141"/>
      <c r="F60" s="141"/>
      <c r="G60" s="141"/>
    </row>
    <row r="61" spans="1:13">
      <c r="A61" s="129"/>
      <c r="B61" s="129"/>
      <c r="C61" s="129"/>
      <c r="D61" s="129"/>
      <c r="E61" s="141"/>
      <c r="F61" s="141"/>
      <c r="G61" s="141"/>
    </row>
    <row r="62" spans="1:13">
      <c r="A62" s="129"/>
      <c r="B62" s="129"/>
      <c r="C62" s="129"/>
      <c r="D62" s="298"/>
      <c r="E62" s="141"/>
      <c r="F62" s="141"/>
      <c r="G62" s="141"/>
    </row>
    <row r="63" spans="1:13">
      <c r="A63" s="129"/>
      <c r="B63" s="129"/>
      <c r="C63" s="129"/>
      <c r="D63" s="298"/>
      <c r="E63" s="141"/>
      <c r="F63" s="141"/>
      <c r="G63" s="141"/>
    </row>
    <row r="64" spans="1:13">
      <c r="A64" s="129"/>
      <c r="B64" s="129"/>
      <c r="C64" s="129"/>
      <c r="D64" s="129"/>
      <c r="E64" s="141"/>
      <c r="F64" s="141"/>
      <c r="G64" s="141"/>
    </row>
    <row r="65" spans="1:7">
      <c r="A65" s="129"/>
      <c r="B65" s="129"/>
      <c r="C65" s="129"/>
      <c r="D65" s="129"/>
      <c r="E65" s="141"/>
      <c r="F65" s="141"/>
      <c r="G65" s="141"/>
    </row>
    <row r="66" spans="1:7">
      <c r="A66" s="129"/>
      <c r="B66" s="129"/>
      <c r="C66" s="129"/>
      <c r="D66" s="129"/>
      <c r="E66" s="141"/>
      <c r="F66" s="141"/>
      <c r="G66" s="141"/>
    </row>
    <row r="67" spans="1:7">
      <c r="A67" s="129"/>
      <c r="B67" s="129"/>
      <c r="C67" s="129"/>
      <c r="D67" s="129"/>
      <c r="E67" s="141"/>
      <c r="F67" s="141"/>
      <c r="G67" s="141"/>
    </row>
    <row r="68" spans="1:7">
      <c r="A68" s="129"/>
      <c r="B68" s="129"/>
      <c r="C68" s="129"/>
      <c r="D68" s="298"/>
      <c r="E68" s="141"/>
      <c r="F68" s="141"/>
      <c r="G68" s="141"/>
    </row>
    <row r="69" spans="1:7">
      <c r="A69" s="129"/>
      <c r="B69" s="129"/>
      <c r="C69" s="129"/>
      <c r="D69" s="298"/>
      <c r="E69" s="141"/>
      <c r="F69" s="141"/>
      <c r="G69" s="141"/>
    </row>
    <row r="70" spans="1:7">
      <c r="A70" s="129"/>
      <c r="B70" s="129"/>
      <c r="C70" s="129"/>
      <c r="D70" s="129"/>
      <c r="E70" s="141"/>
      <c r="F70" s="141"/>
      <c r="G70" s="141"/>
    </row>
    <row r="71" spans="1:7">
      <c r="A71" s="129"/>
      <c r="B71" s="129"/>
      <c r="C71" s="129"/>
      <c r="D71" s="129"/>
      <c r="E71" s="141"/>
      <c r="F71" s="141"/>
      <c r="G71" s="141"/>
    </row>
    <row r="72" spans="1:7">
      <c r="A72" s="129"/>
      <c r="B72" s="129"/>
      <c r="C72" s="129"/>
      <c r="D72" s="129"/>
      <c r="E72" s="129"/>
      <c r="F72" s="129"/>
      <c r="G72" s="129"/>
    </row>
  </sheetData>
  <mergeCells count="10">
    <mergeCell ref="A24:A26"/>
    <mergeCell ref="E24:E26"/>
    <mergeCell ref="A21:E21"/>
    <mergeCell ref="A22:E22"/>
    <mergeCell ref="C24:D24"/>
    <mergeCell ref="A1:E1"/>
    <mergeCell ref="A2:E2"/>
    <mergeCell ref="A4:A6"/>
    <mergeCell ref="C4:D4"/>
    <mergeCell ref="E4:E6"/>
  </mergeCells>
  <printOptions horizontalCentered="1"/>
  <pageMargins left="0.59055118110236227" right="0.59055118110236227" top="0.78740157480314965" bottom="0.59055118110236227" header="0.39370078740157483" footer="0.39370078740157483"/>
  <pageSetup paperSize="9" firstPageNumber="98" orientation="portrait" useFirstPageNumber="1" verticalDpi="1200" r:id="rId1"/>
  <headerFooter>
    <oddHeader>&amp;L&amp;8 PCBS :Labour Force Survey, 2017&amp;R&amp;1&amp;K00+000م&amp;K01+000 &amp;8PCBS: مسح القوى العاملة الفلسطينية، 2017</oddHeader>
    <oddFooter>&amp;C&amp;P</oddFooter>
  </headerFooter>
</worksheet>
</file>

<file path=xl/worksheets/sheet17.xml><?xml version="1.0" encoding="utf-8"?>
<worksheet xmlns="http://schemas.openxmlformats.org/spreadsheetml/2006/main" xmlns:r="http://schemas.openxmlformats.org/officeDocument/2006/relationships">
  <sheetPr codeName="Sheet20"/>
  <dimension ref="A1:P41"/>
  <sheetViews>
    <sheetView rightToLeft="1" zoomScaleNormal="100" workbookViewId="0">
      <selection activeCell="C30" sqref="C30"/>
    </sheetView>
  </sheetViews>
  <sheetFormatPr defaultRowHeight="13.8"/>
  <cols>
    <col min="1" max="1" width="17.3984375" customWidth="1"/>
    <col min="2" max="2" width="14.69921875" customWidth="1"/>
    <col min="3" max="3" width="13.59765625" customWidth="1"/>
    <col min="4" max="4" width="12.09765625" customWidth="1"/>
    <col min="5" max="5" width="18.09765625" customWidth="1"/>
  </cols>
  <sheetData>
    <row r="1" spans="1:16" ht="18" customHeight="1">
      <c r="A1" s="556" t="s">
        <v>394</v>
      </c>
      <c r="B1" s="564"/>
      <c r="C1" s="564"/>
      <c r="D1" s="564"/>
      <c r="E1" s="564"/>
    </row>
    <row r="2" spans="1:16" ht="30" customHeight="1">
      <c r="A2" s="557" t="s">
        <v>395</v>
      </c>
      <c r="B2" s="557"/>
      <c r="C2" s="557"/>
      <c r="D2" s="557"/>
      <c r="E2" s="557"/>
    </row>
    <row r="3" spans="1:16" s="155" customFormat="1" ht="8.1" customHeight="1"/>
    <row r="4" spans="1:16" ht="15.9" customHeight="1">
      <c r="A4" s="688" t="s">
        <v>220</v>
      </c>
      <c r="B4" s="75" t="s">
        <v>67</v>
      </c>
      <c r="C4" s="685" t="s">
        <v>68</v>
      </c>
      <c r="D4" s="686"/>
      <c r="E4" s="689" t="s">
        <v>221</v>
      </c>
      <c r="F4" s="29"/>
      <c r="I4" s="1"/>
      <c r="J4" s="1"/>
      <c r="K4" s="1"/>
      <c r="L4" s="1"/>
      <c r="M4" s="1"/>
      <c r="N4" s="1"/>
      <c r="O4" s="1"/>
      <c r="P4" s="1"/>
    </row>
    <row r="5" spans="1:16" ht="15.9" customHeight="1">
      <c r="A5" s="590"/>
      <c r="B5" s="65" t="s">
        <v>7</v>
      </c>
      <c r="C5" s="84" t="s">
        <v>8</v>
      </c>
      <c r="D5" s="333" t="s">
        <v>6</v>
      </c>
      <c r="E5" s="689"/>
      <c r="F5" s="29"/>
      <c r="I5" s="1"/>
      <c r="J5" s="1"/>
      <c r="K5" s="1"/>
      <c r="L5" s="1"/>
      <c r="M5" s="1"/>
      <c r="N5" s="294"/>
      <c r="O5" s="294"/>
      <c r="P5" s="356"/>
    </row>
    <row r="6" spans="1:16" ht="15.9" customHeight="1">
      <c r="A6" s="590"/>
      <c r="B6" s="89" t="s">
        <v>14</v>
      </c>
      <c r="C6" s="88" t="s">
        <v>15</v>
      </c>
      <c r="D6" s="332" t="s">
        <v>9</v>
      </c>
      <c r="E6" s="687"/>
      <c r="F6" s="29"/>
      <c r="I6" s="1"/>
      <c r="J6" s="1"/>
      <c r="K6" s="294"/>
      <c r="L6" s="294"/>
      <c r="M6" s="356"/>
      <c r="N6" s="294"/>
      <c r="O6" s="294"/>
      <c r="P6" s="356"/>
    </row>
    <row r="7" spans="1:16" ht="16.2" customHeight="1">
      <c r="A7" s="40" t="s">
        <v>17</v>
      </c>
      <c r="B7" s="299"/>
      <c r="C7" s="300"/>
      <c r="D7" s="301"/>
      <c r="E7" s="43" t="s">
        <v>30</v>
      </c>
      <c r="F7" s="29"/>
      <c r="G7" s="294"/>
      <c r="H7" s="294"/>
      <c r="I7" s="356"/>
      <c r="J7" s="294"/>
      <c r="K7" s="294"/>
      <c r="L7" s="294"/>
      <c r="M7" s="356"/>
      <c r="N7" s="294"/>
      <c r="O7" s="294"/>
      <c r="P7" s="356"/>
    </row>
    <row r="8" spans="1:16" ht="16.2" customHeight="1">
      <c r="A8" s="91" t="s">
        <v>10</v>
      </c>
      <c r="B8" s="347">
        <v>42</v>
      </c>
      <c r="C8" s="294">
        <v>34.9</v>
      </c>
      <c r="D8" s="348">
        <v>39.700000000000003</v>
      </c>
      <c r="E8" s="219" t="s">
        <v>246</v>
      </c>
      <c r="F8" s="29"/>
      <c r="G8" s="294"/>
      <c r="H8" s="294"/>
      <c r="I8" s="356"/>
      <c r="J8" s="356"/>
      <c r="K8" s="294"/>
      <c r="L8" s="294"/>
      <c r="M8" s="356"/>
      <c r="N8" s="294"/>
      <c r="O8" s="294"/>
      <c r="P8" s="356"/>
    </row>
    <row r="9" spans="1:16" ht="16.2" customHeight="1">
      <c r="A9" s="91" t="s">
        <v>11</v>
      </c>
      <c r="B9" s="347">
        <v>29.7</v>
      </c>
      <c r="C9" s="294">
        <v>54.3</v>
      </c>
      <c r="D9" s="348">
        <v>37.6</v>
      </c>
      <c r="E9" s="219" t="s">
        <v>247</v>
      </c>
      <c r="F9" s="29"/>
      <c r="G9" s="294"/>
      <c r="H9" s="294"/>
      <c r="I9" s="356"/>
      <c r="J9" s="356"/>
      <c r="K9" s="356"/>
      <c r="L9" s="294"/>
      <c r="M9" s="356"/>
      <c r="N9" s="294"/>
      <c r="O9" s="294"/>
      <c r="P9" s="356"/>
    </row>
    <row r="10" spans="1:16" ht="16.2" customHeight="1">
      <c r="A10" s="91" t="s">
        <v>12</v>
      </c>
      <c r="B10" s="347">
        <v>13.8</v>
      </c>
      <c r="C10" s="294">
        <v>9.1</v>
      </c>
      <c r="D10" s="348">
        <v>12.3</v>
      </c>
      <c r="E10" s="219" t="s">
        <v>248</v>
      </c>
      <c r="F10" s="29"/>
      <c r="G10" s="294"/>
      <c r="H10" s="294"/>
      <c r="I10" s="356"/>
      <c r="J10" s="356"/>
      <c r="K10" s="356"/>
      <c r="L10" s="294"/>
      <c r="M10" s="356"/>
      <c r="N10" s="294"/>
      <c r="O10" s="294"/>
      <c r="P10" s="356"/>
    </row>
    <row r="11" spans="1:16" ht="16.2" customHeight="1">
      <c r="A11" s="91" t="s">
        <v>13</v>
      </c>
      <c r="B11" s="347">
        <v>9.3000000000000007</v>
      </c>
      <c r="C11" s="294">
        <v>1.3</v>
      </c>
      <c r="D11" s="348">
        <v>6.7</v>
      </c>
      <c r="E11" s="219" t="s">
        <v>249</v>
      </c>
      <c r="F11" s="29"/>
      <c r="G11" s="294"/>
      <c r="H11" s="294"/>
      <c r="I11" s="356"/>
      <c r="J11" s="356"/>
      <c r="K11" s="356"/>
      <c r="L11" s="294"/>
      <c r="M11" s="356"/>
      <c r="N11" s="184"/>
      <c r="O11" s="184"/>
      <c r="P11" s="184"/>
    </row>
    <row r="12" spans="1:16" ht="16.2" customHeight="1">
      <c r="A12" s="92" t="s">
        <v>169</v>
      </c>
      <c r="B12" s="347">
        <v>4.9000000000000004</v>
      </c>
      <c r="C12" s="294">
        <v>0.2</v>
      </c>
      <c r="D12" s="348">
        <v>3.4</v>
      </c>
      <c r="E12" s="220" t="s">
        <v>168</v>
      </c>
      <c r="F12" s="29"/>
      <c r="G12" s="294"/>
      <c r="H12" s="294"/>
      <c r="I12" s="356"/>
      <c r="J12" s="356"/>
      <c r="K12" s="356"/>
      <c r="L12" s="294"/>
      <c r="M12" s="294"/>
      <c r="N12" s="1"/>
      <c r="O12" s="1"/>
      <c r="P12" s="1"/>
    </row>
    <row r="13" spans="1:16" ht="16.2" customHeight="1">
      <c r="A13" s="93" t="s">
        <v>170</v>
      </c>
      <c r="B13" s="347">
        <v>0.3</v>
      </c>
      <c r="C13" s="294" t="s">
        <v>285</v>
      </c>
      <c r="D13" s="348">
        <v>0.3</v>
      </c>
      <c r="E13" s="219" t="s">
        <v>250</v>
      </c>
      <c r="F13" s="29"/>
      <c r="G13" s="184"/>
      <c r="H13" s="184"/>
      <c r="I13" s="184"/>
      <c r="J13" s="356"/>
      <c r="K13" s="356"/>
      <c r="L13" s="184"/>
      <c r="M13" s="216"/>
      <c r="N13" s="1"/>
      <c r="O13" s="1"/>
      <c r="P13" s="1"/>
    </row>
    <row r="14" spans="1:16" ht="16.2" customHeight="1">
      <c r="A14" s="94" t="s">
        <v>3</v>
      </c>
      <c r="B14" s="522">
        <v>100</v>
      </c>
      <c r="C14" s="523">
        <v>100</v>
      </c>
      <c r="D14" s="524">
        <v>100</v>
      </c>
      <c r="E14" s="46" t="s">
        <v>4</v>
      </c>
      <c r="F14" s="29"/>
      <c r="G14" s="1"/>
      <c r="H14" s="466"/>
      <c r="I14" s="466"/>
      <c r="J14" s="466"/>
      <c r="K14" s="356"/>
      <c r="L14" s="294"/>
      <c r="M14" s="356"/>
      <c r="N14" s="1"/>
      <c r="O14" s="1"/>
      <c r="P14" s="1"/>
    </row>
    <row r="15" spans="1:16" ht="16.2" customHeight="1">
      <c r="A15" s="36" t="s">
        <v>24</v>
      </c>
      <c r="B15" s="299"/>
      <c r="C15" s="300"/>
      <c r="D15" s="301"/>
      <c r="E15" s="44" t="s">
        <v>166</v>
      </c>
      <c r="F15" s="29"/>
      <c r="G15" s="294"/>
      <c r="H15" s="294"/>
      <c r="I15" s="356"/>
      <c r="J15" s="469"/>
      <c r="K15" s="184"/>
      <c r="L15" s="294"/>
      <c r="M15" s="356"/>
      <c r="N15" s="1"/>
      <c r="O15" s="1"/>
      <c r="P15" s="1"/>
    </row>
    <row r="16" spans="1:16" ht="16.2" customHeight="1">
      <c r="A16" s="91" t="s">
        <v>10</v>
      </c>
      <c r="B16" s="347">
        <v>41.7</v>
      </c>
      <c r="C16" s="294">
        <v>30.7</v>
      </c>
      <c r="D16" s="348">
        <v>37.6</v>
      </c>
      <c r="E16" s="6" t="s">
        <v>246</v>
      </c>
      <c r="F16" s="29"/>
      <c r="G16" s="294"/>
      <c r="H16" s="294"/>
      <c r="I16" s="356"/>
      <c r="J16" s="356"/>
      <c r="K16" s="294"/>
      <c r="L16" s="294"/>
      <c r="M16" s="356"/>
      <c r="N16" s="1"/>
      <c r="O16" s="1"/>
      <c r="P16" s="1"/>
    </row>
    <row r="17" spans="1:16" ht="16.2" customHeight="1">
      <c r="A17" s="91" t="s">
        <v>11</v>
      </c>
      <c r="B17" s="347">
        <v>36.6</v>
      </c>
      <c r="C17" s="294">
        <v>49.8</v>
      </c>
      <c r="D17" s="348">
        <v>41.5</v>
      </c>
      <c r="E17" s="6" t="s">
        <v>247</v>
      </c>
      <c r="F17" s="29"/>
      <c r="G17" s="294"/>
      <c r="H17" s="294"/>
      <c r="I17" s="356"/>
      <c r="J17" s="356"/>
      <c r="K17" s="356"/>
      <c r="L17" s="294"/>
      <c r="M17" s="356"/>
      <c r="N17" s="1"/>
      <c r="O17" s="1"/>
      <c r="P17" s="1"/>
    </row>
    <row r="18" spans="1:16" ht="16.2" customHeight="1">
      <c r="A18" s="91" t="s">
        <v>12</v>
      </c>
      <c r="B18" s="347">
        <v>10.3</v>
      </c>
      <c r="C18" s="294">
        <v>15.1</v>
      </c>
      <c r="D18" s="348">
        <v>12.1</v>
      </c>
      <c r="E18" s="6" t="s">
        <v>248</v>
      </c>
      <c r="F18" s="29"/>
      <c r="G18" s="294"/>
      <c r="H18" s="294"/>
      <c r="I18" s="356"/>
      <c r="J18" s="356"/>
      <c r="K18" s="356"/>
      <c r="L18" s="294"/>
      <c r="M18" s="356"/>
      <c r="N18" s="1"/>
      <c r="O18" s="1"/>
      <c r="P18" s="1"/>
    </row>
    <row r="19" spans="1:16" ht="16.2" customHeight="1">
      <c r="A19" s="91" t="s">
        <v>13</v>
      </c>
      <c r="B19" s="347">
        <v>8.1999999999999993</v>
      </c>
      <c r="C19" s="294">
        <v>3.7</v>
      </c>
      <c r="D19" s="348">
        <v>6.5</v>
      </c>
      <c r="E19" s="6" t="s">
        <v>249</v>
      </c>
      <c r="F19" s="29"/>
      <c r="G19" s="294"/>
      <c r="H19" s="294"/>
      <c r="I19" s="356"/>
      <c r="J19" s="356"/>
      <c r="K19" s="356"/>
      <c r="L19" s="294"/>
      <c r="M19" s="356"/>
      <c r="N19" s="1"/>
      <c r="O19" s="1"/>
      <c r="P19" s="1"/>
    </row>
    <row r="20" spans="1:16" ht="16.2" customHeight="1">
      <c r="A20" s="92" t="s">
        <v>169</v>
      </c>
      <c r="B20" s="347">
        <v>3.1</v>
      </c>
      <c r="C20" s="294">
        <v>0.7</v>
      </c>
      <c r="D20" s="348">
        <v>2.2000000000000002</v>
      </c>
      <c r="E20" s="7" t="s">
        <v>168</v>
      </c>
      <c r="F20" s="29"/>
      <c r="G20" s="294"/>
      <c r="H20" s="294"/>
      <c r="I20" s="356"/>
      <c r="J20" s="356"/>
      <c r="K20" s="356"/>
      <c r="L20" s="294"/>
      <c r="M20" s="294"/>
      <c r="N20" s="1"/>
      <c r="O20" s="1"/>
      <c r="P20" s="1"/>
    </row>
    <row r="21" spans="1:16" ht="16.2" customHeight="1">
      <c r="A21" s="93" t="s">
        <v>170</v>
      </c>
      <c r="B21" s="347">
        <v>0.1</v>
      </c>
      <c r="C21" s="294" t="s">
        <v>285</v>
      </c>
      <c r="D21" s="348">
        <v>0.1</v>
      </c>
      <c r="E21" s="6" t="s">
        <v>250</v>
      </c>
      <c r="F21" s="29"/>
      <c r="G21" s="184"/>
      <c r="H21" s="184"/>
      <c r="I21" s="184"/>
      <c r="J21" s="356"/>
      <c r="K21" s="356"/>
      <c r="L21" s="356"/>
      <c r="M21" s="216"/>
      <c r="N21" s="1"/>
      <c r="O21" s="1"/>
      <c r="P21" s="1"/>
    </row>
    <row r="22" spans="1:16" ht="16.2" customHeight="1">
      <c r="A22" s="94" t="s">
        <v>3</v>
      </c>
      <c r="B22" s="522">
        <v>100</v>
      </c>
      <c r="C22" s="523">
        <v>100</v>
      </c>
      <c r="D22" s="524">
        <v>100</v>
      </c>
      <c r="E22" s="95" t="s">
        <v>4</v>
      </c>
      <c r="F22" s="29"/>
      <c r="G22" s="1"/>
      <c r="H22" s="466"/>
      <c r="I22" s="466"/>
      <c r="J22" s="466"/>
      <c r="K22" s="356"/>
      <c r="L22" s="184"/>
      <c r="M22" s="140"/>
      <c r="N22" s="1"/>
      <c r="O22" s="1"/>
      <c r="P22" s="1"/>
    </row>
    <row r="23" spans="1:16" ht="16.2" customHeight="1">
      <c r="A23" s="36" t="s">
        <v>195</v>
      </c>
      <c r="B23" s="299"/>
      <c r="C23" s="300"/>
      <c r="D23" s="301"/>
      <c r="E23" s="43" t="s">
        <v>197</v>
      </c>
      <c r="F23" s="29"/>
      <c r="G23" s="294"/>
      <c r="H23" s="294"/>
      <c r="I23" s="356"/>
      <c r="J23" s="469"/>
      <c r="K23" s="184"/>
      <c r="L23" s="184"/>
      <c r="M23" s="184"/>
      <c r="N23" s="1"/>
      <c r="O23" s="1"/>
      <c r="P23" s="1"/>
    </row>
    <row r="24" spans="1:16" ht="16.2" customHeight="1">
      <c r="A24" s="91" t="s">
        <v>10</v>
      </c>
      <c r="B24" s="347">
        <v>41.8</v>
      </c>
      <c r="C24" s="294">
        <v>32.299999999999997</v>
      </c>
      <c r="D24" s="348">
        <v>38.5</v>
      </c>
      <c r="E24" s="6" t="s">
        <v>246</v>
      </c>
      <c r="F24" s="29"/>
      <c r="G24" s="294"/>
      <c r="H24" s="294"/>
      <c r="I24" s="356"/>
      <c r="J24" s="356"/>
      <c r="K24" s="184"/>
      <c r="L24" s="356"/>
      <c r="M24" s="297"/>
      <c r="N24" s="1"/>
      <c r="O24" s="1"/>
      <c r="P24" s="1"/>
    </row>
    <row r="25" spans="1:16" ht="16.2" customHeight="1">
      <c r="A25" s="91" t="s">
        <v>11</v>
      </c>
      <c r="B25" s="347">
        <v>33.700000000000003</v>
      </c>
      <c r="C25" s="294">
        <v>51.5</v>
      </c>
      <c r="D25" s="348">
        <v>39.9</v>
      </c>
      <c r="E25" s="6" t="s">
        <v>247</v>
      </c>
      <c r="F25" s="29"/>
      <c r="G25" s="294"/>
      <c r="H25" s="294"/>
      <c r="I25" s="356"/>
      <c r="J25" s="356"/>
      <c r="K25" s="294"/>
      <c r="L25" s="356"/>
      <c r="M25" s="297"/>
      <c r="N25" s="1"/>
      <c r="O25" s="1"/>
      <c r="P25" s="1"/>
    </row>
    <row r="26" spans="1:16" ht="16.2" customHeight="1">
      <c r="A26" s="91" t="s">
        <v>12</v>
      </c>
      <c r="B26" s="347">
        <v>11.8</v>
      </c>
      <c r="C26" s="294">
        <v>12.9</v>
      </c>
      <c r="D26" s="348">
        <v>12.2</v>
      </c>
      <c r="E26" s="6" t="s">
        <v>248</v>
      </c>
      <c r="F26" s="29"/>
      <c r="G26" s="294"/>
      <c r="H26" s="294"/>
      <c r="I26" s="356"/>
      <c r="J26" s="356"/>
      <c r="K26" s="294"/>
      <c r="L26" s="356"/>
      <c r="M26" s="140"/>
      <c r="N26" s="1"/>
      <c r="O26" s="1"/>
      <c r="P26" s="1"/>
    </row>
    <row r="27" spans="1:16" ht="16.2" customHeight="1">
      <c r="A27" s="91" t="s">
        <v>13</v>
      </c>
      <c r="B27" s="347">
        <v>8.6</v>
      </c>
      <c r="C27" s="294">
        <v>2.8</v>
      </c>
      <c r="D27" s="348">
        <v>6.6</v>
      </c>
      <c r="E27" s="6" t="s">
        <v>249</v>
      </c>
      <c r="G27" s="294"/>
      <c r="H27" s="294"/>
      <c r="I27" s="356"/>
      <c r="J27" s="356"/>
      <c r="K27" s="294"/>
      <c r="L27" s="356"/>
      <c r="M27" s="140"/>
      <c r="N27" s="1"/>
      <c r="O27" s="1"/>
      <c r="P27" s="1"/>
    </row>
    <row r="28" spans="1:16" ht="16.2" customHeight="1">
      <c r="A28" s="92" t="s">
        <v>169</v>
      </c>
      <c r="B28" s="347">
        <v>3.9</v>
      </c>
      <c r="C28" s="294">
        <v>0.5</v>
      </c>
      <c r="D28" s="348">
        <v>2.7</v>
      </c>
      <c r="E28" s="7" t="s">
        <v>168</v>
      </c>
      <c r="G28" s="294"/>
      <c r="H28" s="294"/>
      <c r="I28" s="356"/>
      <c r="J28" s="356"/>
      <c r="K28" s="294"/>
      <c r="L28" s="356"/>
      <c r="M28" s="140"/>
      <c r="N28" s="1"/>
      <c r="O28" s="1"/>
      <c r="P28" s="1"/>
    </row>
    <row r="29" spans="1:16" ht="16.2" customHeight="1">
      <c r="A29" s="93" t="s">
        <v>170</v>
      </c>
      <c r="B29" s="347">
        <v>0.2</v>
      </c>
      <c r="C29" s="294" t="s">
        <v>285</v>
      </c>
      <c r="D29" s="348">
        <v>0.1</v>
      </c>
      <c r="E29" s="6" t="s">
        <v>250</v>
      </c>
      <c r="G29" s="184"/>
      <c r="H29" s="184"/>
      <c r="I29" s="184"/>
      <c r="J29" s="356"/>
      <c r="K29" s="294"/>
      <c r="L29" s="356"/>
      <c r="M29" s="140"/>
      <c r="N29" s="1"/>
      <c r="O29" s="1"/>
      <c r="P29" s="1"/>
    </row>
    <row r="30" spans="1:16" ht="16.2" customHeight="1">
      <c r="A30" s="94" t="s">
        <v>3</v>
      </c>
      <c r="B30" s="522">
        <v>100</v>
      </c>
      <c r="C30" s="523">
        <v>100</v>
      </c>
      <c r="D30" s="524">
        <v>100</v>
      </c>
      <c r="E30" s="95" t="s">
        <v>4</v>
      </c>
      <c r="G30" s="1"/>
      <c r="H30" s="466"/>
      <c r="I30" s="466"/>
      <c r="J30" s="466"/>
      <c r="K30" s="294"/>
      <c r="L30" s="356"/>
      <c r="M30" s="216"/>
      <c r="N30" s="1"/>
      <c r="O30" s="1"/>
      <c r="P30" s="1"/>
    </row>
    <row r="31" spans="1:16">
      <c r="B31" s="134"/>
      <c r="C31" s="134"/>
      <c r="D31" s="134"/>
      <c r="G31" s="1"/>
      <c r="H31" s="1"/>
      <c r="I31" s="1"/>
      <c r="J31" s="184"/>
      <c r="K31" s="184"/>
      <c r="L31" s="184"/>
      <c r="M31" s="140"/>
      <c r="N31" s="1"/>
      <c r="O31" s="1"/>
      <c r="P31" s="1"/>
    </row>
    <row r="32" spans="1:16">
      <c r="G32" s="129"/>
      <c r="H32" s="129"/>
      <c r="I32" s="1"/>
      <c r="J32" s="1"/>
      <c r="K32" s="184"/>
      <c r="L32" s="184"/>
      <c r="M32" s="184"/>
      <c r="N32" s="1"/>
      <c r="O32" s="1"/>
      <c r="P32" s="1"/>
    </row>
    <row r="33" spans="7:16" ht="18.600000000000001" customHeight="1">
      <c r="G33" s="129"/>
      <c r="H33" s="129"/>
      <c r="I33" s="1"/>
      <c r="J33" s="1"/>
      <c r="K33" s="297"/>
      <c r="L33" s="297"/>
      <c r="M33" s="297"/>
      <c r="N33" s="1"/>
      <c r="O33" s="1"/>
      <c r="P33" s="1"/>
    </row>
    <row r="34" spans="7:16" ht="30" customHeight="1">
      <c r="G34" s="129"/>
      <c r="H34" s="129"/>
      <c r="I34" s="1"/>
      <c r="J34" s="1"/>
      <c r="K34" s="1"/>
      <c r="L34" s="1"/>
      <c r="M34" s="1"/>
      <c r="N34" s="1"/>
      <c r="O34" s="1"/>
      <c r="P34" s="1"/>
    </row>
    <row r="35" spans="7:16">
      <c r="G35" s="129"/>
      <c r="H35" s="129"/>
      <c r="I35" s="1"/>
      <c r="J35" s="1"/>
      <c r="K35" s="1"/>
      <c r="L35" s="1"/>
      <c r="M35" s="1"/>
      <c r="N35" s="1"/>
      <c r="O35" s="1"/>
      <c r="P35" s="1"/>
    </row>
    <row r="36" spans="7:16">
      <c r="G36" s="129"/>
      <c r="H36" s="129"/>
      <c r="I36" s="1"/>
      <c r="J36" s="1"/>
      <c r="K36" s="1"/>
      <c r="L36" s="1"/>
      <c r="M36" s="1"/>
      <c r="N36" s="1"/>
      <c r="O36" s="1"/>
      <c r="P36" s="1"/>
    </row>
    <row r="37" spans="7:16">
      <c r="G37" s="129"/>
      <c r="H37" s="129"/>
      <c r="I37" s="1"/>
      <c r="J37" s="1"/>
      <c r="K37" s="1"/>
      <c r="L37" s="1"/>
      <c r="M37" s="1"/>
      <c r="N37" s="1"/>
      <c r="O37" s="1"/>
      <c r="P37" s="1"/>
    </row>
    <row r="38" spans="7:16">
      <c r="G38" s="129"/>
      <c r="H38" s="129"/>
      <c r="I38" s="1"/>
      <c r="J38" s="1"/>
      <c r="K38" s="1"/>
      <c r="L38" s="1"/>
      <c r="M38" s="1"/>
      <c r="N38" s="1"/>
      <c r="O38" s="1"/>
      <c r="P38" s="1"/>
    </row>
    <row r="39" spans="7:16">
      <c r="G39" s="129"/>
      <c r="H39" s="129"/>
      <c r="I39" s="1"/>
      <c r="J39" s="1"/>
      <c r="K39" s="1"/>
      <c r="L39" s="1"/>
      <c r="M39" s="1"/>
      <c r="N39" s="1"/>
      <c r="O39" s="1"/>
      <c r="P39" s="1"/>
    </row>
    <row r="40" spans="7:16">
      <c r="G40" s="129"/>
      <c r="H40" s="129"/>
      <c r="I40" s="1"/>
      <c r="J40" s="1"/>
      <c r="K40" s="1"/>
      <c r="L40" s="1"/>
      <c r="M40" s="1"/>
      <c r="N40" s="1"/>
      <c r="O40" s="1"/>
      <c r="P40" s="1"/>
    </row>
    <row r="41" spans="7:16">
      <c r="G41" s="129"/>
      <c r="H41" s="129"/>
      <c r="I41" s="1"/>
      <c r="J41" s="1"/>
      <c r="K41" s="1"/>
      <c r="L41" s="1"/>
      <c r="M41" s="1"/>
      <c r="N41" s="1"/>
      <c r="O41" s="1"/>
      <c r="P41" s="1"/>
    </row>
  </sheetData>
  <mergeCells count="5">
    <mergeCell ref="A4:A6"/>
    <mergeCell ref="E4:E6"/>
    <mergeCell ref="A1:E1"/>
    <mergeCell ref="A2:E2"/>
    <mergeCell ref="C4:D4"/>
  </mergeCells>
  <printOptions horizontalCentered="1"/>
  <pageMargins left="0.59055118110236227" right="0.59055118110236227" top="0.78740157480314965" bottom="0.59055118110236227" header="0.39370078740157483" footer="0.39370078740157483"/>
  <pageSetup paperSize="9" firstPageNumber="99" orientation="portrait" useFirstPageNumber="1" verticalDpi="1200" r:id="rId1"/>
  <headerFooter>
    <oddHeader>&amp;L&amp;8 PCBS :Labour Force Survey, 2017&amp;R&amp;1&amp;K00+000م&amp;K01+000 &amp;8PCBS: مسح القوى العاملة الفلسطينية، 2017</oddHeader>
    <oddFooter>&amp;C&amp;P</oddFooter>
  </headerFooter>
</worksheet>
</file>

<file path=xl/worksheets/sheet18.xml><?xml version="1.0" encoding="utf-8"?>
<worksheet xmlns="http://schemas.openxmlformats.org/spreadsheetml/2006/main" xmlns:r="http://schemas.openxmlformats.org/officeDocument/2006/relationships">
  <sheetPr codeName="Sheet21"/>
  <dimension ref="A1:M45"/>
  <sheetViews>
    <sheetView rightToLeft="1" zoomScaleNormal="100" workbookViewId="0">
      <selection activeCell="D26" sqref="D26"/>
    </sheetView>
  </sheetViews>
  <sheetFormatPr defaultColWidth="9" defaultRowHeight="13.8"/>
  <cols>
    <col min="1" max="1" width="19.3984375" style="129" customWidth="1"/>
    <col min="2" max="4" width="10.19921875" style="129" customWidth="1"/>
    <col min="5" max="5" width="33" style="129" customWidth="1"/>
    <col min="6" max="16384" width="9" style="129"/>
  </cols>
  <sheetData>
    <row r="1" spans="1:13" ht="18" customHeight="1">
      <c r="A1" s="556" t="s">
        <v>396</v>
      </c>
      <c r="B1" s="564"/>
      <c r="C1" s="564"/>
      <c r="D1" s="564"/>
      <c r="E1" s="564"/>
      <c r="F1" s="29"/>
    </row>
    <row r="2" spans="1:13" ht="29.25" customHeight="1">
      <c r="A2" s="557" t="s">
        <v>397</v>
      </c>
      <c r="B2" s="557"/>
      <c r="C2" s="557"/>
      <c r="D2" s="557"/>
      <c r="E2" s="557"/>
      <c r="F2" s="29"/>
    </row>
    <row r="3" spans="1:13" s="155" customFormat="1" ht="6" customHeight="1">
      <c r="A3" s="167"/>
      <c r="B3" s="167"/>
      <c r="C3" s="167"/>
      <c r="D3" s="167"/>
      <c r="E3" s="154"/>
      <c r="F3" s="154"/>
    </row>
    <row r="4" spans="1:13" ht="15.9" customHeight="1">
      <c r="A4" s="684" t="s">
        <v>222</v>
      </c>
      <c r="B4" s="75" t="s">
        <v>67</v>
      </c>
      <c r="C4" s="685" t="s">
        <v>68</v>
      </c>
      <c r="D4" s="686"/>
      <c r="E4" s="687" t="s">
        <v>302</v>
      </c>
      <c r="F4" s="29"/>
    </row>
    <row r="5" spans="1:13" ht="15.9" customHeight="1">
      <c r="A5" s="633"/>
      <c r="B5" s="275" t="s">
        <v>7</v>
      </c>
      <c r="C5" s="275" t="s">
        <v>8</v>
      </c>
      <c r="D5" s="333" t="s">
        <v>6</v>
      </c>
      <c r="E5" s="645"/>
    </row>
    <row r="6" spans="1:13" ht="15.9" customHeight="1">
      <c r="A6" s="634"/>
      <c r="B6" s="68" t="s">
        <v>14</v>
      </c>
      <c r="C6" s="67" t="s">
        <v>15</v>
      </c>
      <c r="D6" s="332" t="s">
        <v>9</v>
      </c>
      <c r="E6" s="646"/>
      <c r="F6" s="29"/>
      <c r="G6" s="1"/>
      <c r="H6" s="1"/>
      <c r="I6" s="1"/>
      <c r="J6" s="1"/>
    </row>
    <row r="7" spans="1:13" ht="16.2" customHeight="1">
      <c r="A7" s="98" t="s">
        <v>17</v>
      </c>
      <c r="B7" s="303"/>
      <c r="C7" s="304"/>
      <c r="D7" s="305"/>
      <c r="E7" s="43" t="s">
        <v>30</v>
      </c>
      <c r="G7" s="1"/>
      <c r="H7" s="302"/>
      <c r="I7" s="302"/>
      <c r="J7" s="349"/>
    </row>
    <row r="8" spans="1:13" ht="16.2" customHeight="1">
      <c r="A8" s="96" t="s">
        <v>173</v>
      </c>
      <c r="B8" s="306">
        <v>0.1</v>
      </c>
      <c r="C8" s="302">
        <v>0.5</v>
      </c>
      <c r="D8" s="350">
        <v>0.2</v>
      </c>
      <c r="E8" s="119" t="s">
        <v>325</v>
      </c>
      <c r="G8" s="1"/>
      <c r="H8" s="302"/>
      <c r="I8" s="302"/>
      <c r="J8" s="349"/>
    </row>
    <row r="9" spans="1:13" ht="16.2" customHeight="1">
      <c r="A9" s="96" t="s">
        <v>171</v>
      </c>
      <c r="B9" s="306">
        <v>0.6</v>
      </c>
      <c r="C9" s="302">
        <v>5.9</v>
      </c>
      <c r="D9" s="350">
        <v>2.2999999999999998</v>
      </c>
      <c r="E9" s="513" t="s">
        <v>436</v>
      </c>
      <c r="G9" s="1"/>
      <c r="H9" s="302"/>
      <c r="I9" s="302"/>
      <c r="J9" s="349"/>
      <c r="K9" s="349"/>
      <c r="L9" s="140"/>
      <c r="M9" s="1"/>
    </row>
    <row r="10" spans="1:13" ht="16.2" customHeight="1">
      <c r="A10" s="96" t="s">
        <v>273</v>
      </c>
      <c r="B10" s="306">
        <v>5.0999999999999996</v>
      </c>
      <c r="C10" s="302">
        <v>52.1</v>
      </c>
      <c r="D10" s="350">
        <v>19.899999999999999</v>
      </c>
      <c r="E10" s="119" t="s">
        <v>275</v>
      </c>
      <c r="G10" s="1"/>
      <c r="H10" s="302"/>
      <c r="I10" s="302"/>
      <c r="J10" s="349"/>
      <c r="K10" s="349"/>
      <c r="L10" s="349"/>
      <c r="M10" s="297"/>
    </row>
    <row r="11" spans="1:13" ht="16.2" customHeight="1">
      <c r="A11" s="96" t="s">
        <v>172</v>
      </c>
      <c r="B11" s="306">
        <v>70.099999999999994</v>
      </c>
      <c r="C11" s="302">
        <v>13.3</v>
      </c>
      <c r="D11" s="350">
        <v>52.2</v>
      </c>
      <c r="E11" s="119" t="s">
        <v>326</v>
      </c>
      <c r="G11" s="1"/>
      <c r="H11" s="302"/>
      <c r="I11" s="302"/>
      <c r="J11" s="349"/>
      <c r="K11" s="349"/>
      <c r="L11" s="349"/>
      <c r="M11" s="297"/>
    </row>
    <row r="12" spans="1:13" ht="16.2" customHeight="1">
      <c r="A12" s="222" t="s">
        <v>274</v>
      </c>
      <c r="B12" s="306">
        <v>1.4</v>
      </c>
      <c r="C12" s="302">
        <v>24</v>
      </c>
      <c r="D12" s="350">
        <v>8.5</v>
      </c>
      <c r="E12" s="150" t="s">
        <v>385</v>
      </c>
      <c r="G12" s="1"/>
      <c r="H12" s="302"/>
      <c r="I12" s="302"/>
      <c r="J12" s="349"/>
      <c r="K12" s="349"/>
      <c r="L12" s="349"/>
      <c r="M12" s="297"/>
    </row>
    <row r="13" spans="1:13" ht="16.2" customHeight="1">
      <c r="A13" s="222" t="s">
        <v>276</v>
      </c>
      <c r="B13" s="306">
        <v>18.8</v>
      </c>
      <c r="C13" s="302">
        <v>3.3</v>
      </c>
      <c r="D13" s="350">
        <v>13.9</v>
      </c>
      <c r="E13" s="150" t="s">
        <v>277</v>
      </c>
      <c r="G13" s="477"/>
      <c r="H13" s="302"/>
      <c r="I13" s="302"/>
      <c r="J13" s="349"/>
      <c r="K13" s="349"/>
      <c r="L13" s="349"/>
      <c r="M13" s="297"/>
    </row>
    <row r="14" spans="1:13" ht="16.2" customHeight="1">
      <c r="A14" s="222" t="s">
        <v>174</v>
      </c>
      <c r="B14" s="306">
        <f>B15-B8-B9-B10-B11-B12-B13</f>
        <v>3.9000000000000234</v>
      </c>
      <c r="C14" s="302">
        <f t="shared" ref="C14:D14" si="0">C15-C8-C9-C10-C11-C12-C13</f>
        <v>0.89999999999999236</v>
      </c>
      <c r="D14" s="350">
        <f t="shared" si="0"/>
        <v>2.9999999999999911</v>
      </c>
      <c r="E14" s="119" t="s">
        <v>175</v>
      </c>
      <c r="G14" s="1"/>
      <c r="H14" s="184"/>
      <c r="I14" s="184"/>
      <c r="J14" s="184"/>
      <c r="K14" s="349"/>
      <c r="L14" s="349"/>
      <c r="M14" s="297"/>
    </row>
    <row r="15" spans="1:13" ht="16.2" customHeight="1">
      <c r="A15" s="97" t="s">
        <v>3</v>
      </c>
      <c r="B15" s="525">
        <v>100</v>
      </c>
      <c r="C15" s="466">
        <v>100</v>
      </c>
      <c r="D15" s="526">
        <v>100</v>
      </c>
      <c r="E15" s="112" t="s">
        <v>4</v>
      </c>
      <c r="G15" s="1"/>
      <c r="H15" s="1"/>
      <c r="I15" s="302"/>
      <c r="J15" s="302"/>
      <c r="K15" s="349"/>
      <c r="L15" s="349"/>
      <c r="M15" s="297"/>
    </row>
    <row r="16" spans="1:13" ht="16.2" customHeight="1">
      <c r="A16" s="99" t="s">
        <v>24</v>
      </c>
      <c r="B16" s="303"/>
      <c r="C16" s="304"/>
      <c r="D16" s="305"/>
      <c r="E16" s="43" t="s">
        <v>35</v>
      </c>
      <c r="G16" s="1"/>
      <c r="H16" s="302"/>
      <c r="I16" s="302"/>
      <c r="J16" s="349"/>
      <c r="K16" s="466"/>
      <c r="L16" s="349"/>
      <c r="M16" s="297"/>
    </row>
    <row r="17" spans="1:13" ht="16.2" customHeight="1">
      <c r="A17" s="96" t="s">
        <v>173</v>
      </c>
      <c r="B17" s="306">
        <v>5.8</v>
      </c>
      <c r="C17" s="302">
        <v>20.399999999999999</v>
      </c>
      <c r="D17" s="350">
        <v>10.6</v>
      </c>
      <c r="E17" s="119" t="s">
        <v>325</v>
      </c>
      <c r="G17" s="1"/>
      <c r="H17" s="302"/>
      <c r="I17" s="302"/>
      <c r="J17" s="349"/>
      <c r="K17" s="470"/>
      <c r="L17" s="349"/>
      <c r="M17" s="297"/>
    </row>
    <row r="18" spans="1:13" ht="16.2" customHeight="1">
      <c r="A18" s="96" t="s">
        <v>171</v>
      </c>
      <c r="B18" s="306">
        <v>0.7</v>
      </c>
      <c r="C18" s="302">
        <v>4</v>
      </c>
      <c r="D18" s="350">
        <v>1.8</v>
      </c>
      <c r="E18" s="513" t="s">
        <v>437</v>
      </c>
      <c r="G18" s="1"/>
      <c r="H18" s="302"/>
      <c r="I18" s="302"/>
      <c r="J18" s="349"/>
      <c r="K18" s="349"/>
      <c r="L18" s="349"/>
      <c r="M18" s="297"/>
    </row>
    <row r="19" spans="1:13" ht="16.2" customHeight="1">
      <c r="A19" s="96" t="s">
        <v>273</v>
      </c>
      <c r="B19" s="306">
        <v>8.3000000000000007</v>
      </c>
      <c r="C19" s="302">
        <v>42.4</v>
      </c>
      <c r="D19" s="350">
        <v>19.7</v>
      </c>
      <c r="E19" s="119" t="s">
        <v>275</v>
      </c>
      <c r="G19" s="1"/>
      <c r="H19" s="302"/>
      <c r="I19" s="302"/>
      <c r="J19" s="349"/>
      <c r="K19" s="349"/>
      <c r="L19" s="349"/>
      <c r="M19" s="297"/>
    </row>
    <row r="20" spans="1:13" ht="16.2" customHeight="1">
      <c r="A20" s="96" t="s">
        <v>172</v>
      </c>
      <c r="B20" s="306">
        <v>59.3</v>
      </c>
      <c r="C20" s="302">
        <v>22.4</v>
      </c>
      <c r="D20" s="350">
        <v>47</v>
      </c>
      <c r="E20" s="119" t="s">
        <v>326</v>
      </c>
      <c r="G20" s="1"/>
      <c r="H20" s="302"/>
      <c r="I20" s="302"/>
      <c r="J20" s="349"/>
      <c r="K20" s="349"/>
      <c r="L20" s="302"/>
      <c r="M20" s="297"/>
    </row>
    <row r="21" spans="1:13" ht="16.2" customHeight="1">
      <c r="A21" s="222" t="s">
        <v>274</v>
      </c>
      <c r="B21" s="306">
        <v>0.4</v>
      </c>
      <c r="C21" s="302">
        <v>4.2</v>
      </c>
      <c r="D21" s="350">
        <v>1.7</v>
      </c>
      <c r="E21" s="150" t="s">
        <v>385</v>
      </c>
      <c r="G21" s="1"/>
      <c r="H21" s="302"/>
      <c r="I21" s="302"/>
      <c r="J21" s="349"/>
      <c r="K21" s="349"/>
      <c r="L21" s="349"/>
      <c r="M21" s="297"/>
    </row>
    <row r="22" spans="1:13" ht="16.2" customHeight="1">
      <c r="A22" s="222" t="s">
        <v>276</v>
      </c>
      <c r="B22" s="306">
        <v>24.9</v>
      </c>
      <c r="C22" s="302">
        <v>6.5</v>
      </c>
      <c r="D22" s="350">
        <v>18.8</v>
      </c>
      <c r="E22" s="150" t="s">
        <v>277</v>
      </c>
      <c r="G22" s="1"/>
      <c r="H22" s="302"/>
      <c r="I22" s="302"/>
      <c r="J22" s="349"/>
      <c r="K22" s="349"/>
      <c r="L22" s="349"/>
      <c r="M22" s="297"/>
    </row>
    <row r="23" spans="1:13" ht="16.2" customHeight="1">
      <c r="A23" s="96" t="s">
        <v>174</v>
      </c>
      <c r="B23" s="306">
        <f>B24-B17-B18-B19-B20-B21-B22</f>
        <v>0.60000000000000853</v>
      </c>
      <c r="C23" s="302">
        <f t="shared" ref="C23:D23" si="1">C24-C17-C18-C19-C20-C21-C22</f>
        <v>9.999999999999698E-2</v>
      </c>
      <c r="D23" s="350">
        <f t="shared" si="1"/>
        <v>0.40000000000000568</v>
      </c>
      <c r="E23" s="119" t="s">
        <v>175</v>
      </c>
      <c r="G23" s="1"/>
      <c r="H23" s="184"/>
      <c r="I23" s="184"/>
      <c r="J23" s="184"/>
      <c r="K23" s="349"/>
      <c r="L23" s="349"/>
      <c r="M23" s="297"/>
    </row>
    <row r="24" spans="1:13" ht="16.2" customHeight="1">
      <c r="A24" s="98" t="s">
        <v>3</v>
      </c>
      <c r="B24" s="525">
        <v>100</v>
      </c>
      <c r="C24" s="466">
        <v>100</v>
      </c>
      <c r="D24" s="526">
        <v>100</v>
      </c>
      <c r="E24" s="112" t="s">
        <v>4</v>
      </c>
      <c r="F24" s="5"/>
      <c r="G24" s="1"/>
      <c r="H24" s="1"/>
      <c r="I24" s="302"/>
      <c r="J24" s="302"/>
      <c r="K24" s="349"/>
      <c r="L24" s="349"/>
      <c r="M24" s="297"/>
    </row>
    <row r="25" spans="1:13" ht="16.2" customHeight="1">
      <c r="A25" s="99" t="s">
        <v>195</v>
      </c>
      <c r="B25" s="303"/>
      <c r="C25" s="304"/>
      <c r="D25" s="305"/>
      <c r="E25" s="234" t="s">
        <v>197</v>
      </c>
      <c r="G25" s="1"/>
      <c r="H25" s="302"/>
      <c r="I25" s="302"/>
      <c r="J25" s="349"/>
      <c r="K25" s="466"/>
      <c r="L25" s="349"/>
      <c r="M25" s="297"/>
    </row>
    <row r="26" spans="1:13" ht="16.2" customHeight="1">
      <c r="A26" s="96" t="s">
        <v>173</v>
      </c>
      <c r="B26" s="306">
        <v>3.1</v>
      </c>
      <c r="C26" s="302">
        <v>11.5</v>
      </c>
      <c r="D26" s="350">
        <v>5.9</v>
      </c>
      <c r="E26" s="116" t="s">
        <v>325</v>
      </c>
      <c r="G26" s="1"/>
      <c r="H26" s="302"/>
      <c r="I26" s="302"/>
      <c r="J26" s="349"/>
      <c r="K26" s="470"/>
      <c r="L26" s="184"/>
      <c r="M26" s="297"/>
    </row>
    <row r="27" spans="1:13" ht="16.2" customHeight="1">
      <c r="A27" s="96" t="s">
        <v>171</v>
      </c>
      <c r="B27" s="306">
        <v>0.6</v>
      </c>
      <c r="C27" s="302">
        <v>4.9000000000000004</v>
      </c>
      <c r="D27" s="350">
        <v>2</v>
      </c>
      <c r="E27" s="513" t="s">
        <v>436</v>
      </c>
      <c r="G27" s="1"/>
      <c r="H27" s="302"/>
      <c r="I27" s="302"/>
      <c r="J27" s="349"/>
      <c r="K27" s="349"/>
      <c r="L27" s="297"/>
      <c r="M27" s="297"/>
    </row>
    <row r="28" spans="1:13" ht="16.2" customHeight="1">
      <c r="A28" s="96" t="s">
        <v>273</v>
      </c>
      <c r="B28" s="306">
        <v>6.8</v>
      </c>
      <c r="C28" s="302">
        <v>46.7</v>
      </c>
      <c r="D28" s="350">
        <v>19.8</v>
      </c>
      <c r="E28" s="116" t="s">
        <v>275</v>
      </c>
      <c r="G28" s="1"/>
      <c r="H28" s="302"/>
      <c r="I28" s="302"/>
      <c r="J28" s="349"/>
      <c r="K28" s="349"/>
      <c r="L28" s="349"/>
      <c r="M28" s="297"/>
    </row>
    <row r="29" spans="1:13" ht="16.2" customHeight="1">
      <c r="A29" s="96" t="s">
        <v>172</v>
      </c>
      <c r="B29" s="306">
        <v>64.3</v>
      </c>
      <c r="C29" s="302">
        <v>18.399999999999999</v>
      </c>
      <c r="D29" s="350">
        <v>49.4</v>
      </c>
      <c r="E29" s="116" t="s">
        <v>326</v>
      </c>
      <c r="G29" s="1"/>
      <c r="H29" s="302"/>
      <c r="I29" s="302"/>
      <c r="J29" s="349"/>
      <c r="K29" s="349"/>
      <c r="L29" s="349"/>
      <c r="M29" s="297"/>
    </row>
    <row r="30" spans="1:13" ht="16.2" customHeight="1">
      <c r="A30" s="222" t="s">
        <v>274</v>
      </c>
      <c r="B30" s="306">
        <v>0.9</v>
      </c>
      <c r="C30" s="302">
        <v>13</v>
      </c>
      <c r="D30" s="350">
        <v>4.8</v>
      </c>
      <c r="E30" s="150" t="s">
        <v>385</v>
      </c>
      <c r="G30" s="1"/>
      <c r="H30" s="302"/>
      <c r="I30" s="302"/>
      <c r="J30" s="349"/>
      <c r="K30" s="349"/>
      <c r="L30" s="349"/>
      <c r="M30" s="297"/>
    </row>
    <row r="31" spans="1:13" ht="16.2" customHeight="1">
      <c r="A31" s="222" t="s">
        <v>276</v>
      </c>
      <c r="B31" s="306">
        <v>22.1</v>
      </c>
      <c r="C31" s="302">
        <v>5.0999999999999996</v>
      </c>
      <c r="D31" s="350">
        <v>16.5</v>
      </c>
      <c r="E31" s="116" t="s">
        <v>277</v>
      </c>
      <c r="G31" s="1"/>
      <c r="H31" s="302"/>
      <c r="I31" s="302"/>
      <c r="J31" s="349"/>
      <c r="K31" s="349"/>
      <c r="L31" s="349"/>
      <c r="M31" s="297"/>
    </row>
    <row r="32" spans="1:13" ht="16.2" customHeight="1">
      <c r="A32" s="96" t="s">
        <v>174</v>
      </c>
      <c r="B32" s="306">
        <f>B33-B26-B27-B28-B29-B30-B31</f>
        <v>2.2000000000000171</v>
      </c>
      <c r="C32" s="302">
        <f t="shared" ref="C32:D32" si="2">C33-C26-C27-C28-C29-C30-C31</f>
        <v>0.39999999999999325</v>
      </c>
      <c r="D32" s="350">
        <f t="shared" si="2"/>
        <v>1.5999999999999979</v>
      </c>
      <c r="E32" s="116" t="s">
        <v>175</v>
      </c>
      <c r="G32" s="1"/>
      <c r="H32" s="184"/>
      <c r="I32" s="184"/>
      <c r="J32" s="184"/>
      <c r="K32" s="349"/>
      <c r="L32" s="349"/>
      <c r="M32" s="297"/>
    </row>
    <row r="33" spans="1:13" ht="16.2" customHeight="1">
      <c r="A33" s="97" t="s">
        <v>3</v>
      </c>
      <c r="B33" s="522">
        <v>100</v>
      </c>
      <c r="C33" s="523">
        <v>100</v>
      </c>
      <c r="D33" s="524">
        <v>100</v>
      </c>
      <c r="E33" s="117" t="s">
        <v>4</v>
      </c>
      <c r="G33" s="1"/>
      <c r="H33" s="1"/>
      <c r="I33" s="302"/>
      <c r="J33" s="302"/>
      <c r="K33" s="349"/>
      <c r="L33" s="349"/>
      <c r="M33" s="297"/>
    </row>
    <row r="34" spans="1:13">
      <c r="B34" s="134"/>
      <c r="C34" s="134"/>
      <c r="D34" s="134"/>
      <c r="I34" s="466"/>
      <c r="J34" s="466"/>
      <c r="K34" s="466"/>
      <c r="L34" s="349"/>
      <c r="M34" s="297"/>
    </row>
    <row r="35" spans="1:13">
      <c r="I35" s="1"/>
      <c r="J35" s="184"/>
      <c r="K35" s="184"/>
      <c r="L35" s="184"/>
      <c r="M35" s="297"/>
    </row>
    <row r="36" spans="1:13">
      <c r="I36" s="1"/>
      <c r="J36" s="1"/>
      <c r="K36" s="297"/>
      <c r="L36" s="297"/>
      <c r="M36" s="297"/>
    </row>
    <row r="37" spans="1:13">
      <c r="K37" s="141"/>
      <c r="L37" s="141"/>
      <c r="M37" s="141"/>
    </row>
    <row r="38" spans="1:13">
      <c r="K38" s="141"/>
      <c r="L38" s="141"/>
      <c r="M38" s="141"/>
    </row>
    <row r="39" spans="1:13">
      <c r="K39" s="141"/>
      <c r="L39" s="141"/>
      <c r="M39" s="141"/>
    </row>
    <row r="40" spans="1:13">
      <c r="K40" s="141"/>
      <c r="L40" s="141"/>
      <c r="M40" s="141"/>
    </row>
    <row r="41" spans="1:13">
      <c r="K41" s="141"/>
      <c r="L41" s="141"/>
      <c r="M41" s="141"/>
    </row>
    <row r="42" spans="1:13">
      <c r="K42" s="141"/>
      <c r="L42" s="141"/>
      <c r="M42" s="141"/>
    </row>
    <row r="43" spans="1:13">
      <c r="K43" s="141"/>
      <c r="L43" s="141"/>
      <c r="M43" s="141"/>
    </row>
    <row r="44" spans="1:13">
      <c r="K44" s="141"/>
      <c r="L44" s="141"/>
      <c r="M44" s="141"/>
    </row>
    <row r="45" spans="1:13">
      <c r="K45" s="141"/>
      <c r="L45" s="141"/>
      <c r="M45" s="141"/>
    </row>
  </sheetData>
  <mergeCells count="5">
    <mergeCell ref="A2:E2"/>
    <mergeCell ref="A4:A6"/>
    <mergeCell ref="C4:D4"/>
    <mergeCell ref="E4:E6"/>
    <mergeCell ref="A1:E1"/>
  </mergeCells>
  <printOptions horizontalCentered="1"/>
  <pageMargins left="0.59055118110236227" right="0.59055118110236227" top="0.78740157480314965" bottom="0.59055118110236227" header="0.39370078740157483" footer="0.39370078740157483"/>
  <pageSetup paperSize="9" firstPageNumber="100" orientation="portrait" useFirstPageNumber="1" verticalDpi="1200" r:id="rId1"/>
  <headerFooter>
    <oddHeader>&amp;L&amp;8 PCBS :Labour Force Survey, 2017&amp;R&amp;1&amp;K00+000م&amp;K01+000 &amp;8PCBS: مسح القوى العاملة الفلسطينية، 2017</oddHeader>
    <oddFooter>&amp;C&amp;P</oddFooter>
  </headerFooter>
</worksheet>
</file>

<file path=xl/worksheets/sheet19.xml><?xml version="1.0" encoding="utf-8"?>
<worksheet xmlns="http://schemas.openxmlformats.org/spreadsheetml/2006/main" xmlns:r="http://schemas.openxmlformats.org/officeDocument/2006/relationships">
  <sheetPr codeName="Sheet22"/>
  <dimension ref="A1:K31"/>
  <sheetViews>
    <sheetView rightToLeft="1" zoomScale="96" zoomScaleNormal="96" workbookViewId="0">
      <selection activeCell="B4" sqref="B4"/>
    </sheetView>
  </sheetViews>
  <sheetFormatPr defaultRowHeight="13.8"/>
  <cols>
    <col min="1" max="1" width="21.69921875" customWidth="1"/>
    <col min="2" max="2" width="10.69921875" customWidth="1"/>
    <col min="3" max="3" width="12" customWidth="1"/>
    <col min="4" max="4" width="11.3984375" customWidth="1"/>
    <col min="5" max="5" width="23.8984375" customWidth="1"/>
  </cols>
  <sheetData>
    <row r="1" spans="1:5" ht="39" customHeight="1">
      <c r="A1" s="556" t="s">
        <v>435</v>
      </c>
      <c r="B1" s="564"/>
      <c r="C1" s="564"/>
      <c r="D1" s="564"/>
      <c r="E1" s="564"/>
    </row>
    <row r="2" spans="1:5" ht="30" customHeight="1">
      <c r="A2" s="557" t="s">
        <v>398</v>
      </c>
      <c r="B2" s="557"/>
      <c r="C2" s="557"/>
      <c r="D2" s="557"/>
      <c r="E2" s="557"/>
    </row>
    <row r="3" spans="1:5" ht="7.95" customHeight="1"/>
    <row r="4" spans="1:5" ht="16.2" customHeight="1">
      <c r="A4" s="580" t="s">
        <v>0</v>
      </c>
      <c r="B4" s="343" t="s">
        <v>67</v>
      </c>
      <c r="C4" s="342"/>
      <c r="D4" s="235" t="s">
        <v>68</v>
      </c>
      <c r="E4" s="653" t="s">
        <v>2</v>
      </c>
    </row>
    <row r="5" spans="1:5" ht="16.2" customHeight="1">
      <c r="A5" s="590"/>
      <c r="B5" s="148" t="s">
        <v>7</v>
      </c>
      <c r="C5" s="148" t="s">
        <v>52</v>
      </c>
      <c r="D5" s="333" t="s">
        <v>6</v>
      </c>
      <c r="E5" s="690"/>
    </row>
    <row r="6" spans="1:5" ht="16.2" customHeight="1">
      <c r="A6" s="581"/>
      <c r="B6" s="287" t="s">
        <v>14</v>
      </c>
      <c r="C6" s="287" t="s">
        <v>15</v>
      </c>
      <c r="D6" s="332" t="s">
        <v>9</v>
      </c>
      <c r="E6" s="654"/>
    </row>
    <row r="7" spans="1:5" ht="16.2" customHeight="1">
      <c r="A7" s="375" t="s">
        <v>17</v>
      </c>
      <c r="B7" s="336">
        <v>9.5</v>
      </c>
      <c r="C7" s="337">
        <v>30.3</v>
      </c>
      <c r="D7" s="457">
        <v>16.2</v>
      </c>
      <c r="E7" s="459" t="s">
        <v>30</v>
      </c>
    </row>
    <row r="8" spans="1:5" ht="16.2" customHeight="1">
      <c r="A8" s="375" t="s">
        <v>24</v>
      </c>
      <c r="B8" s="319">
        <v>49.4</v>
      </c>
      <c r="C8" s="170">
        <v>82.3</v>
      </c>
      <c r="D8" s="439">
        <v>61.7</v>
      </c>
      <c r="E8" s="458" t="s">
        <v>35</v>
      </c>
    </row>
    <row r="9" spans="1:5" ht="16.2" customHeight="1">
      <c r="A9" s="376" t="s">
        <v>195</v>
      </c>
      <c r="B9" s="338">
        <v>32.4</v>
      </c>
      <c r="C9" s="339">
        <v>62.8</v>
      </c>
      <c r="D9" s="340">
        <v>43.1</v>
      </c>
      <c r="E9" s="421" t="s">
        <v>197</v>
      </c>
    </row>
    <row r="10" spans="1:5" ht="12" customHeight="1"/>
    <row r="11" spans="1:5" ht="12" customHeight="1"/>
    <row r="12" spans="1:5" ht="38.4" customHeight="1">
      <c r="A12" s="556" t="s">
        <v>399</v>
      </c>
      <c r="B12" s="564"/>
      <c r="C12" s="564"/>
      <c r="D12" s="564"/>
      <c r="E12" s="564"/>
    </row>
    <row r="13" spans="1:5" ht="31.95" customHeight="1">
      <c r="A13" s="557" t="s">
        <v>400</v>
      </c>
      <c r="B13" s="557"/>
      <c r="C13" s="557"/>
      <c r="D13" s="557"/>
      <c r="E13" s="557"/>
    </row>
    <row r="14" spans="1:5" ht="7.95" customHeight="1">
      <c r="A14" s="129"/>
      <c r="B14" s="129"/>
      <c r="C14" s="129"/>
      <c r="D14" s="129"/>
      <c r="E14" s="129"/>
    </row>
    <row r="15" spans="1:5" ht="16.2" customHeight="1">
      <c r="A15" s="580" t="s">
        <v>0</v>
      </c>
      <c r="B15" s="343" t="s">
        <v>67</v>
      </c>
      <c r="C15" s="342"/>
      <c r="D15" s="235" t="s">
        <v>68</v>
      </c>
      <c r="E15" s="653" t="s">
        <v>2</v>
      </c>
    </row>
    <row r="16" spans="1:5" ht="16.2" customHeight="1">
      <c r="A16" s="590"/>
      <c r="B16" s="148" t="s">
        <v>7</v>
      </c>
      <c r="C16" s="148" t="s">
        <v>52</v>
      </c>
      <c r="D16" s="333" t="s">
        <v>6</v>
      </c>
      <c r="E16" s="690"/>
    </row>
    <row r="17" spans="1:11" ht="16.2" customHeight="1">
      <c r="A17" s="581"/>
      <c r="B17" s="287" t="s">
        <v>14</v>
      </c>
      <c r="C17" s="287" t="s">
        <v>15</v>
      </c>
      <c r="D17" s="332" t="s">
        <v>9</v>
      </c>
      <c r="E17" s="654"/>
    </row>
    <row r="18" spans="1:11" ht="16.2" customHeight="1">
      <c r="A18" s="206" t="s">
        <v>17</v>
      </c>
      <c r="B18" s="336">
        <v>10.199999999999999</v>
      </c>
      <c r="C18" s="337">
        <v>30.8</v>
      </c>
      <c r="D18" s="344">
        <v>17.5</v>
      </c>
      <c r="E18" s="334" t="s">
        <v>30</v>
      </c>
    </row>
    <row r="19" spans="1:11" ht="16.2" customHeight="1">
      <c r="A19" s="206" t="s">
        <v>24</v>
      </c>
      <c r="B19" s="319">
        <v>51.9</v>
      </c>
      <c r="C19" s="170">
        <v>77.8</v>
      </c>
      <c r="D19" s="345">
        <v>61.2</v>
      </c>
      <c r="E19" s="268" t="s">
        <v>35</v>
      </c>
    </row>
    <row r="20" spans="1:11" ht="16.2" customHeight="1">
      <c r="A20" s="187" t="s">
        <v>195</v>
      </c>
      <c r="B20" s="338">
        <v>35.200000000000003</v>
      </c>
      <c r="C20" s="339">
        <v>59.2</v>
      </c>
      <c r="D20" s="340">
        <v>43.7</v>
      </c>
      <c r="E20" s="57" t="s">
        <v>197</v>
      </c>
    </row>
    <row r="21" spans="1:11" ht="12" customHeight="1">
      <c r="A21" s="129"/>
      <c r="B21" s="129"/>
      <c r="C21" s="129"/>
      <c r="D21" s="129"/>
      <c r="E21" s="129"/>
    </row>
    <row r="22" spans="1:11" ht="12" customHeight="1">
      <c r="A22" s="129"/>
      <c r="B22" s="129"/>
      <c r="C22" s="129"/>
      <c r="D22" s="129"/>
      <c r="E22" s="129"/>
    </row>
    <row r="23" spans="1:11" ht="18" customHeight="1">
      <c r="A23" s="556" t="s">
        <v>401</v>
      </c>
      <c r="B23" s="564"/>
      <c r="C23" s="564"/>
      <c r="D23" s="564"/>
      <c r="E23" s="564"/>
    </row>
    <row r="24" spans="1:11" ht="27.6" customHeight="1">
      <c r="A24" s="557" t="s">
        <v>402</v>
      </c>
      <c r="B24" s="557"/>
      <c r="C24" s="557"/>
      <c r="D24" s="557"/>
      <c r="E24" s="557"/>
    </row>
    <row r="25" spans="1:11" ht="7.95" customHeight="1">
      <c r="A25" s="129"/>
      <c r="B25" s="129"/>
      <c r="C25" s="129"/>
      <c r="D25" s="129"/>
      <c r="E25" s="129"/>
    </row>
    <row r="26" spans="1:11" ht="16.2" customHeight="1">
      <c r="A26" s="580" t="s">
        <v>0</v>
      </c>
      <c r="B26" s="343" t="s">
        <v>67</v>
      </c>
      <c r="C26" s="342"/>
      <c r="D26" s="235" t="s">
        <v>68</v>
      </c>
      <c r="E26" s="653" t="s">
        <v>2</v>
      </c>
    </row>
    <row r="27" spans="1:11" ht="16.2" customHeight="1">
      <c r="A27" s="590"/>
      <c r="B27" s="148" t="s">
        <v>7</v>
      </c>
      <c r="C27" s="148" t="s">
        <v>52</v>
      </c>
      <c r="D27" s="333" t="s">
        <v>6</v>
      </c>
      <c r="E27" s="690"/>
      <c r="K27" s="134"/>
    </row>
    <row r="28" spans="1:11" ht="16.2" customHeight="1">
      <c r="A28" s="581"/>
      <c r="B28" s="287" t="s">
        <v>14</v>
      </c>
      <c r="C28" s="287" t="s">
        <v>15</v>
      </c>
      <c r="D28" s="351" t="s">
        <v>9</v>
      </c>
      <c r="E28" s="654"/>
    </row>
    <row r="29" spans="1:11" ht="16.2" customHeight="1">
      <c r="A29" s="206" t="s">
        <v>17</v>
      </c>
      <c r="B29" s="336">
        <v>3.6</v>
      </c>
      <c r="C29" s="337">
        <v>10.4</v>
      </c>
      <c r="D29" s="344">
        <v>5.8</v>
      </c>
      <c r="E29" s="334" t="s">
        <v>30</v>
      </c>
    </row>
    <row r="30" spans="1:11" ht="16.2" customHeight="1">
      <c r="A30" s="206" t="s">
        <v>24</v>
      </c>
      <c r="B30" s="319">
        <v>14.6</v>
      </c>
      <c r="C30" s="170">
        <v>25.2</v>
      </c>
      <c r="D30" s="345">
        <v>18.600000000000001</v>
      </c>
      <c r="E30" s="268" t="s">
        <v>35</v>
      </c>
    </row>
    <row r="31" spans="1:11" ht="16.2" customHeight="1">
      <c r="A31" s="187" t="s">
        <v>195</v>
      </c>
      <c r="B31" s="338">
        <v>9.9</v>
      </c>
      <c r="C31" s="339">
        <v>19.7</v>
      </c>
      <c r="D31" s="340">
        <v>13.3</v>
      </c>
      <c r="E31" s="57" t="s">
        <v>197</v>
      </c>
    </row>
  </sheetData>
  <mergeCells count="12">
    <mergeCell ref="A23:E23"/>
    <mergeCell ref="A24:E24"/>
    <mergeCell ref="A26:A28"/>
    <mergeCell ref="E26:E28"/>
    <mergeCell ref="A15:A17"/>
    <mergeCell ref="E15:E17"/>
    <mergeCell ref="A13:E13"/>
    <mergeCell ref="A1:E1"/>
    <mergeCell ref="A2:E2"/>
    <mergeCell ref="A4:A6"/>
    <mergeCell ref="E4:E6"/>
    <mergeCell ref="A12:E12"/>
  </mergeCells>
  <printOptions horizontalCentered="1"/>
  <pageMargins left="0.59055118110236227" right="0.59055118110236227" top="0.78740157480314965" bottom="0.59055118110236227" header="0.39370078740157483" footer="0.39370078740157483"/>
  <pageSetup paperSize="9" firstPageNumber="101" orientation="portrait" useFirstPageNumber="1" r:id="rId1"/>
  <headerFooter>
    <oddHeader>&amp;L&amp;8 PCBS :Labour Force Survey, 2017&amp;R&amp;8&amp;K00+000م&amp;K01+000 PCBS: مسح القوى العاملة الفلسطينية، 2017</oddHeader>
    <oddFooter>&amp;C&amp;P</oddFooter>
  </headerFooter>
</worksheet>
</file>

<file path=xl/worksheets/sheet20.xml><?xml version="1.0" encoding="utf-8"?>
<worksheet xmlns="http://schemas.openxmlformats.org/spreadsheetml/2006/main" xmlns:r="http://schemas.openxmlformats.org/officeDocument/2006/relationships">
  <sheetPr codeName="Sheet23"/>
  <dimension ref="A1:Q62"/>
  <sheetViews>
    <sheetView rightToLeft="1" zoomScaleNormal="100" workbookViewId="0">
      <selection activeCell="B10" sqref="B10"/>
    </sheetView>
  </sheetViews>
  <sheetFormatPr defaultRowHeight="13.8"/>
  <cols>
    <col min="1" max="1" width="16.09765625" customWidth="1"/>
    <col min="2" max="2" width="9.69921875" customWidth="1"/>
    <col min="3" max="3" width="12.19921875" customWidth="1"/>
    <col min="4" max="4" width="12.09765625" customWidth="1"/>
    <col min="5" max="6" width="8.69921875" customWidth="1"/>
    <col min="7" max="7" width="21.5" customWidth="1"/>
  </cols>
  <sheetData>
    <row r="1" spans="1:17" ht="21.6" customHeight="1">
      <c r="A1" s="556" t="s">
        <v>403</v>
      </c>
      <c r="B1" s="556"/>
      <c r="C1" s="556"/>
      <c r="D1" s="556"/>
      <c r="E1" s="556"/>
      <c r="F1" s="556"/>
      <c r="G1" s="556"/>
    </row>
    <row r="2" spans="1:17" ht="43.5" customHeight="1">
      <c r="A2" s="557" t="s">
        <v>404</v>
      </c>
      <c r="B2" s="557"/>
      <c r="C2" s="557"/>
      <c r="D2" s="557"/>
      <c r="E2" s="557"/>
      <c r="F2" s="557"/>
      <c r="G2" s="557"/>
    </row>
    <row r="3" spans="1:17" s="155" customFormat="1" ht="6" customHeight="1">
      <c r="A3" s="155" t="s">
        <v>360</v>
      </c>
    </row>
    <row r="4" spans="1:17" ht="15.9" customHeight="1">
      <c r="A4" s="691" t="s">
        <v>223</v>
      </c>
      <c r="B4" s="343" t="s">
        <v>438</v>
      </c>
      <c r="C4" s="343"/>
      <c r="D4" s="692" t="s">
        <v>439</v>
      </c>
      <c r="E4" s="692"/>
      <c r="F4" s="693"/>
      <c r="G4" s="687" t="s">
        <v>215</v>
      </c>
    </row>
    <row r="5" spans="1:17" ht="15.9" customHeight="1">
      <c r="A5" s="590"/>
      <c r="B5" s="251" t="s">
        <v>102</v>
      </c>
      <c r="C5" s="251" t="s">
        <v>104</v>
      </c>
      <c r="D5" s="65" t="s">
        <v>252</v>
      </c>
      <c r="E5" s="78" t="s">
        <v>46</v>
      </c>
      <c r="F5" s="273" t="s">
        <v>51</v>
      </c>
      <c r="G5" s="645"/>
      <c r="J5" s="1"/>
      <c r="K5" s="1"/>
      <c r="L5" s="1"/>
      <c r="M5" s="1"/>
      <c r="N5" s="1"/>
    </row>
    <row r="6" spans="1:17" ht="15.9" customHeight="1">
      <c r="A6" s="581"/>
      <c r="B6" s="68" t="s">
        <v>103</v>
      </c>
      <c r="C6" s="120" t="s">
        <v>105</v>
      </c>
      <c r="D6" s="193" t="s">
        <v>251</v>
      </c>
      <c r="E6" s="79" t="s">
        <v>47</v>
      </c>
      <c r="F6" s="105" t="s">
        <v>4</v>
      </c>
      <c r="G6" s="646"/>
      <c r="J6" s="302"/>
      <c r="K6" s="302"/>
      <c r="L6" s="302"/>
      <c r="M6" s="302"/>
      <c r="N6" s="184"/>
      <c r="O6" s="1"/>
    </row>
    <row r="7" spans="1:17" ht="15.9" customHeight="1">
      <c r="A7" s="146" t="s">
        <v>17</v>
      </c>
      <c r="B7" s="307"/>
      <c r="C7" s="308"/>
      <c r="D7" s="308"/>
      <c r="E7" s="308"/>
      <c r="F7" s="309"/>
      <c r="G7" s="49" t="s">
        <v>30</v>
      </c>
      <c r="I7" s="1"/>
      <c r="J7" s="302"/>
      <c r="K7" s="302"/>
      <c r="L7" s="302"/>
      <c r="M7" s="302"/>
      <c r="N7" s="184"/>
      <c r="O7" s="1"/>
      <c r="P7" s="129"/>
      <c r="Q7" s="129"/>
    </row>
    <row r="8" spans="1:17" ht="15.9" customHeight="1">
      <c r="A8" s="143" t="s">
        <v>189</v>
      </c>
      <c r="B8" s="319">
        <v>18.100000000000001</v>
      </c>
      <c r="C8" s="170">
        <v>45.9</v>
      </c>
      <c r="D8" s="170">
        <v>33.9</v>
      </c>
      <c r="E8" s="170">
        <v>2.1</v>
      </c>
      <c r="F8" s="455">
        <f>B8+C8+D8+E8</f>
        <v>100</v>
      </c>
      <c r="G8" s="63" t="s">
        <v>83</v>
      </c>
      <c r="H8" s="134"/>
      <c r="I8" s="302"/>
      <c r="J8" s="302"/>
      <c r="K8" s="302"/>
      <c r="L8" s="302"/>
      <c r="M8" s="302"/>
      <c r="N8" s="184"/>
      <c r="O8" s="184"/>
      <c r="P8" s="129"/>
      <c r="Q8" s="129"/>
    </row>
    <row r="9" spans="1:17" ht="15.9" customHeight="1">
      <c r="A9" s="143" t="s">
        <v>327</v>
      </c>
      <c r="B9" s="319">
        <v>11.5</v>
      </c>
      <c r="C9" s="170">
        <v>44.3</v>
      </c>
      <c r="D9" s="170">
        <v>36.700000000000003</v>
      </c>
      <c r="E9" s="170">
        <v>7.5</v>
      </c>
      <c r="F9" s="455">
        <f t="shared" ref="F9:F27" si="0">B9+C9+D9+E9</f>
        <v>100</v>
      </c>
      <c r="G9" s="63" t="s">
        <v>328</v>
      </c>
      <c r="H9" s="134"/>
      <c r="I9" s="302"/>
      <c r="J9" s="302"/>
      <c r="K9" s="302"/>
      <c r="L9" s="302"/>
      <c r="M9" s="302"/>
      <c r="N9" s="184"/>
      <c r="O9" s="184"/>
      <c r="P9" s="129"/>
      <c r="Q9" s="129"/>
    </row>
    <row r="10" spans="1:17" ht="15.9" customHeight="1">
      <c r="A10" s="143" t="s">
        <v>190</v>
      </c>
      <c r="B10" s="319">
        <v>16.2</v>
      </c>
      <c r="C10" s="170">
        <v>43.9</v>
      </c>
      <c r="D10" s="170">
        <v>36.6</v>
      </c>
      <c r="E10" s="170">
        <v>3.3</v>
      </c>
      <c r="F10" s="455">
        <f t="shared" si="0"/>
        <v>99.999999999999986</v>
      </c>
      <c r="G10" s="63" t="s">
        <v>84</v>
      </c>
      <c r="H10" s="134"/>
      <c r="I10" s="302"/>
      <c r="J10" s="302"/>
      <c r="K10" s="302"/>
      <c r="L10" s="302"/>
      <c r="M10" s="302"/>
      <c r="N10" s="184"/>
      <c r="O10" s="184"/>
      <c r="P10" s="129"/>
      <c r="Q10" s="129"/>
    </row>
    <row r="11" spans="1:17" ht="15.9" customHeight="1">
      <c r="A11" s="143" t="s">
        <v>191</v>
      </c>
      <c r="B11" s="319">
        <v>12.4</v>
      </c>
      <c r="C11" s="170">
        <v>50.7</v>
      </c>
      <c r="D11" s="170">
        <v>31.3</v>
      </c>
      <c r="E11" s="170">
        <v>5.6</v>
      </c>
      <c r="F11" s="455">
        <f t="shared" si="0"/>
        <v>100</v>
      </c>
      <c r="G11" s="444" t="s">
        <v>331</v>
      </c>
      <c r="H11" s="134"/>
      <c r="I11" s="302"/>
      <c r="J11" s="302"/>
      <c r="K11" s="302"/>
      <c r="L11" s="302"/>
      <c r="M11" s="302"/>
      <c r="N11" s="184"/>
      <c r="O11" s="184"/>
      <c r="P11" s="141"/>
      <c r="Q11" s="141"/>
    </row>
    <row r="12" spans="1:17" ht="15.9" customHeight="1">
      <c r="A12" s="143" t="s">
        <v>18</v>
      </c>
      <c r="B12" s="319">
        <v>13.2</v>
      </c>
      <c r="C12" s="170">
        <v>50.5</v>
      </c>
      <c r="D12" s="170">
        <v>31.4</v>
      </c>
      <c r="E12" s="170">
        <v>4.9000000000000004</v>
      </c>
      <c r="F12" s="455">
        <f t="shared" si="0"/>
        <v>100</v>
      </c>
      <c r="G12" s="63" t="s">
        <v>199</v>
      </c>
      <c r="H12" s="134"/>
      <c r="I12" s="302"/>
      <c r="J12" s="302"/>
      <c r="K12" s="302"/>
      <c r="L12" s="302"/>
      <c r="M12" s="302"/>
      <c r="N12" s="184"/>
      <c r="O12" s="184"/>
      <c r="P12" s="141"/>
      <c r="Q12" s="141"/>
    </row>
    <row r="13" spans="1:17" ht="15.9" customHeight="1">
      <c r="A13" s="143" t="s">
        <v>19</v>
      </c>
      <c r="B13" s="319">
        <v>13.4</v>
      </c>
      <c r="C13" s="170">
        <v>43.6</v>
      </c>
      <c r="D13" s="170">
        <v>36.1</v>
      </c>
      <c r="E13" s="170">
        <v>6.9</v>
      </c>
      <c r="F13" s="455">
        <f t="shared" si="0"/>
        <v>100</v>
      </c>
      <c r="G13" s="63" t="s">
        <v>31</v>
      </c>
      <c r="H13" s="134"/>
      <c r="I13" s="302"/>
      <c r="J13" s="302"/>
      <c r="K13" s="302"/>
      <c r="L13" s="302"/>
      <c r="M13" s="302"/>
      <c r="N13" s="184"/>
      <c r="O13" s="184"/>
      <c r="P13" s="141"/>
      <c r="Q13" s="141"/>
    </row>
    <row r="14" spans="1:17" ht="15.9" customHeight="1">
      <c r="A14" s="143" t="s">
        <v>20</v>
      </c>
      <c r="B14" s="319">
        <v>12</v>
      </c>
      <c r="C14" s="170">
        <v>49.5</v>
      </c>
      <c r="D14" s="170">
        <v>28.2</v>
      </c>
      <c r="E14" s="170">
        <v>10.3</v>
      </c>
      <c r="F14" s="455">
        <f t="shared" si="0"/>
        <v>100</v>
      </c>
      <c r="G14" s="63" t="s">
        <v>32</v>
      </c>
      <c r="H14" s="134"/>
      <c r="I14" s="302"/>
      <c r="J14" s="302"/>
      <c r="K14" s="302"/>
      <c r="L14" s="302"/>
      <c r="M14" s="302"/>
      <c r="N14" s="184"/>
      <c r="O14" s="184"/>
      <c r="P14" s="141"/>
      <c r="Q14" s="141"/>
    </row>
    <row r="15" spans="1:17" ht="15.9" customHeight="1">
      <c r="A15" s="143" t="s">
        <v>21</v>
      </c>
      <c r="B15" s="319">
        <v>15.8</v>
      </c>
      <c r="C15" s="170">
        <v>49.3</v>
      </c>
      <c r="D15" s="170">
        <v>27</v>
      </c>
      <c r="E15" s="170">
        <v>7.9</v>
      </c>
      <c r="F15" s="455">
        <f t="shared" si="0"/>
        <v>100</v>
      </c>
      <c r="G15" s="50" t="s">
        <v>192</v>
      </c>
      <c r="H15" s="134"/>
      <c r="I15" s="302"/>
      <c r="J15" s="302"/>
      <c r="K15" s="302"/>
      <c r="L15" s="302"/>
      <c r="M15" s="302"/>
      <c r="N15" s="184"/>
      <c r="O15" s="184"/>
      <c r="P15" s="141"/>
      <c r="Q15" s="141"/>
    </row>
    <row r="16" spans="1:17" ht="15.9" customHeight="1">
      <c r="A16" s="143" t="s">
        <v>22</v>
      </c>
      <c r="B16" s="319">
        <v>18.7</v>
      </c>
      <c r="C16" s="170">
        <v>27.4</v>
      </c>
      <c r="D16" s="170">
        <v>19</v>
      </c>
      <c r="E16" s="170">
        <v>34.9</v>
      </c>
      <c r="F16" s="455">
        <f t="shared" si="0"/>
        <v>100</v>
      </c>
      <c r="G16" s="63" t="s">
        <v>33</v>
      </c>
      <c r="H16" s="134"/>
      <c r="I16" s="302"/>
      <c r="J16" s="302"/>
      <c r="K16" s="302"/>
      <c r="L16" s="302"/>
      <c r="M16" s="302"/>
      <c r="N16" s="184"/>
      <c r="O16" s="184"/>
      <c r="P16" s="141"/>
      <c r="Q16" s="141"/>
    </row>
    <row r="17" spans="1:17" ht="15.9" customHeight="1">
      <c r="A17" s="143" t="s">
        <v>193</v>
      </c>
      <c r="B17" s="319">
        <v>11.2</v>
      </c>
      <c r="C17" s="170">
        <v>51</v>
      </c>
      <c r="D17" s="170">
        <v>33.4</v>
      </c>
      <c r="E17" s="170">
        <v>4.4000000000000004</v>
      </c>
      <c r="F17" s="455">
        <f t="shared" si="0"/>
        <v>100</v>
      </c>
      <c r="G17" s="63" t="s">
        <v>86</v>
      </c>
      <c r="H17" s="134"/>
      <c r="I17" s="302"/>
      <c r="J17" s="302"/>
      <c r="K17" s="302"/>
      <c r="L17" s="302"/>
      <c r="M17" s="302"/>
      <c r="N17" s="184"/>
      <c r="O17" s="184"/>
      <c r="P17" s="141"/>
      <c r="Q17" s="141"/>
    </row>
    <row r="18" spans="1:17" ht="15.9" customHeight="1">
      <c r="A18" s="143" t="s">
        <v>23</v>
      </c>
      <c r="B18" s="319">
        <v>11.6</v>
      </c>
      <c r="C18" s="170">
        <v>55.4</v>
      </c>
      <c r="D18" s="170">
        <v>30.7</v>
      </c>
      <c r="E18" s="170">
        <v>2.2999999999999998</v>
      </c>
      <c r="F18" s="455">
        <f t="shared" si="0"/>
        <v>100</v>
      </c>
      <c r="G18" s="63" t="s">
        <v>34</v>
      </c>
      <c r="H18" s="134"/>
      <c r="I18" s="302"/>
      <c r="J18" s="302"/>
      <c r="K18" s="302"/>
      <c r="L18" s="302"/>
      <c r="M18" s="302"/>
      <c r="N18" s="184"/>
      <c r="O18" s="184"/>
      <c r="P18" s="141"/>
      <c r="Q18" s="141"/>
    </row>
    <row r="19" spans="1:17" ht="15.9" customHeight="1">
      <c r="A19" s="144" t="s">
        <v>3</v>
      </c>
      <c r="B19" s="529">
        <v>13.9</v>
      </c>
      <c r="C19" s="530">
        <v>47.4</v>
      </c>
      <c r="D19" s="530">
        <v>30.1</v>
      </c>
      <c r="E19" s="530">
        <v>8.6</v>
      </c>
      <c r="F19" s="527">
        <f t="shared" si="0"/>
        <v>100</v>
      </c>
      <c r="G19" s="16" t="s">
        <v>4</v>
      </c>
      <c r="H19" s="134"/>
      <c r="I19" s="302"/>
      <c r="J19" s="302"/>
      <c r="K19" s="302"/>
      <c r="L19" s="302"/>
      <c r="M19" s="302"/>
      <c r="N19" s="184"/>
      <c r="O19" s="184"/>
      <c r="P19" s="141"/>
      <c r="Q19" s="141"/>
    </row>
    <row r="20" spans="1:17" ht="15.9" customHeight="1">
      <c r="A20" s="146" t="s">
        <v>24</v>
      </c>
      <c r="B20" s="336"/>
      <c r="C20" s="337"/>
      <c r="D20" s="337"/>
      <c r="E20" s="337"/>
      <c r="F20" s="310"/>
      <c r="G20" s="64" t="s">
        <v>35</v>
      </c>
      <c r="H20" s="134"/>
      <c r="I20" s="302"/>
      <c r="J20" s="302"/>
      <c r="K20" s="302"/>
      <c r="L20" s="302"/>
      <c r="M20" s="302"/>
      <c r="N20" s="184"/>
      <c r="O20" s="184"/>
      <c r="P20" s="141"/>
      <c r="Q20" s="141"/>
    </row>
    <row r="21" spans="1:17" ht="15.9" customHeight="1">
      <c r="A21" s="145" t="s">
        <v>25</v>
      </c>
      <c r="B21" s="319">
        <v>18.899999999999999</v>
      </c>
      <c r="C21" s="170">
        <v>42.9</v>
      </c>
      <c r="D21" s="170">
        <v>34.700000000000003</v>
      </c>
      <c r="E21" s="170">
        <v>3.5</v>
      </c>
      <c r="F21" s="455">
        <f t="shared" si="0"/>
        <v>100</v>
      </c>
      <c r="G21" s="63" t="s">
        <v>36</v>
      </c>
      <c r="H21" s="134"/>
      <c r="I21" s="302"/>
      <c r="J21" s="302"/>
      <c r="K21" s="302"/>
      <c r="L21" s="302"/>
      <c r="M21" s="302"/>
      <c r="N21" s="184"/>
      <c r="O21" s="184"/>
      <c r="P21" s="141"/>
      <c r="Q21" s="141"/>
    </row>
    <row r="22" spans="1:17" ht="15.9" customHeight="1">
      <c r="A22" s="145" t="s">
        <v>26</v>
      </c>
      <c r="B22" s="319">
        <v>14.6</v>
      </c>
      <c r="C22" s="170">
        <v>47.8</v>
      </c>
      <c r="D22" s="170">
        <v>32.5</v>
      </c>
      <c r="E22" s="170">
        <v>5.0999999999999996</v>
      </c>
      <c r="F22" s="455">
        <f t="shared" si="0"/>
        <v>100</v>
      </c>
      <c r="G22" s="63" t="s">
        <v>53</v>
      </c>
      <c r="H22" s="134"/>
      <c r="I22" s="302"/>
      <c r="J22" s="302"/>
      <c r="K22" s="302"/>
      <c r="L22" s="302"/>
      <c r="M22" s="302"/>
      <c r="N22" s="184"/>
      <c r="O22" s="184"/>
      <c r="P22" s="141"/>
      <c r="Q22" s="141"/>
    </row>
    <row r="23" spans="1:17" ht="15.9" customHeight="1">
      <c r="A23" s="145" t="s">
        <v>27</v>
      </c>
      <c r="B23" s="319">
        <v>18.399999999999999</v>
      </c>
      <c r="C23" s="170">
        <v>41.6</v>
      </c>
      <c r="D23" s="170">
        <v>34.5</v>
      </c>
      <c r="E23" s="170">
        <v>5.5</v>
      </c>
      <c r="F23" s="455">
        <f t="shared" si="0"/>
        <v>100</v>
      </c>
      <c r="G23" s="63" t="s">
        <v>37</v>
      </c>
      <c r="H23" s="134"/>
      <c r="I23" s="302"/>
      <c r="J23" s="302"/>
      <c r="K23" s="302"/>
      <c r="L23" s="302"/>
      <c r="M23" s="302"/>
      <c r="N23" s="184"/>
      <c r="O23" s="184"/>
      <c r="P23" s="141"/>
      <c r="Q23" s="141"/>
    </row>
    <row r="24" spans="1:17" ht="15.9" customHeight="1">
      <c r="A24" s="145" t="s">
        <v>28</v>
      </c>
      <c r="B24" s="319">
        <v>19.3</v>
      </c>
      <c r="C24" s="170">
        <v>41.4</v>
      </c>
      <c r="D24" s="170">
        <v>33.6</v>
      </c>
      <c r="E24" s="170">
        <v>5.7</v>
      </c>
      <c r="F24" s="455">
        <f t="shared" si="0"/>
        <v>100.00000000000001</v>
      </c>
      <c r="G24" s="63" t="s">
        <v>38</v>
      </c>
      <c r="H24" s="134"/>
      <c r="I24" s="302"/>
      <c r="J24" s="302"/>
      <c r="K24" s="302"/>
      <c r="L24" s="302"/>
      <c r="M24" s="302"/>
      <c r="N24" s="184"/>
      <c r="O24" s="184"/>
      <c r="P24" s="141"/>
      <c r="Q24" s="141"/>
    </row>
    <row r="25" spans="1:17" ht="15.9" customHeight="1">
      <c r="A25" s="145" t="s">
        <v>29</v>
      </c>
      <c r="B25" s="319">
        <v>15.1</v>
      </c>
      <c r="C25" s="170">
        <v>47.5</v>
      </c>
      <c r="D25" s="170">
        <v>32.799999999999997</v>
      </c>
      <c r="E25" s="170">
        <v>4.5999999999999996</v>
      </c>
      <c r="F25" s="455">
        <f t="shared" si="0"/>
        <v>100</v>
      </c>
      <c r="G25" s="63" t="s">
        <v>39</v>
      </c>
      <c r="H25" s="134"/>
      <c r="I25" s="302"/>
      <c r="J25" s="302"/>
      <c r="K25" s="302"/>
      <c r="L25" s="302"/>
      <c r="M25" s="302"/>
      <c r="N25" s="184"/>
      <c r="O25" s="184"/>
      <c r="P25" s="141"/>
      <c r="Q25" s="141"/>
    </row>
    <row r="26" spans="1:17" ht="15.9" customHeight="1">
      <c r="A26" s="311" t="s">
        <v>3</v>
      </c>
      <c r="B26" s="531">
        <v>16.899999999999999</v>
      </c>
      <c r="C26" s="435">
        <v>44.8</v>
      </c>
      <c r="D26" s="435">
        <v>33.5</v>
      </c>
      <c r="E26" s="435">
        <v>4.8</v>
      </c>
      <c r="F26" s="455">
        <f t="shared" si="0"/>
        <v>99.999999999999986</v>
      </c>
      <c r="G26" s="64" t="s">
        <v>4</v>
      </c>
      <c r="H26" s="134"/>
      <c r="I26" s="349"/>
      <c r="J26" s="349"/>
      <c r="K26" s="349"/>
      <c r="L26" s="349"/>
      <c r="M26" s="302"/>
      <c r="N26" s="349"/>
      <c r="O26" s="184"/>
      <c r="P26" s="141"/>
      <c r="Q26" s="141"/>
    </row>
    <row r="27" spans="1:17" ht="15.9" customHeight="1">
      <c r="A27" s="362" t="s">
        <v>195</v>
      </c>
      <c r="B27" s="532">
        <v>15</v>
      </c>
      <c r="C27" s="533">
        <v>46.4</v>
      </c>
      <c r="D27" s="533">
        <v>31.4</v>
      </c>
      <c r="E27" s="533">
        <v>7.2</v>
      </c>
      <c r="F27" s="223">
        <f t="shared" si="0"/>
        <v>100</v>
      </c>
      <c r="G27" s="528" t="s">
        <v>197</v>
      </c>
      <c r="H27" s="134"/>
      <c r="I27" s="302"/>
      <c r="J27" s="302"/>
      <c r="K27" s="302"/>
      <c r="L27" s="302"/>
      <c r="M27" s="302"/>
      <c r="N27" s="349"/>
      <c r="O27" s="184"/>
      <c r="P27" s="141"/>
      <c r="Q27" s="141"/>
    </row>
    <row r="28" spans="1:17">
      <c r="I28" s="302"/>
      <c r="J28" s="302"/>
      <c r="K28" s="302"/>
      <c r="L28" s="302"/>
      <c r="M28" s="302"/>
      <c r="N28" s="297"/>
      <c r="O28" s="297"/>
      <c r="P28" s="141"/>
      <c r="Q28" s="141"/>
    </row>
    <row r="29" spans="1:17">
      <c r="I29" s="302"/>
      <c r="J29" s="302"/>
      <c r="K29" s="302"/>
      <c r="L29" s="302"/>
      <c r="M29" s="302"/>
      <c r="N29" s="297"/>
      <c r="O29" s="297"/>
      <c r="P29" s="141"/>
      <c r="Q29" s="141"/>
    </row>
    <row r="30" spans="1:17">
      <c r="I30" s="302"/>
      <c r="J30" s="302"/>
      <c r="K30" s="302"/>
      <c r="L30" s="302"/>
      <c r="M30" s="302"/>
      <c r="N30" s="141"/>
      <c r="O30" s="141"/>
      <c r="P30" s="141"/>
      <c r="Q30" s="141"/>
    </row>
    <row r="31" spans="1:17">
      <c r="I31" s="302"/>
      <c r="J31" s="302"/>
      <c r="K31" s="302"/>
      <c r="L31" s="302"/>
      <c r="M31" s="302"/>
      <c r="N31" s="141"/>
      <c r="O31" s="141"/>
      <c r="P31" s="141"/>
      <c r="Q31" s="141"/>
    </row>
    <row r="32" spans="1:17">
      <c r="I32" s="302"/>
      <c r="J32" s="302"/>
      <c r="K32" s="302"/>
      <c r="L32" s="302"/>
      <c r="M32" s="302"/>
      <c r="N32" s="141"/>
      <c r="O32" s="141"/>
      <c r="P32" s="141"/>
      <c r="Q32" s="141"/>
    </row>
    <row r="33" spans="9:17">
      <c r="I33" s="349"/>
      <c r="J33" s="349"/>
      <c r="K33" s="349"/>
      <c r="L33" s="349"/>
      <c r="M33" s="302"/>
      <c r="N33" s="141"/>
      <c r="O33" s="141"/>
      <c r="P33" s="141"/>
      <c r="Q33" s="141"/>
    </row>
    <row r="34" spans="9:17">
      <c r="I34" s="349"/>
      <c r="J34" s="349"/>
      <c r="K34" s="349"/>
      <c r="L34" s="349"/>
      <c r="M34" s="302"/>
      <c r="N34" s="141"/>
      <c r="O34" s="141"/>
      <c r="P34" s="141"/>
      <c r="Q34" s="141"/>
    </row>
    <row r="35" spans="9:17">
      <c r="I35" s="1"/>
      <c r="J35" s="1"/>
      <c r="K35" s="1"/>
      <c r="L35" s="1"/>
      <c r="M35" s="297"/>
      <c r="N35" s="141"/>
      <c r="O35" s="141"/>
      <c r="P35" s="141"/>
      <c r="Q35" s="141"/>
    </row>
    <row r="36" spans="9:17">
      <c r="I36" s="1"/>
      <c r="J36" s="1"/>
      <c r="K36" s="1"/>
      <c r="L36" s="1"/>
      <c r="M36" s="297"/>
      <c r="N36" s="141"/>
      <c r="O36" s="141"/>
      <c r="P36" s="141"/>
      <c r="Q36" s="141"/>
    </row>
    <row r="37" spans="9:17">
      <c r="I37" s="129"/>
      <c r="J37" s="129"/>
      <c r="K37" s="129"/>
      <c r="L37" s="129"/>
      <c r="M37" s="141"/>
      <c r="N37" s="141"/>
      <c r="O37" s="141"/>
      <c r="P37" s="141"/>
      <c r="Q37" s="141"/>
    </row>
    <row r="38" spans="9:17">
      <c r="I38" s="129"/>
      <c r="J38" s="129"/>
      <c r="K38" s="129"/>
      <c r="L38" s="129"/>
      <c r="M38" s="141"/>
      <c r="N38" s="141"/>
      <c r="O38" s="141"/>
      <c r="P38" s="141"/>
      <c r="Q38" s="141"/>
    </row>
    <row r="39" spans="9:17">
      <c r="I39" s="129"/>
      <c r="J39" s="129"/>
      <c r="K39" s="129"/>
      <c r="L39" s="129"/>
      <c r="M39" s="141"/>
      <c r="N39" s="141"/>
      <c r="O39" s="141"/>
      <c r="P39" s="141"/>
      <c r="Q39" s="141"/>
    </row>
    <row r="40" spans="9:17">
      <c r="I40" s="129"/>
      <c r="J40" s="129"/>
      <c r="K40" s="129"/>
      <c r="L40" s="129"/>
      <c r="M40" s="141"/>
      <c r="N40" s="141"/>
      <c r="O40" s="141"/>
      <c r="P40" s="141"/>
      <c r="Q40" s="141"/>
    </row>
    <row r="41" spans="9:17">
      <c r="I41" s="129"/>
      <c r="J41" s="129"/>
      <c r="K41" s="129"/>
      <c r="L41" s="129"/>
      <c r="M41" s="141"/>
      <c r="N41" s="141"/>
      <c r="O41" s="141"/>
      <c r="P41" s="141"/>
      <c r="Q41" s="141"/>
    </row>
    <row r="42" spans="9:17">
      <c r="I42" s="129"/>
      <c r="J42" s="129"/>
      <c r="K42" s="129"/>
      <c r="L42" s="129"/>
      <c r="M42" s="141"/>
      <c r="N42" s="141"/>
      <c r="O42" s="141"/>
      <c r="P42" s="141"/>
      <c r="Q42" s="141"/>
    </row>
    <row r="43" spans="9:17">
      <c r="I43" s="129"/>
      <c r="J43" s="129"/>
      <c r="K43" s="129"/>
      <c r="L43" s="129"/>
      <c r="M43" s="141"/>
      <c r="N43" s="141"/>
      <c r="O43" s="141"/>
      <c r="P43" s="141"/>
      <c r="Q43" s="141"/>
    </row>
    <row r="44" spans="9:17">
      <c r="I44" s="129"/>
      <c r="J44" s="129"/>
      <c r="K44" s="129"/>
      <c r="L44" s="129"/>
      <c r="M44" s="141"/>
      <c r="N44" s="141"/>
      <c r="O44" s="141"/>
      <c r="P44" s="141"/>
      <c r="Q44" s="141"/>
    </row>
    <row r="45" spans="9:17">
      <c r="I45" s="129"/>
      <c r="J45" s="129"/>
      <c r="K45" s="129"/>
      <c r="L45" s="129"/>
      <c r="M45" s="141"/>
      <c r="N45" s="141"/>
      <c r="O45" s="141"/>
      <c r="P45" s="141"/>
      <c r="Q45" s="141"/>
    </row>
    <row r="46" spans="9:17">
      <c r="I46" s="129"/>
      <c r="J46" s="129"/>
      <c r="K46" s="129"/>
      <c r="L46" s="129"/>
      <c r="M46" s="141"/>
      <c r="N46" s="141"/>
      <c r="O46" s="141"/>
      <c r="P46" s="141"/>
      <c r="Q46" s="141"/>
    </row>
    <row r="47" spans="9:17">
      <c r="I47" s="129"/>
      <c r="J47" s="129"/>
      <c r="K47" s="129"/>
      <c r="L47" s="129"/>
      <c r="M47" s="141"/>
      <c r="N47" s="141"/>
      <c r="O47" s="141"/>
      <c r="P47" s="141"/>
      <c r="Q47" s="141"/>
    </row>
    <row r="48" spans="9:17">
      <c r="I48" s="129"/>
      <c r="J48" s="129"/>
      <c r="K48" s="129"/>
      <c r="L48" s="129"/>
      <c r="M48" s="141"/>
      <c r="N48" s="141"/>
      <c r="O48" s="141"/>
      <c r="P48" s="141"/>
      <c r="Q48" s="141"/>
    </row>
    <row r="49" spans="9:17">
      <c r="I49" s="129"/>
      <c r="J49" s="129"/>
      <c r="K49" s="129"/>
      <c r="L49" s="129"/>
      <c r="M49" s="141"/>
      <c r="N49" s="141"/>
      <c r="O49" s="141"/>
      <c r="P49" s="141"/>
      <c r="Q49" s="141"/>
    </row>
    <row r="50" spans="9:17">
      <c r="I50" s="129"/>
      <c r="J50" s="129"/>
      <c r="K50" s="129"/>
      <c r="L50" s="129"/>
      <c r="M50" s="141"/>
      <c r="N50" s="141"/>
      <c r="O50" s="141"/>
      <c r="P50" s="141"/>
      <c r="Q50" s="141"/>
    </row>
    <row r="51" spans="9:17">
      <c r="I51" s="129"/>
      <c r="J51" s="129"/>
      <c r="K51" s="129"/>
      <c r="L51" s="129"/>
      <c r="M51" s="141"/>
      <c r="N51" s="141"/>
      <c r="O51" s="141"/>
      <c r="P51" s="141"/>
      <c r="Q51" s="141"/>
    </row>
    <row r="52" spans="9:17">
      <c r="I52" s="129"/>
      <c r="J52" s="129"/>
      <c r="K52" s="129"/>
      <c r="L52" s="129"/>
      <c r="M52" s="141"/>
      <c r="N52" s="141"/>
      <c r="O52" s="141"/>
      <c r="P52" s="141"/>
      <c r="Q52" s="141"/>
    </row>
    <row r="53" spans="9:17">
      <c r="I53" s="129"/>
      <c r="J53" s="129"/>
      <c r="K53" s="129"/>
      <c r="L53" s="129"/>
      <c r="M53" s="141"/>
      <c r="N53" s="141"/>
      <c r="O53" s="141"/>
      <c r="P53" s="141"/>
      <c r="Q53" s="141"/>
    </row>
    <row r="54" spans="9:17">
      <c r="I54" s="129"/>
      <c r="J54" s="129"/>
      <c r="K54" s="129"/>
      <c r="L54" s="129"/>
      <c r="M54" s="141"/>
      <c r="N54" s="141"/>
      <c r="O54" s="141"/>
      <c r="P54" s="141"/>
      <c r="Q54" s="141"/>
    </row>
    <row r="55" spans="9:17">
      <c r="I55" s="129"/>
      <c r="J55" s="129"/>
      <c r="K55" s="129"/>
      <c r="L55" s="129"/>
      <c r="M55" s="141"/>
      <c r="N55" s="141"/>
      <c r="O55" s="141"/>
      <c r="P55" s="141"/>
      <c r="Q55" s="141"/>
    </row>
    <row r="56" spans="9:17">
      <c r="I56" s="129"/>
      <c r="J56" s="129"/>
      <c r="K56" s="129"/>
      <c r="L56" s="129"/>
      <c r="M56" s="141"/>
      <c r="N56" s="141"/>
      <c r="O56" s="141"/>
      <c r="P56" s="141"/>
      <c r="Q56" s="141"/>
    </row>
    <row r="57" spans="9:17">
      <c r="I57" s="129"/>
      <c r="J57" s="129"/>
      <c r="K57" s="129"/>
      <c r="L57" s="129"/>
      <c r="M57" s="141"/>
      <c r="N57" s="141"/>
      <c r="O57" s="141"/>
      <c r="P57" s="141"/>
      <c r="Q57" s="141"/>
    </row>
    <row r="58" spans="9:17">
      <c r="I58" s="129"/>
      <c r="J58" s="129"/>
      <c r="K58" s="129"/>
      <c r="L58" s="129"/>
      <c r="M58" s="141"/>
      <c r="N58" s="141"/>
      <c r="O58" s="141"/>
      <c r="P58" s="141"/>
      <c r="Q58" s="141"/>
    </row>
    <row r="59" spans="9:17">
      <c r="I59" s="129"/>
      <c r="J59" s="129"/>
      <c r="K59" s="129"/>
      <c r="L59" s="129"/>
      <c r="M59" s="141"/>
      <c r="N59" s="141"/>
      <c r="O59" s="141"/>
      <c r="P59" s="141"/>
      <c r="Q59" s="141"/>
    </row>
    <row r="60" spans="9:17">
      <c r="I60" s="129"/>
      <c r="J60" s="129"/>
      <c r="K60" s="129"/>
      <c r="L60" s="129"/>
      <c r="M60" s="141"/>
      <c r="N60" s="141"/>
      <c r="O60" s="141"/>
      <c r="P60" s="141"/>
      <c r="Q60" s="141"/>
    </row>
    <row r="61" spans="9:17">
      <c r="I61" s="129"/>
      <c r="J61" s="129"/>
      <c r="K61" s="129"/>
      <c r="L61" s="129"/>
      <c r="M61" s="141"/>
      <c r="N61" s="141"/>
      <c r="O61" s="141"/>
      <c r="P61" s="141"/>
      <c r="Q61" s="141"/>
    </row>
    <row r="62" spans="9:17">
      <c r="I62" s="129"/>
      <c r="J62" s="129"/>
      <c r="K62" s="129"/>
      <c r="L62" s="129"/>
      <c r="M62" s="129"/>
      <c r="N62" s="129"/>
      <c r="O62" s="129"/>
      <c r="P62" s="129"/>
      <c r="Q62" s="129"/>
    </row>
  </sheetData>
  <mergeCells count="5">
    <mergeCell ref="A4:A6"/>
    <mergeCell ref="G4:G6"/>
    <mergeCell ref="A1:G1"/>
    <mergeCell ref="A2:G2"/>
    <mergeCell ref="D4:F4"/>
  </mergeCells>
  <pageMargins left="0.59055118110236227" right="0.59055118110236227" top="0.78740157480314965" bottom="0.59055118110236227" header="0.39370078740157483" footer="0.39370078740157483"/>
  <pageSetup paperSize="9" scale="93" firstPageNumber="102" orientation="portrait" useFirstPageNumber="1" verticalDpi="1200" r:id="rId1"/>
  <headerFooter>
    <oddHeader>&amp;L&amp;8 PCBS :Labour Force Survey, 2017&amp;R&amp;1&amp;K00+000م&amp;K01+000 &amp;8PCBS: مسح القوى العاملة الفلسطينية، 2017</oddHeader>
    <oddFooter>&amp;C&amp;P</oddFooter>
  </headerFooter>
</worksheet>
</file>

<file path=xl/worksheets/sheet21.xml><?xml version="1.0" encoding="utf-8"?>
<worksheet xmlns="http://schemas.openxmlformats.org/spreadsheetml/2006/main" xmlns:r="http://schemas.openxmlformats.org/officeDocument/2006/relationships">
  <sheetPr codeName="Sheet24"/>
  <dimension ref="A1:S34"/>
  <sheetViews>
    <sheetView rightToLeft="1" zoomScaleNormal="100" workbookViewId="0">
      <selection activeCell="H4" sqref="H4:H6"/>
    </sheetView>
  </sheetViews>
  <sheetFormatPr defaultRowHeight="13.8"/>
  <cols>
    <col min="1" max="1" width="14.59765625" customWidth="1"/>
    <col min="2" max="7" width="8.3984375" customWidth="1"/>
    <col min="8" max="8" width="23.69921875" customWidth="1"/>
  </cols>
  <sheetData>
    <row r="1" spans="1:19" ht="40.200000000000003" customHeight="1">
      <c r="A1" s="556" t="s">
        <v>405</v>
      </c>
      <c r="B1" s="556"/>
      <c r="C1" s="556"/>
      <c r="D1" s="556"/>
      <c r="E1" s="556"/>
      <c r="F1" s="556"/>
      <c r="G1" s="556"/>
      <c r="H1" s="556"/>
    </row>
    <row r="2" spans="1:19" ht="44.25" customHeight="1">
      <c r="A2" s="557" t="s">
        <v>406</v>
      </c>
      <c r="B2" s="557"/>
      <c r="C2" s="557"/>
      <c r="D2" s="557"/>
      <c r="E2" s="557"/>
      <c r="F2" s="557"/>
      <c r="G2" s="557"/>
      <c r="H2" s="557"/>
    </row>
    <row r="3" spans="1:19" s="155" customFormat="1" ht="6" customHeight="1">
      <c r="A3" s="154"/>
      <c r="B3" s="154"/>
      <c r="C3" s="154"/>
      <c r="D3" s="154"/>
      <c r="E3" s="154"/>
      <c r="F3" s="154"/>
      <c r="G3" s="154"/>
      <c r="H3" s="154"/>
      <c r="I3" s="154"/>
    </row>
    <row r="4" spans="1:19" ht="16.2" customHeight="1">
      <c r="A4" s="688" t="s">
        <v>440</v>
      </c>
      <c r="B4" s="694" t="s">
        <v>206</v>
      </c>
      <c r="C4" s="695"/>
      <c r="D4" s="61"/>
      <c r="E4" s="685" t="s">
        <v>87</v>
      </c>
      <c r="F4" s="685"/>
      <c r="G4" s="686"/>
      <c r="H4" s="644" t="s">
        <v>441</v>
      </c>
      <c r="I4" s="29"/>
      <c r="J4" s="1"/>
      <c r="K4" s="302"/>
      <c r="L4" s="302"/>
      <c r="M4" s="302"/>
      <c r="N4" s="302"/>
      <c r="O4" s="302"/>
      <c r="P4" s="349"/>
      <c r="Q4" s="1"/>
    </row>
    <row r="5" spans="1:19" ht="16.2" customHeight="1">
      <c r="A5" s="559"/>
      <c r="B5" s="696">
        <v>0</v>
      </c>
      <c r="C5" s="697" t="s">
        <v>42</v>
      </c>
      <c r="D5" s="697" t="s">
        <v>43</v>
      </c>
      <c r="E5" s="697" t="s">
        <v>44</v>
      </c>
      <c r="F5" s="697" t="s">
        <v>16</v>
      </c>
      <c r="G5" s="104" t="s">
        <v>51</v>
      </c>
      <c r="H5" s="645"/>
      <c r="I5" s="29"/>
      <c r="J5" s="302"/>
      <c r="K5" s="302"/>
      <c r="L5" s="302"/>
      <c r="M5" s="302"/>
      <c r="N5" s="302"/>
      <c r="O5" s="349"/>
      <c r="P5" s="349"/>
      <c r="Q5" s="349"/>
      <c r="R5" s="1"/>
      <c r="S5" s="1"/>
    </row>
    <row r="6" spans="1:19" ht="16.2" customHeight="1">
      <c r="A6" s="581"/>
      <c r="B6" s="696"/>
      <c r="C6" s="697"/>
      <c r="D6" s="697"/>
      <c r="E6" s="697"/>
      <c r="F6" s="697"/>
      <c r="G6" s="105" t="s">
        <v>4</v>
      </c>
      <c r="H6" s="646"/>
      <c r="I6" s="29"/>
      <c r="J6" s="302"/>
      <c r="K6" s="302"/>
      <c r="L6" s="302"/>
      <c r="M6" s="302"/>
      <c r="N6" s="302"/>
      <c r="O6" s="349"/>
      <c r="P6" s="349"/>
      <c r="Q6" s="349"/>
      <c r="R6" s="1"/>
      <c r="S6" s="1"/>
    </row>
    <row r="7" spans="1:19" ht="16.2" customHeight="1">
      <c r="A7" s="22" t="s">
        <v>7</v>
      </c>
      <c r="B7" s="299"/>
      <c r="C7" s="300"/>
      <c r="D7" s="312"/>
      <c r="E7" s="300"/>
      <c r="F7" s="300"/>
      <c r="G7" s="301"/>
      <c r="H7" s="24" t="s">
        <v>14</v>
      </c>
      <c r="I7" s="29"/>
      <c r="J7" s="302"/>
      <c r="K7" s="302"/>
      <c r="L7" s="302"/>
      <c r="M7" s="302"/>
      <c r="N7" s="302"/>
      <c r="O7" s="349"/>
      <c r="P7" s="349"/>
      <c r="Q7" s="349"/>
      <c r="R7" s="1"/>
      <c r="S7" s="1"/>
    </row>
    <row r="8" spans="1:19" ht="16.2" customHeight="1">
      <c r="A8" s="51" t="s">
        <v>106</v>
      </c>
      <c r="B8" s="319">
        <v>62.7</v>
      </c>
      <c r="C8" s="170">
        <v>83</v>
      </c>
      <c r="D8" s="170">
        <v>41.1</v>
      </c>
      <c r="E8" s="170">
        <v>24.5</v>
      </c>
      <c r="F8" s="434">
        <v>23.9</v>
      </c>
      <c r="G8" s="345">
        <v>37</v>
      </c>
      <c r="H8" s="52" t="s">
        <v>103</v>
      </c>
      <c r="I8" s="29"/>
      <c r="J8" s="302"/>
      <c r="K8" s="302"/>
      <c r="L8" s="302"/>
      <c r="M8" s="302"/>
      <c r="N8" s="302"/>
      <c r="O8" s="349"/>
      <c r="P8" s="302"/>
      <c r="Q8" s="349"/>
      <c r="R8" s="1"/>
      <c r="S8" s="1"/>
    </row>
    <row r="9" spans="1:19" ht="16.2" customHeight="1">
      <c r="A9" s="51" t="s">
        <v>104</v>
      </c>
      <c r="B9" s="319" t="s">
        <v>285</v>
      </c>
      <c r="C9" s="170" t="s">
        <v>285</v>
      </c>
      <c r="D9" s="170" t="s">
        <v>285</v>
      </c>
      <c r="E9" s="170" t="s">
        <v>285</v>
      </c>
      <c r="F9" s="434" t="s">
        <v>285</v>
      </c>
      <c r="G9" s="345" t="s">
        <v>285</v>
      </c>
      <c r="H9" s="52" t="s">
        <v>105</v>
      </c>
      <c r="I9" s="29"/>
      <c r="J9" s="184"/>
      <c r="K9" s="184"/>
      <c r="L9" s="184"/>
      <c r="M9" s="184"/>
      <c r="N9" s="184"/>
      <c r="O9" s="184"/>
      <c r="P9" s="349"/>
      <c r="Q9" s="349"/>
      <c r="R9" s="1"/>
      <c r="S9" s="1"/>
    </row>
    <row r="10" spans="1:19" ht="16.2" customHeight="1">
      <c r="A10" s="51" t="s">
        <v>252</v>
      </c>
      <c r="B10" s="319" t="s">
        <v>285</v>
      </c>
      <c r="C10" s="170">
        <v>1.8</v>
      </c>
      <c r="D10" s="170">
        <v>47.8</v>
      </c>
      <c r="E10" s="170">
        <v>65.099999999999994</v>
      </c>
      <c r="F10" s="434">
        <v>61.6</v>
      </c>
      <c r="G10" s="345">
        <v>49.7</v>
      </c>
      <c r="H10" s="52" t="s">
        <v>251</v>
      </c>
      <c r="I10" s="29"/>
      <c r="J10" s="1"/>
      <c r="K10" s="302"/>
      <c r="L10" s="302"/>
      <c r="M10" s="302"/>
      <c r="N10" s="302"/>
      <c r="O10" s="302"/>
      <c r="P10" s="349"/>
      <c r="Q10" s="349"/>
      <c r="R10" s="1"/>
      <c r="S10" s="1"/>
    </row>
    <row r="11" spans="1:19" ht="16.2" customHeight="1">
      <c r="A11" s="51" t="s">
        <v>46</v>
      </c>
      <c r="B11" s="319">
        <v>37.299999999999997</v>
      </c>
      <c r="C11" s="170">
        <v>15.2</v>
      </c>
      <c r="D11" s="170">
        <v>11.1</v>
      </c>
      <c r="E11" s="170">
        <v>10.4</v>
      </c>
      <c r="F11" s="434">
        <v>14.5</v>
      </c>
      <c r="G11" s="345">
        <v>13.3</v>
      </c>
      <c r="H11" s="52" t="s">
        <v>47</v>
      </c>
      <c r="I11" s="29"/>
      <c r="J11" s="302"/>
      <c r="K11" s="302"/>
      <c r="L11" s="302"/>
      <c r="M11" s="302"/>
      <c r="N11" s="302"/>
      <c r="O11" s="349"/>
      <c r="P11" s="349"/>
      <c r="Q11" s="302"/>
      <c r="R11" s="1"/>
      <c r="S11" s="1"/>
    </row>
    <row r="12" spans="1:19" ht="16.2" customHeight="1">
      <c r="A12" s="38" t="s">
        <v>3</v>
      </c>
      <c r="B12" s="534">
        <v>100</v>
      </c>
      <c r="C12" s="535">
        <v>100</v>
      </c>
      <c r="D12" s="535">
        <v>100</v>
      </c>
      <c r="E12" s="535">
        <v>100</v>
      </c>
      <c r="F12" s="536">
        <v>100</v>
      </c>
      <c r="G12" s="537">
        <v>100</v>
      </c>
      <c r="H12" s="39" t="s">
        <v>4</v>
      </c>
      <c r="I12" s="29"/>
      <c r="J12" s="302"/>
      <c r="K12" s="302"/>
      <c r="L12" s="302"/>
      <c r="M12" s="302"/>
      <c r="N12" s="302"/>
      <c r="O12" s="349"/>
      <c r="P12" s="466"/>
      <c r="Q12" s="349"/>
      <c r="R12" s="1"/>
      <c r="S12" s="1"/>
    </row>
    <row r="13" spans="1:19" ht="16.2" customHeight="1">
      <c r="A13" s="22" t="s">
        <v>8</v>
      </c>
      <c r="B13" s="538"/>
      <c r="C13" s="1"/>
      <c r="D13" s="1"/>
      <c r="E13" s="1"/>
      <c r="F13" s="1"/>
      <c r="G13" s="135"/>
      <c r="H13" s="24" t="s">
        <v>15</v>
      </c>
      <c r="I13" s="29"/>
      <c r="J13" s="302"/>
      <c r="K13" s="302"/>
      <c r="L13" s="302"/>
      <c r="M13" s="302"/>
      <c r="N13" s="302"/>
      <c r="O13" s="349"/>
      <c r="P13" s="349"/>
      <c r="Q13" s="349"/>
      <c r="R13" s="1"/>
      <c r="S13" s="1"/>
    </row>
    <row r="14" spans="1:19" ht="16.2" customHeight="1">
      <c r="A14" s="51" t="s">
        <v>106</v>
      </c>
      <c r="B14" s="319">
        <v>51.2</v>
      </c>
      <c r="C14" s="170">
        <v>14.7</v>
      </c>
      <c r="D14" s="170">
        <v>4.5</v>
      </c>
      <c r="E14" s="170">
        <v>2.7</v>
      </c>
      <c r="F14" s="434">
        <v>2.7</v>
      </c>
      <c r="G14" s="345">
        <v>7.1</v>
      </c>
      <c r="H14" s="52" t="s">
        <v>103</v>
      </c>
      <c r="I14" s="29"/>
      <c r="J14" s="302"/>
      <c r="K14" s="302"/>
      <c r="L14" s="302"/>
      <c r="M14" s="302"/>
      <c r="N14" s="302"/>
      <c r="O14" s="349"/>
      <c r="P14" s="349"/>
      <c r="Q14" s="349"/>
      <c r="R14" s="1"/>
      <c r="S14" s="1"/>
    </row>
    <row r="15" spans="1:19" ht="16.2" customHeight="1">
      <c r="A15" s="51" t="s">
        <v>104</v>
      </c>
      <c r="B15" s="319">
        <v>37.1</v>
      </c>
      <c r="C15" s="170">
        <v>74.400000000000006</v>
      </c>
      <c r="D15" s="170">
        <v>68.8</v>
      </c>
      <c r="E15" s="170">
        <v>67.099999999999994</v>
      </c>
      <c r="F15" s="434">
        <v>50.2</v>
      </c>
      <c r="G15" s="345">
        <v>63.1</v>
      </c>
      <c r="H15" s="52" t="s">
        <v>105</v>
      </c>
      <c r="I15" s="29"/>
      <c r="J15" s="184"/>
      <c r="K15" s="184"/>
      <c r="L15" s="184"/>
      <c r="M15" s="184"/>
      <c r="N15" s="184"/>
      <c r="O15" s="184"/>
      <c r="P15" s="349"/>
      <c r="Q15" s="349"/>
      <c r="R15" s="1"/>
      <c r="S15" s="1"/>
    </row>
    <row r="16" spans="1:19" ht="16.2" customHeight="1">
      <c r="A16" s="51" t="s">
        <v>252</v>
      </c>
      <c r="B16" s="319">
        <v>0.2</v>
      </c>
      <c r="C16" s="170">
        <v>0.5</v>
      </c>
      <c r="D16" s="170">
        <v>22</v>
      </c>
      <c r="E16" s="170">
        <v>26.4</v>
      </c>
      <c r="F16" s="434">
        <v>43.4</v>
      </c>
      <c r="G16" s="345">
        <v>24.7</v>
      </c>
      <c r="H16" s="52" t="s">
        <v>251</v>
      </c>
      <c r="I16" s="29"/>
      <c r="J16" s="1"/>
      <c r="K16" s="302"/>
      <c r="L16" s="302"/>
      <c r="M16" s="302"/>
      <c r="N16" s="302"/>
      <c r="O16" s="302"/>
      <c r="P16" s="349"/>
      <c r="Q16" s="349"/>
      <c r="R16" s="1"/>
      <c r="S16" s="1"/>
    </row>
    <row r="17" spans="1:19" ht="16.2" customHeight="1">
      <c r="A17" s="51" t="s">
        <v>46</v>
      </c>
      <c r="B17" s="319">
        <v>11.5</v>
      </c>
      <c r="C17" s="170">
        <v>10.4</v>
      </c>
      <c r="D17" s="170">
        <v>4.7</v>
      </c>
      <c r="E17" s="170">
        <v>3.8</v>
      </c>
      <c r="F17" s="434">
        <v>3.7</v>
      </c>
      <c r="G17" s="345">
        <v>5.0999999999999996</v>
      </c>
      <c r="H17" s="52" t="s">
        <v>47</v>
      </c>
      <c r="I17" s="29"/>
      <c r="J17" s="1"/>
      <c r="K17" s="302"/>
      <c r="L17" s="302"/>
      <c r="M17" s="302"/>
      <c r="N17" s="302"/>
      <c r="O17" s="302"/>
      <c r="P17" s="302"/>
      <c r="Q17" s="302"/>
      <c r="R17" s="1"/>
      <c r="S17" s="1"/>
    </row>
    <row r="18" spans="1:19" ht="16.2" customHeight="1">
      <c r="A18" s="38" t="s">
        <v>3</v>
      </c>
      <c r="B18" s="534">
        <v>100</v>
      </c>
      <c r="C18" s="535">
        <v>100</v>
      </c>
      <c r="D18" s="535">
        <v>100</v>
      </c>
      <c r="E18" s="535">
        <v>100</v>
      </c>
      <c r="F18" s="536">
        <v>100</v>
      </c>
      <c r="G18" s="537">
        <v>100</v>
      </c>
      <c r="H18" s="39" t="s">
        <v>4</v>
      </c>
      <c r="I18" s="29"/>
      <c r="J18" s="1"/>
      <c r="K18" s="466"/>
      <c r="L18" s="466"/>
      <c r="M18" s="466"/>
      <c r="N18" s="466"/>
      <c r="O18" s="466"/>
      <c r="P18" s="466"/>
      <c r="Q18" s="349"/>
      <c r="R18" s="1"/>
      <c r="S18" s="1"/>
    </row>
    <row r="19" spans="1:19" ht="16.2" customHeight="1">
      <c r="A19" s="22" t="s">
        <v>6</v>
      </c>
      <c r="B19" s="538"/>
      <c r="C19" s="1"/>
      <c r="D19" s="1"/>
      <c r="E19" s="1"/>
      <c r="F19" s="1"/>
      <c r="G19" s="135"/>
      <c r="H19" s="24" t="s">
        <v>9</v>
      </c>
      <c r="I19" s="29"/>
      <c r="J19" s="302"/>
      <c r="K19" s="302"/>
      <c r="L19" s="302"/>
      <c r="M19" s="302"/>
      <c r="N19" s="302"/>
      <c r="O19" s="349"/>
      <c r="P19" s="349"/>
      <c r="Q19" s="349"/>
      <c r="R19" s="1"/>
      <c r="S19" s="1"/>
    </row>
    <row r="20" spans="1:19" ht="16.2" customHeight="1">
      <c r="A20" s="51" t="s">
        <v>106</v>
      </c>
      <c r="B20" s="319">
        <v>53.6</v>
      </c>
      <c r="C20" s="170">
        <v>35.200000000000003</v>
      </c>
      <c r="D20" s="170">
        <v>15</v>
      </c>
      <c r="E20" s="170">
        <v>7.8</v>
      </c>
      <c r="F20" s="434">
        <v>9.1999999999999993</v>
      </c>
      <c r="G20" s="345">
        <v>15</v>
      </c>
      <c r="H20" s="52" t="s">
        <v>103</v>
      </c>
      <c r="I20" s="29"/>
      <c r="J20" s="302"/>
      <c r="K20" s="302"/>
      <c r="L20" s="302"/>
      <c r="M20" s="302"/>
      <c r="N20" s="302"/>
      <c r="O20" s="349"/>
      <c r="P20" s="349"/>
      <c r="Q20" s="349"/>
      <c r="R20" s="1"/>
      <c r="S20" s="1"/>
    </row>
    <row r="21" spans="1:19" ht="16.2" customHeight="1">
      <c r="A21" s="51" t="s">
        <v>104</v>
      </c>
      <c r="B21" s="319">
        <v>29.3</v>
      </c>
      <c r="C21" s="170">
        <v>52.1</v>
      </c>
      <c r="D21" s="170">
        <v>49</v>
      </c>
      <c r="E21" s="170">
        <v>51.6</v>
      </c>
      <c r="F21" s="434">
        <v>34.799999999999997</v>
      </c>
      <c r="G21" s="345">
        <v>46.4</v>
      </c>
      <c r="H21" s="52" t="s">
        <v>105</v>
      </c>
      <c r="I21" s="29"/>
      <c r="J21" s="302"/>
      <c r="K21" s="302"/>
      <c r="L21" s="302"/>
      <c r="M21" s="302"/>
      <c r="N21" s="302"/>
      <c r="O21" s="349"/>
      <c r="P21" s="349"/>
      <c r="Q21" s="349"/>
      <c r="R21" s="1"/>
      <c r="S21" s="1"/>
    </row>
    <row r="22" spans="1:19" ht="16.2" customHeight="1">
      <c r="A22" s="51" t="s">
        <v>252</v>
      </c>
      <c r="B22" s="319">
        <v>0.1</v>
      </c>
      <c r="C22" s="170">
        <v>0.9</v>
      </c>
      <c r="D22" s="170">
        <v>29.4</v>
      </c>
      <c r="E22" s="170">
        <v>35.4</v>
      </c>
      <c r="F22" s="434">
        <v>48.9</v>
      </c>
      <c r="G22" s="345">
        <v>31.4</v>
      </c>
      <c r="H22" s="52" t="s">
        <v>251</v>
      </c>
      <c r="I22" s="29"/>
      <c r="J22" s="302"/>
      <c r="K22" s="302"/>
      <c r="L22" s="302"/>
      <c r="M22" s="302"/>
      <c r="N22" s="302"/>
      <c r="O22" s="349"/>
      <c r="P22" s="349"/>
      <c r="Q22" s="349"/>
      <c r="R22" s="1"/>
      <c r="S22" s="1"/>
    </row>
    <row r="23" spans="1:19" ht="16.2" customHeight="1">
      <c r="A23" s="51" t="s">
        <v>46</v>
      </c>
      <c r="B23" s="319">
        <v>17</v>
      </c>
      <c r="C23" s="170">
        <v>11.8</v>
      </c>
      <c r="D23" s="170">
        <v>6.6</v>
      </c>
      <c r="E23" s="170">
        <v>5.2</v>
      </c>
      <c r="F23" s="217">
        <v>7.1</v>
      </c>
      <c r="G23" s="345">
        <v>7.2</v>
      </c>
      <c r="H23" s="52" t="s">
        <v>47</v>
      </c>
      <c r="I23" s="29"/>
      <c r="J23" s="184"/>
      <c r="K23" s="184"/>
      <c r="L23" s="184"/>
      <c r="M23" s="184"/>
      <c r="N23" s="184"/>
      <c r="O23" s="184"/>
      <c r="P23" s="302"/>
      <c r="Q23" s="217"/>
      <c r="R23" s="1"/>
      <c r="S23" s="1"/>
    </row>
    <row r="24" spans="1:19" ht="16.2" customHeight="1">
      <c r="A24" s="38" t="s">
        <v>3</v>
      </c>
      <c r="B24" s="534">
        <v>100</v>
      </c>
      <c r="C24" s="535">
        <v>100</v>
      </c>
      <c r="D24" s="535">
        <v>100</v>
      </c>
      <c r="E24" s="535">
        <v>100</v>
      </c>
      <c r="F24" s="536">
        <v>100</v>
      </c>
      <c r="G24" s="537">
        <v>100</v>
      </c>
      <c r="H24" s="39" t="s">
        <v>4</v>
      </c>
      <c r="I24" s="29"/>
      <c r="J24" s="1"/>
      <c r="K24" s="466"/>
      <c r="L24" s="466"/>
      <c r="M24" s="466"/>
      <c r="N24" s="466"/>
      <c r="O24" s="466"/>
      <c r="P24" s="466"/>
      <c r="Q24" s="184"/>
      <c r="R24" s="1"/>
      <c r="S24" s="1"/>
    </row>
    <row r="25" spans="1:19">
      <c r="A25" s="29"/>
      <c r="B25" s="133"/>
      <c r="C25" s="133"/>
      <c r="D25" s="133"/>
      <c r="E25" s="133"/>
      <c r="F25" s="133"/>
      <c r="G25" s="313"/>
      <c r="H25" s="29"/>
      <c r="I25" s="29"/>
      <c r="J25" s="1"/>
      <c r="K25" s="1"/>
      <c r="L25" s="1"/>
      <c r="M25" s="1"/>
      <c r="N25" s="1"/>
      <c r="O25" s="1"/>
      <c r="P25" s="1"/>
      <c r="Q25" s="1"/>
      <c r="R25" s="1"/>
      <c r="S25" s="1"/>
    </row>
    <row r="26" spans="1:19">
      <c r="J26" s="1"/>
      <c r="K26" s="1"/>
      <c r="L26" s="1"/>
      <c r="M26" s="1"/>
      <c r="N26" s="1"/>
      <c r="O26" s="1"/>
      <c r="P26" s="1"/>
      <c r="Q26" s="1"/>
      <c r="R26" s="1"/>
    </row>
    <row r="29" spans="1:19">
      <c r="I29" s="129"/>
    </row>
    <row r="30" spans="1:19">
      <c r="I30" s="129"/>
    </row>
    <row r="31" spans="1:19">
      <c r="I31" s="129"/>
    </row>
    <row r="32" spans="1:19">
      <c r="I32" s="129"/>
    </row>
    <row r="33" spans="9:9">
      <c r="I33" s="129"/>
    </row>
    <row r="34" spans="9:9">
      <c r="I34" s="129"/>
    </row>
  </sheetData>
  <mergeCells count="11">
    <mergeCell ref="H4:H6"/>
    <mergeCell ref="A4:A6"/>
    <mergeCell ref="A1:H1"/>
    <mergeCell ref="A2:H2"/>
    <mergeCell ref="B4:C4"/>
    <mergeCell ref="B5:B6"/>
    <mergeCell ref="C5:C6"/>
    <mergeCell ref="D5:D6"/>
    <mergeCell ref="E5:E6"/>
    <mergeCell ref="F5:F6"/>
    <mergeCell ref="E4:G4"/>
  </mergeCells>
  <printOptions horizontalCentered="1"/>
  <pageMargins left="0.59055118110236227" right="0.59055118110236227" top="0.78740157480314965" bottom="0.59055118110236227" header="0.39370078740157483" footer="0.39370078740157483"/>
  <pageSetup paperSize="9" scale="88" firstPageNumber="103" orientation="portrait" useFirstPageNumber="1" verticalDpi="1200" r:id="rId1"/>
  <headerFooter>
    <oddHeader>&amp;L&amp;8 PCBS :Labour Force Survey, 2017&amp;R&amp;1&amp;K00+000م&amp;K01+000 &amp;8PCBS: مسح القوى العاملة الفلسطينية، 2017</oddHeader>
    <oddFooter>&amp;C&amp;P</oddFooter>
  </headerFooter>
</worksheet>
</file>

<file path=xl/worksheets/sheet22.xml><?xml version="1.0" encoding="utf-8"?>
<worksheet xmlns="http://schemas.openxmlformats.org/spreadsheetml/2006/main" xmlns:r="http://schemas.openxmlformats.org/officeDocument/2006/relationships">
  <sheetPr codeName="Sheet25"/>
  <dimension ref="A1:S26"/>
  <sheetViews>
    <sheetView rightToLeft="1" zoomScaleNormal="100" workbookViewId="0">
      <selection activeCell="F21" sqref="F21"/>
    </sheetView>
  </sheetViews>
  <sheetFormatPr defaultRowHeight="13.8"/>
  <cols>
    <col min="1" max="1" width="13.19921875" customWidth="1"/>
    <col min="2" max="7" width="8.19921875" customWidth="1"/>
    <col min="8" max="8" width="17.3984375" customWidth="1"/>
  </cols>
  <sheetData>
    <row r="1" spans="1:19" ht="39" customHeight="1">
      <c r="A1" s="611" t="s">
        <v>407</v>
      </c>
      <c r="B1" s="611"/>
      <c r="C1" s="611"/>
      <c r="D1" s="611"/>
      <c r="E1" s="611"/>
      <c r="F1" s="611"/>
      <c r="G1" s="611"/>
      <c r="H1" s="611"/>
    </row>
    <row r="2" spans="1:19" ht="46.5" customHeight="1">
      <c r="A2" s="557" t="s">
        <v>408</v>
      </c>
      <c r="B2" s="557"/>
      <c r="C2" s="557"/>
      <c r="D2" s="557"/>
      <c r="E2" s="557"/>
      <c r="F2" s="557"/>
      <c r="G2" s="557"/>
      <c r="H2" s="557"/>
      <c r="O2" s="197"/>
    </row>
    <row r="3" spans="1:19" s="169" customFormat="1" ht="6" customHeight="1">
      <c r="A3" s="168"/>
      <c r="B3" s="168"/>
      <c r="C3" s="168"/>
      <c r="D3" s="168"/>
      <c r="E3" s="168"/>
      <c r="F3" s="168"/>
      <c r="G3" s="168"/>
      <c r="H3" s="168"/>
      <c r="I3" s="168"/>
    </row>
    <row r="4" spans="1:19" ht="15.9" customHeight="1">
      <c r="A4" s="688" t="s">
        <v>440</v>
      </c>
      <c r="B4" s="694" t="s">
        <v>206</v>
      </c>
      <c r="C4" s="695"/>
      <c r="D4" s="61"/>
      <c r="E4" s="685" t="s">
        <v>87</v>
      </c>
      <c r="F4" s="685"/>
      <c r="G4" s="686"/>
      <c r="H4" s="644" t="s">
        <v>441</v>
      </c>
      <c r="I4" s="29"/>
      <c r="J4" s="1"/>
      <c r="K4" s="302"/>
      <c r="L4" s="302"/>
      <c r="M4" s="302"/>
      <c r="N4" s="302"/>
      <c r="O4" s="302"/>
      <c r="P4" s="349"/>
      <c r="Q4" s="1"/>
      <c r="R4" s="1"/>
    </row>
    <row r="5" spans="1:19" ht="15.9" customHeight="1">
      <c r="A5" s="559"/>
      <c r="B5" s="696">
        <v>0</v>
      </c>
      <c r="C5" s="697" t="s">
        <v>42</v>
      </c>
      <c r="D5" s="697" t="s">
        <v>43</v>
      </c>
      <c r="E5" s="697" t="s">
        <v>44</v>
      </c>
      <c r="F5" s="697" t="s">
        <v>16</v>
      </c>
      <c r="G5" s="104" t="s">
        <v>51</v>
      </c>
      <c r="H5" s="645"/>
      <c r="I5" s="29"/>
      <c r="J5" s="302"/>
      <c r="K5" s="302"/>
      <c r="L5" s="302"/>
      <c r="M5" s="302"/>
      <c r="N5" s="302"/>
      <c r="O5" s="349"/>
      <c r="P5" s="349"/>
      <c r="Q5" s="349"/>
      <c r="R5" s="1"/>
    </row>
    <row r="6" spans="1:19" ht="15.9" customHeight="1">
      <c r="A6" s="581"/>
      <c r="B6" s="696"/>
      <c r="C6" s="697"/>
      <c r="D6" s="697"/>
      <c r="E6" s="697"/>
      <c r="F6" s="697"/>
      <c r="G6" s="105" t="s">
        <v>4</v>
      </c>
      <c r="H6" s="646"/>
      <c r="I6" s="29"/>
      <c r="J6" s="302"/>
      <c r="K6" s="302"/>
      <c r="L6" s="302"/>
      <c r="M6" s="302"/>
      <c r="N6" s="302"/>
      <c r="O6" s="349"/>
      <c r="P6" s="349"/>
      <c r="Q6" s="349"/>
      <c r="R6" s="1"/>
    </row>
    <row r="7" spans="1:19" ht="16.2" customHeight="1">
      <c r="A7" s="22" t="s">
        <v>7</v>
      </c>
      <c r="B7" s="299"/>
      <c r="C7" s="300"/>
      <c r="D7" s="312"/>
      <c r="E7" s="300"/>
      <c r="F7" s="300"/>
      <c r="G7" s="301"/>
      <c r="H7" s="24" t="s">
        <v>14</v>
      </c>
      <c r="I7" s="29"/>
      <c r="J7" s="302"/>
      <c r="K7" s="302"/>
      <c r="L7" s="302"/>
      <c r="M7" s="302"/>
      <c r="N7" s="302"/>
      <c r="O7" s="349"/>
      <c r="P7" s="349"/>
      <c r="Q7" s="349"/>
      <c r="R7" s="140"/>
      <c r="S7" s="1"/>
    </row>
    <row r="8" spans="1:19" ht="16.2" customHeight="1">
      <c r="A8" s="51" t="s">
        <v>106</v>
      </c>
      <c r="B8" s="319">
        <v>60.5</v>
      </c>
      <c r="C8" s="170">
        <v>82.7</v>
      </c>
      <c r="D8" s="170">
        <v>40.4</v>
      </c>
      <c r="E8" s="170">
        <v>22.5</v>
      </c>
      <c r="F8" s="434">
        <v>20.8</v>
      </c>
      <c r="G8" s="345">
        <v>36.5</v>
      </c>
      <c r="H8" s="52" t="s">
        <v>103</v>
      </c>
      <c r="I8" s="29"/>
      <c r="J8" s="302"/>
      <c r="K8" s="302"/>
      <c r="L8" s="302"/>
      <c r="M8" s="302"/>
      <c r="N8" s="302"/>
      <c r="O8" s="349"/>
      <c r="P8" s="302"/>
      <c r="Q8" s="349"/>
      <c r="R8" s="140"/>
      <c r="S8" s="1"/>
    </row>
    <row r="9" spans="1:19" ht="16.2" customHeight="1">
      <c r="A9" s="51" t="s">
        <v>104</v>
      </c>
      <c r="B9" s="319" t="s">
        <v>285</v>
      </c>
      <c r="C9" s="170" t="s">
        <v>285</v>
      </c>
      <c r="D9" s="170" t="s">
        <v>285</v>
      </c>
      <c r="E9" s="170" t="s">
        <v>285</v>
      </c>
      <c r="F9" s="434" t="s">
        <v>285</v>
      </c>
      <c r="G9" s="345" t="s">
        <v>285</v>
      </c>
      <c r="H9" s="52" t="s">
        <v>105</v>
      </c>
      <c r="I9" s="29"/>
      <c r="J9" s="184"/>
      <c r="K9" s="184"/>
      <c r="L9" s="184"/>
      <c r="M9" s="184"/>
      <c r="N9" s="184"/>
      <c r="O9" s="184"/>
      <c r="P9" s="302"/>
      <c r="Q9" s="349"/>
      <c r="R9" s="140"/>
      <c r="S9" s="1"/>
    </row>
    <row r="10" spans="1:19" ht="16.2" customHeight="1">
      <c r="A10" s="51" t="s">
        <v>252</v>
      </c>
      <c r="B10" s="319" t="s">
        <v>285</v>
      </c>
      <c r="C10" s="170">
        <v>0.8</v>
      </c>
      <c r="D10" s="170">
        <v>45.7</v>
      </c>
      <c r="E10" s="170">
        <v>65.400000000000006</v>
      </c>
      <c r="F10" s="434">
        <v>63.8</v>
      </c>
      <c r="G10" s="345">
        <v>48.3</v>
      </c>
      <c r="H10" s="52" t="s">
        <v>251</v>
      </c>
      <c r="I10" s="29"/>
      <c r="J10" s="1"/>
      <c r="K10" s="302"/>
      <c r="L10" s="302"/>
      <c r="M10" s="302"/>
      <c r="N10" s="302"/>
      <c r="O10" s="302"/>
      <c r="P10" s="302"/>
      <c r="Q10" s="349"/>
      <c r="R10" s="140"/>
      <c r="S10" s="1"/>
    </row>
    <row r="11" spans="1:19" ht="16.2" customHeight="1">
      <c r="A11" s="51" t="s">
        <v>46</v>
      </c>
      <c r="B11" s="319">
        <v>39.5</v>
      </c>
      <c r="C11" s="170">
        <v>16.5</v>
      </c>
      <c r="D11" s="170">
        <v>13.9</v>
      </c>
      <c r="E11" s="170">
        <v>12.1</v>
      </c>
      <c r="F11" s="434">
        <v>15.4</v>
      </c>
      <c r="G11" s="345">
        <v>15.2</v>
      </c>
      <c r="H11" s="52" t="s">
        <v>47</v>
      </c>
      <c r="I11" s="29"/>
      <c r="J11" s="1"/>
      <c r="K11" s="302"/>
      <c r="L11" s="302"/>
      <c r="M11" s="302"/>
      <c r="N11" s="302"/>
      <c r="O11" s="302"/>
      <c r="P11" s="302"/>
      <c r="Q11" s="302"/>
      <c r="R11" s="184"/>
      <c r="S11" s="297"/>
    </row>
    <row r="12" spans="1:19" ht="16.2" customHeight="1">
      <c r="A12" s="38" t="s">
        <v>3</v>
      </c>
      <c r="B12" s="534">
        <v>100</v>
      </c>
      <c r="C12" s="535">
        <v>100</v>
      </c>
      <c r="D12" s="535">
        <v>100</v>
      </c>
      <c r="E12" s="535">
        <v>100</v>
      </c>
      <c r="F12" s="536">
        <v>100</v>
      </c>
      <c r="G12" s="537">
        <v>100</v>
      </c>
      <c r="H12" s="39" t="s">
        <v>4</v>
      </c>
      <c r="I12" s="29"/>
      <c r="J12" s="1"/>
      <c r="K12" s="466"/>
      <c r="L12" s="466"/>
      <c r="M12" s="466"/>
      <c r="N12" s="466"/>
      <c r="O12" s="466"/>
      <c r="P12" s="466"/>
      <c r="Q12" s="349"/>
      <c r="R12" s="297"/>
      <c r="S12" s="297"/>
    </row>
    <row r="13" spans="1:19" ht="16.2" customHeight="1">
      <c r="A13" s="146" t="s">
        <v>8</v>
      </c>
      <c r="B13" s="538"/>
      <c r="C13" s="1"/>
      <c r="D13" s="1"/>
      <c r="E13" s="1"/>
      <c r="F13" s="1"/>
      <c r="G13" s="135"/>
      <c r="H13" s="24" t="s">
        <v>15</v>
      </c>
      <c r="I13" s="29"/>
      <c r="J13" s="302"/>
      <c r="K13" s="302"/>
      <c r="L13" s="302"/>
      <c r="M13" s="302"/>
      <c r="N13" s="302"/>
      <c r="O13" s="349"/>
      <c r="P13" s="349"/>
      <c r="Q13" s="349"/>
      <c r="R13" s="140"/>
      <c r="S13" s="297"/>
    </row>
    <row r="14" spans="1:19" ht="16.2" customHeight="1">
      <c r="A14" s="51" t="s">
        <v>106</v>
      </c>
      <c r="B14" s="319">
        <v>48</v>
      </c>
      <c r="C14" s="170">
        <v>12</v>
      </c>
      <c r="D14" s="170">
        <v>3.3</v>
      </c>
      <c r="E14" s="170">
        <v>1.8</v>
      </c>
      <c r="F14" s="434">
        <v>1.9</v>
      </c>
      <c r="G14" s="345">
        <v>6.2</v>
      </c>
      <c r="H14" s="52" t="s">
        <v>103</v>
      </c>
      <c r="I14" s="29"/>
      <c r="J14" s="302"/>
      <c r="K14" s="302"/>
      <c r="L14" s="302"/>
      <c r="M14" s="302"/>
      <c r="N14" s="302"/>
      <c r="O14" s="349"/>
      <c r="P14" s="349"/>
      <c r="Q14" s="349"/>
      <c r="R14" s="140"/>
      <c r="S14" s="297"/>
    </row>
    <row r="15" spans="1:19" ht="16.2" customHeight="1">
      <c r="A15" s="51" t="s">
        <v>104</v>
      </c>
      <c r="B15" s="319">
        <v>41.2</v>
      </c>
      <c r="C15" s="170">
        <v>74.5</v>
      </c>
      <c r="D15" s="170">
        <v>69.3</v>
      </c>
      <c r="E15" s="170">
        <v>66.2</v>
      </c>
      <c r="F15" s="434">
        <v>51.1</v>
      </c>
      <c r="G15" s="345">
        <v>63.3</v>
      </c>
      <c r="H15" s="52" t="s">
        <v>105</v>
      </c>
      <c r="I15" s="29"/>
      <c r="J15" s="302"/>
      <c r="K15" s="302"/>
      <c r="L15" s="302"/>
      <c r="M15" s="302"/>
      <c r="N15" s="302"/>
      <c r="O15" s="349"/>
      <c r="P15" s="349"/>
      <c r="Q15" s="349"/>
      <c r="R15" s="140"/>
      <c r="S15" s="297"/>
    </row>
    <row r="16" spans="1:19" ht="16.2" customHeight="1">
      <c r="A16" s="51" t="s">
        <v>252</v>
      </c>
      <c r="B16" s="319" t="s">
        <v>285</v>
      </c>
      <c r="C16" s="170">
        <v>0.6</v>
      </c>
      <c r="D16" s="170">
        <v>20.8</v>
      </c>
      <c r="E16" s="170">
        <v>26.7</v>
      </c>
      <c r="F16" s="434">
        <v>43.2</v>
      </c>
      <c r="G16" s="345">
        <v>23.9</v>
      </c>
      <c r="H16" s="52" t="s">
        <v>251</v>
      </c>
      <c r="I16" s="29"/>
      <c r="J16" s="302"/>
      <c r="K16" s="302"/>
      <c r="L16" s="302"/>
      <c r="M16" s="302"/>
      <c r="N16" s="302"/>
      <c r="O16" s="349"/>
      <c r="P16" s="349"/>
      <c r="Q16" s="349"/>
      <c r="R16" s="140"/>
      <c r="S16" s="297"/>
    </row>
    <row r="17" spans="1:19" ht="16.2" customHeight="1">
      <c r="A17" s="51" t="s">
        <v>46</v>
      </c>
      <c r="B17" s="319">
        <v>10.8</v>
      </c>
      <c r="C17" s="170">
        <v>12.9</v>
      </c>
      <c r="D17" s="170">
        <v>6.6</v>
      </c>
      <c r="E17" s="170">
        <v>5.3</v>
      </c>
      <c r="F17" s="434">
        <v>3.8</v>
      </c>
      <c r="G17" s="345">
        <v>6.6</v>
      </c>
      <c r="H17" s="52" t="s">
        <v>47</v>
      </c>
      <c r="I17" s="29"/>
      <c r="J17" s="184"/>
      <c r="K17" s="184"/>
      <c r="L17" s="184"/>
      <c r="M17" s="184"/>
      <c r="N17" s="184"/>
      <c r="O17" s="184"/>
      <c r="P17" s="184"/>
      <c r="Q17" s="349"/>
      <c r="R17" s="184"/>
      <c r="S17" s="297"/>
    </row>
    <row r="18" spans="1:19" ht="16.2" customHeight="1">
      <c r="A18" s="38" t="s">
        <v>3</v>
      </c>
      <c r="B18" s="534">
        <v>100</v>
      </c>
      <c r="C18" s="535">
        <v>100</v>
      </c>
      <c r="D18" s="535">
        <v>100</v>
      </c>
      <c r="E18" s="535">
        <v>100</v>
      </c>
      <c r="F18" s="536">
        <v>100</v>
      </c>
      <c r="G18" s="537">
        <v>100</v>
      </c>
      <c r="H18" s="39" t="s">
        <v>4</v>
      </c>
      <c r="I18" s="29"/>
      <c r="J18" s="1"/>
      <c r="K18" s="466"/>
      <c r="L18" s="471"/>
      <c r="M18" s="471"/>
      <c r="N18" s="471"/>
      <c r="O18" s="471"/>
      <c r="P18" s="466"/>
      <c r="Q18" s="466"/>
      <c r="R18" s="297"/>
      <c r="S18" s="297"/>
    </row>
    <row r="19" spans="1:19" ht="16.2" customHeight="1">
      <c r="A19" s="146" t="s">
        <v>6</v>
      </c>
      <c r="B19" s="538"/>
      <c r="C19" s="1"/>
      <c r="D19" s="1"/>
      <c r="E19" s="1"/>
      <c r="F19" s="1"/>
      <c r="G19" s="135"/>
      <c r="H19" s="24" t="s">
        <v>9</v>
      </c>
      <c r="I19" s="29"/>
      <c r="J19" s="302"/>
      <c r="K19" s="302"/>
      <c r="L19" s="302"/>
      <c r="M19" s="302"/>
      <c r="N19" s="302"/>
      <c r="O19" s="349"/>
      <c r="P19" s="469"/>
      <c r="Q19" s="349"/>
      <c r="R19" s="140"/>
      <c r="S19" s="297"/>
    </row>
    <row r="20" spans="1:19" ht="16.2" customHeight="1">
      <c r="A20" s="51" t="s">
        <v>106</v>
      </c>
      <c r="B20" s="319">
        <v>50.5</v>
      </c>
      <c r="C20" s="170">
        <v>31.5</v>
      </c>
      <c r="D20" s="170">
        <v>13.7</v>
      </c>
      <c r="E20" s="170">
        <v>6.4</v>
      </c>
      <c r="F20" s="434">
        <v>7.1</v>
      </c>
      <c r="G20" s="345">
        <v>13.9</v>
      </c>
      <c r="H20" s="52" t="s">
        <v>103</v>
      </c>
      <c r="I20" s="29"/>
      <c r="J20" s="302"/>
      <c r="K20" s="302"/>
      <c r="L20" s="302"/>
      <c r="M20" s="302"/>
      <c r="N20" s="302"/>
      <c r="O20" s="349"/>
      <c r="P20" s="349"/>
      <c r="Q20" s="349"/>
      <c r="R20" s="140"/>
      <c r="S20" s="297"/>
    </row>
    <row r="21" spans="1:19" ht="16.2" customHeight="1">
      <c r="A21" s="51" t="s">
        <v>104</v>
      </c>
      <c r="B21" s="319">
        <v>33.1</v>
      </c>
      <c r="C21" s="170">
        <v>53.8</v>
      </c>
      <c r="D21" s="170">
        <v>49.8</v>
      </c>
      <c r="E21" s="170">
        <v>51.4</v>
      </c>
      <c r="F21" s="217">
        <v>37</v>
      </c>
      <c r="G21" s="345">
        <v>47.4</v>
      </c>
      <c r="H21" s="52" t="s">
        <v>105</v>
      </c>
      <c r="I21" s="29"/>
      <c r="J21" s="302"/>
      <c r="K21" s="302"/>
      <c r="L21" s="302"/>
      <c r="M21" s="302"/>
      <c r="N21" s="302"/>
      <c r="O21" s="349"/>
      <c r="P21" s="349"/>
      <c r="Q21" s="349"/>
      <c r="R21" s="140"/>
      <c r="S21" s="297"/>
    </row>
    <row r="22" spans="1:19" ht="16.2" customHeight="1">
      <c r="A22" s="51" t="s">
        <v>252</v>
      </c>
      <c r="B22" s="319" t="s">
        <v>285</v>
      </c>
      <c r="C22" s="170">
        <v>0.6</v>
      </c>
      <c r="D22" s="170">
        <v>27.8</v>
      </c>
      <c r="E22" s="170">
        <v>35.4</v>
      </c>
      <c r="F22" s="434">
        <v>48.9</v>
      </c>
      <c r="G22" s="345">
        <v>30.1</v>
      </c>
      <c r="H22" s="52" t="s">
        <v>251</v>
      </c>
      <c r="I22" s="29"/>
      <c r="J22" s="302"/>
      <c r="K22" s="302"/>
      <c r="L22" s="302"/>
      <c r="M22" s="302"/>
      <c r="N22" s="302"/>
      <c r="O22" s="349"/>
      <c r="P22" s="349"/>
      <c r="Q22" s="349"/>
      <c r="R22" s="140"/>
      <c r="S22" s="297"/>
    </row>
    <row r="23" spans="1:19" ht="16.2" customHeight="1">
      <c r="A23" s="51" t="s">
        <v>46</v>
      </c>
      <c r="B23" s="319">
        <v>16.399999999999999</v>
      </c>
      <c r="C23" s="170">
        <v>14.1</v>
      </c>
      <c r="D23" s="170">
        <v>8.6999999999999993</v>
      </c>
      <c r="E23" s="170">
        <v>6.8</v>
      </c>
      <c r="F23" s="217">
        <v>7</v>
      </c>
      <c r="G23" s="345">
        <v>8.6</v>
      </c>
      <c r="H23" s="52" t="s">
        <v>47</v>
      </c>
      <c r="I23" s="29"/>
      <c r="J23" s="184"/>
      <c r="K23" s="184"/>
      <c r="L23" s="184"/>
      <c r="M23" s="184"/>
      <c r="N23" s="184"/>
      <c r="O23" s="184"/>
      <c r="P23" s="349"/>
      <c r="Q23" s="184"/>
      <c r="R23" s="184"/>
      <c r="S23" s="297"/>
    </row>
    <row r="24" spans="1:19" ht="16.2" customHeight="1">
      <c r="A24" s="38" t="s">
        <v>3</v>
      </c>
      <c r="B24" s="534">
        <v>100</v>
      </c>
      <c r="C24" s="535">
        <v>100</v>
      </c>
      <c r="D24" s="535">
        <v>100</v>
      </c>
      <c r="E24" s="535">
        <v>100</v>
      </c>
      <c r="F24" s="536">
        <v>100</v>
      </c>
      <c r="G24" s="537">
        <v>100</v>
      </c>
      <c r="H24" s="39" t="s">
        <v>4</v>
      </c>
      <c r="I24" s="29"/>
      <c r="J24" s="1"/>
      <c r="K24" s="466"/>
      <c r="L24" s="466"/>
      <c r="M24" s="466"/>
      <c r="N24" s="466"/>
      <c r="O24" s="466"/>
      <c r="P24" s="466"/>
      <c r="Q24" s="297"/>
      <c r="R24" s="297"/>
      <c r="S24" s="297"/>
    </row>
    <row r="25" spans="1:19">
      <c r="A25" s="29"/>
      <c r="B25" s="133"/>
      <c r="C25" s="133"/>
      <c r="D25" s="133"/>
      <c r="E25" s="133"/>
      <c r="F25" s="133"/>
      <c r="G25" s="314"/>
      <c r="H25" s="29"/>
      <c r="I25" s="29"/>
      <c r="J25" s="1"/>
      <c r="K25" s="1"/>
      <c r="L25" s="1"/>
      <c r="M25" s="1"/>
      <c r="N25" s="297"/>
      <c r="O25" s="297"/>
      <c r="P25" s="297"/>
      <c r="Q25" s="297"/>
      <c r="R25" s="297"/>
      <c r="S25" s="297"/>
    </row>
    <row r="26" spans="1:19">
      <c r="J26" s="129"/>
      <c r="K26" s="129"/>
      <c r="L26" s="1"/>
      <c r="M26" s="1"/>
      <c r="N26" s="1"/>
      <c r="O26" s="1"/>
      <c r="P26" s="1"/>
      <c r="Q26" s="1"/>
      <c r="R26" s="1"/>
      <c r="S26" s="1"/>
    </row>
  </sheetData>
  <mergeCells count="11">
    <mergeCell ref="A4:A6"/>
    <mergeCell ref="H4:H6"/>
    <mergeCell ref="A1:H1"/>
    <mergeCell ref="A2:H2"/>
    <mergeCell ref="B4:C4"/>
    <mergeCell ref="E4:G4"/>
    <mergeCell ref="B5:B6"/>
    <mergeCell ref="C5:C6"/>
    <mergeCell ref="D5:D6"/>
    <mergeCell ref="E5:E6"/>
    <mergeCell ref="F5:F6"/>
  </mergeCells>
  <printOptions horizontalCentered="1"/>
  <pageMargins left="0.59055118110236227" right="0.59055118110236227" top="0.78740157480314965" bottom="0.59055118110236227" header="0.39370078740157483" footer="0.39370078740157483"/>
  <pageSetup paperSize="9" firstPageNumber="104" orientation="portrait" useFirstPageNumber="1" verticalDpi="1200" r:id="rId1"/>
  <headerFooter>
    <oddHeader>&amp;L&amp;8 PCBS :Labour Force Survey, 2017&amp;R&amp;1&amp;K00+000م&amp;K01+000 &amp;8PCBS: مسح القوى العاملة الفلسطينية، 2017</oddHeader>
    <oddFooter>&amp;C&amp;P</oddFooter>
  </headerFooter>
</worksheet>
</file>

<file path=xl/worksheets/sheet23.xml><?xml version="1.0" encoding="utf-8"?>
<worksheet xmlns="http://schemas.openxmlformats.org/spreadsheetml/2006/main" xmlns:r="http://schemas.openxmlformats.org/officeDocument/2006/relationships">
  <sheetPr codeName="Sheet26"/>
  <dimension ref="A1:S26"/>
  <sheetViews>
    <sheetView rightToLeft="1" zoomScaleNormal="100" workbookViewId="0">
      <selection activeCell="A4" sqref="A4:A6"/>
    </sheetView>
  </sheetViews>
  <sheetFormatPr defaultRowHeight="13.8"/>
  <cols>
    <col min="1" max="1" width="12.09765625" customWidth="1"/>
    <col min="3" max="3" width="8.3984375" customWidth="1"/>
    <col min="4" max="4" width="8.19921875" customWidth="1"/>
    <col min="6" max="7" width="8.69921875" customWidth="1"/>
    <col min="8" max="8" width="15" customWidth="1"/>
  </cols>
  <sheetData>
    <row r="1" spans="1:19" ht="39" customHeight="1">
      <c r="A1" s="556" t="s">
        <v>409</v>
      </c>
      <c r="B1" s="556"/>
      <c r="C1" s="556"/>
      <c r="D1" s="556"/>
      <c r="E1" s="556"/>
      <c r="F1" s="556"/>
      <c r="G1" s="556"/>
      <c r="H1" s="556"/>
    </row>
    <row r="2" spans="1:19" ht="50.25" customHeight="1">
      <c r="A2" s="557" t="s">
        <v>410</v>
      </c>
      <c r="B2" s="557"/>
      <c r="C2" s="557"/>
      <c r="D2" s="557"/>
      <c r="E2" s="557"/>
      <c r="F2" s="557"/>
      <c r="G2" s="557"/>
      <c r="H2" s="557"/>
    </row>
    <row r="3" spans="1:19" s="155" customFormat="1" ht="6" customHeight="1">
      <c r="A3" s="154"/>
      <c r="B3" s="154"/>
      <c r="C3" s="154"/>
      <c r="D3" s="154"/>
      <c r="E3" s="154"/>
      <c r="F3" s="154"/>
      <c r="G3" s="154"/>
      <c r="H3" s="154"/>
      <c r="I3" s="154"/>
    </row>
    <row r="4" spans="1:19" ht="15.9" customHeight="1">
      <c r="A4" s="688" t="s">
        <v>440</v>
      </c>
      <c r="B4" s="698" t="s">
        <v>206</v>
      </c>
      <c r="C4" s="699"/>
      <c r="D4" s="61"/>
      <c r="E4" s="685" t="s">
        <v>87</v>
      </c>
      <c r="F4" s="685"/>
      <c r="G4" s="686"/>
      <c r="H4" s="644" t="s">
        <v>441</v>
      </c>
      <c r="I4" s="29"/>
      <c r="K4" s="302"/>
      <c r="L4" s="302"/>
      <c r="M4" s="302"/>
      <c r="N4" s="302"/>
      <c r="O4" s="302"/>
      <c r="P4" s="349"/>
      <c r="Q4" s="1"/>
      <c r="R4" s="1"/>
      <c r="S4" s="1"/>
    </row>
    <row r="5" spans="1:19" ht="15.9" customHeight="1">
      <c r="A5" s="559"/>
      <c r="B5" s="696">
        <v>0</v>
      </c>
      <c r="C5" s="697" t="s">
        <v>42</v>
      </c>
      <c r="D5" s="697" t="s">
        <v>43</v>
      </c>
      <c r="E5" s="697" t="s">
        <v>44</v>
      </c>
      <c r="F5" s="697" t="s">
        <v>16</v>
      </c>
      <c r="G5" s="104" t="s">
        <v>51</v>
      </c>
      <c r="H5" s="645"/>
      <c r="I5" s="29"/>
      <c r="J5" s="1"/>
      <c r="K5" s="302"/>
      <c r="L5" s="302"/>
      <c r="M5" s="302"/>
      <c r="N5" s="302"/>
      <c r="O5" s="302"/>
      <c r="P5" s="349"/>
      <c r="Q5" s="302"/>
      <c r="R5" s="349"/>
      <c r="S5" s="1"/>
    </row>
    <row r="6" spans="1:19" ht="15.9" customHeight="1">
      <c r="A6" s="581"/>
      <c r="B6" s="696"/>
      <c r="C6" s="697"/>
      <c r="D6" s="697"/>
      <c r="E6" s="697"/>
      <c r="F6" s="697"/>
      <c r="G6" s="105" t="s">
        <v>4</v>
      </c>
      <c r="H6" s="646"/>
      <c r="I6" s="29"/>
      <c r="J6" s="302"/>
      <c r="K6" s="302"/>
      <c r="L6" s="302"/>
      <c r="M6" s="302"/>
      <c r="N6" s="302"/>
      <c r="O6" s="302"/>
      <c r="P6" s="349"/>
      <c r="Q6" s="302"/>
      <c r="R6" s="349"/>
      <c r="S6" s="1"/>
    </row>
    <row r="7" spans="1:19" ht="16.2" customHeight="1">
      <c r="A7" s="22" t="s">
        <v>7</v>
      </c>
      <c r="B7" s="299"/>
      <c r="C7" s="300"/>
      <c r="D7" s="312"/>
      <c r="E7" s="300"/>
      <c r="F7" s="300"/>
      <c r="G7" s="301"/>
      <c r="H7" s="24" t="s">
        <v>14</v>
      </c>
      <c r="I7" s="29"/>
      <c r="J7" s="302"/>
      <c r="K7" s="302"/>
      <c r="L7" s="302"/>
      <c r="M7" s="302"/>
      <c r="N7" s="302"/>
      <c r="O7" s="302"/>
      <c r="P7" s="349"/>
      <c r="Q7" s="302"/>
      <c r="R7" s="349"/>
      <c r="S7" s="1"/>
    </row>
    <row r="8" spans="1:19" ht="16.2" customHeight="1">
      <c r="A8" s="51" t="s">
        <v>106</v>
      </c>
      <c r="B8" s="319">
        <v>66.5</v>
      </c>
      <c r="C8" s="170">
        <v>83.7</v>
      </c>
      <c r="D8" s="170">
        <v>42.2</v>
      </c>
      <c r="E8" s="170">
        <v>27.3</v>
      </c>
      <c r="F8" s="434">
        <v>27.6</v>
      </c>
      <c r="G8" s="345">
        <v>37.6</v>
      </c>
      <c r="H8" s="52" t="s">
        <v>103</v>
      </c>
      <c r="I8" s="29"/>
      <c r="J8" s="302"/>
      <c r="K8" s="302"/>
      <c r="L8" s="302"/>
      <c r="M8" s="302"/>
      <c r="N8" s="302"/>
      <c r="O8" s="302"/>
      <c r="P8" s="349"/>
      <c r="Q8" s="302"/>
      <c r="R8" s="349"/>
      <c r="S8" s="1"/>
    </row>
    <row r="9" spans="1:19" ht="16.2" customHeight="1">
      <c r="A9" s="51" t="s">
        <v>104</v>
      </c>
      <c r="B9" s="319" t="s">
        <v>285</v>
      </c>
      <c r="C9" s="170" t="s">
        <v>285</v>
      </c>
      <c r="D9" s="170" t="s">
        <v>285</v>
      </c>
      <c r="E9" s="170" t="s">
        <v>285</v>
      </c>
      <c r="F9" s="434" t="s">
        <v>285</v>
      </c>
      <c r="G9" s="345" t="s">
        <v>285</v>
      </c>
      <c r="H9" s="52" t="s">
        <v>105</v>
      </c>
      <c r="I9" s="29"/>
      <c r="J9" s="302"/>
      <c r="K9" s="302"/>
      <c r="L9" s="302"/>
      <c r="M9" s="302"/>
      <c r="N9" s="302"/>
      <c r="O9" s="302"/>
      <c r="P9" s="349"/>
      <c r="Q9" s="184"/>
      <c r="R9" s="184"/>
      <c r="S9" s="1"/>
    </row>
    <row r="10" spans="1:19" ht="16.2" customHeight="1">
      <c r="A10" s="51" t="s">
        <v>252</v>
      </c>
      <c r="B10" s="319" t="s">
        <v>285</v>
      </c>
      <c r="C10" s="170">
        <v>3.8</v>
      </c>
      <c r="D10" s="170">
        <v>51.1</v>
      </c>
      <c r="E10" s="170">
        <v>64.599999999999994</v>
      </c>
      <c r="F10" s="434">
        <v>58.9</v>
      </c>
      <c r="G10" s="345">
        <v>51.7</v>
      </c>
      <c r="H10" s="52" t="s">
        <v>251</v>
      </c>
      <c r="I10" s="29"/>
      <c r="J10" s="184"/>
      <c r="K10" s="184"/>
      <c r="L10" s="184"/>
      <c r="M10" s="184"/>
      <c r="N10" s="184"/>
      <c r="O10" s="184"/>
      <c r="P10" s="184"/>
      <c r="Q10" s="1"/>
      <c r="R10" s="1"/>
      <c r="S10" s="1"/>
    </row>
    <row r="11" spans="1:19" ht="16.2" customHeight="1">
      <c r="A11" s="51" t="s">
        <v>46</v>
      </c>
      <c r="B11" s="319">
        <v>33.5</v>
      </c>
      <c r="C11" s="170">
        <v>12.5</v>
      </c>
      <c r="D11" s="170">
        <v>6.7</v>
      </c>
      <c r="E11" s="170">
        <v>8.1</v>
      </c>
      <c r="F11" s="434">
        <v>13.5</v>
      </c>
      <c r="G11" s="345">
        <v>10.7</v>
      </c>
      <c r="H11" s="52" t="s">
        <v>47</v>
      </c>
      <c r="I11" s="29"/>
      <c r="J11" s="1"/>
      <c r="K11" s="1"/>
      <c r="L11" s="1"/>
      <c r="M11" s="1"/>
      <c r="N11" s="1"/>
      <c r="O11" s="1"/>
      <c r="P11" s="1"/>
      <c r="Q11" s="1"/>
      <c r="R11" s="1"/>
      <c r="S11" s="1"/>
    </row>
    <row r="12" spans="1:19" ht="16.2" customHeight="1">
      <c r="A12" s="38" t="s">
        <v>3</v>
      </c>
      <c r="B12" s="534">
        <v>100</v>
      </c>
      <c r="C12" s="535">
        <v>100</v>
      </c>
      <c r="D12" s="535">
        <v>100</v>
      </c>
      <c r="E12" s="535">
        <v>100</v>
      </c>
      <c r="F12" s="536">
        <v>100</v>
      </c>
      <c r="G12" s="537">
        <v>100</v>
      </c>
      <c r="H12" s="39" t="s">
        <v>4</v>
      </c>
      <c r="I12" s="29"/>
      <c r="J12" s="1"/>
      <c r="K12" s="302"/>
      <c r="L12" s="302"/>
      <c r="M12" s="302"/>
      <c r="N12" s="302"/>
      <c r="O12" s="302"/>
      <c r="P12" s="349"/>
      <c r="Q12" s="302"/>
      <c r="R12" s="349"/>
      <c r="S12" s="1"/>
    </row>
    <row r="13" spans="1:19" ht="16.2" customHeight="1">
      <c r="A13" s="22" t="s">
        <v>8</v>
      </c>
      <c r="B13" s="538"/>
      <c r="C13" s="1"/>
      <c r="D13" s="1"/>
      <c r="E13" s="1"/>
      <c r="F13" s="1"/>
      <c r="G13" s="135"/>
      <c r="H13" s="24" t="s">
        <v>15</v>
      </c>
      <c r="I13" s="29"/>
      <c r="J13" s="302"/>
      <c r="K13" s="302"/>
      <c r="L13" s="302"/>
      <c r="M13" s="302"/>
      <c r="N13" s="302"/>
      <c r="O13" s="349"/>
      <c r="P13" s="349"/>
      <c r="Q13" s="302"/>
      <c r="R13" s="349"/>
      <c r="S13" s="1"/>
    </row>
    <row r="14" spans="1:19" ht="16.2" customHeight="1">
      <c r="A14" s="51" t="s">
        <v>106</v>
      </c>
      <c r="B14" s="319">
        <v>58</v>
      </c>
      <c r="C14" s="170">
        <v>22.9</v>
      </c>
      <c r="D14" s="170">
        <v>6.6</v>
      </c>
      <c r="E14" s="170">
        <v>4</v>
      </c>
      <c r="F14" s="434">
        <v>4.0999999999999996</v>
      </c>
      <c r="G14" s="345">
        <v>8.6</v>
      </c>
      <c r="H14" s="52" t="s">
        <v>103</v>
      </c>
      <c r="I14" s="29"/>
      <c r="J14" s="302"/>
      <c r="K14" s="302"/>
      <c r="L14" s="302"/>
      <c r="M14" s="302"/>
      <c r="N14" s="302"/>
      <c r="O14" s="349"/>
      <c r="P14" s="349"/>
      <c r="Q14" s="302"/>
      <c r="R14" s="349"/>
      <c r="S14" s="1"/>
    </row>
    <row r="15" spans="1:19" ht="16.2" customHeight="1">
      <c r="A15" s="51" t="s">
        <v>104</v>
      </c>
      <c r="B15" s="319">
        <v>28.1</v>
      </c>
      <c r="C15" s="170">
        <v>74.400000000000006</v>
      </c>
      <c r="D15" s="170">
        <v>68</v>
      </c>
      <c r="E15" s="170">
        <v>68.5</v>
      </c>
      <c r="F15" s="434">
        <v>48.6</v>
      </c>
      <c r="G15" s="345">
        <v>62.8</v>
      </c>
      <c r="H15" s="52" t="s">
        <v>105</v>
      </c>
      <c r="I15" s="29"/>
      <c r="J15" s="302"/>
      <c r="K15" s="302"/>
      <c r="L15" s="302"/>
      <c r="M15" s="302"/>
      <c r="N15" s="302"/>
      <c r="O15" s="349"/>
      <c r="P15" s="349"/>
      <c r="Q15" s="302"/>
      <c r="R15" s="349"/>
      <c r="S15" s="1"/>
    </row>
    <row r="16" spans="1:19" ht="16.2" customHeight="1">
      <c r="A16" s="51" t="s">
        <v>252</v>
      </c>
      <c r="B16" s="319">
        <v>0.5</v>
      </c>
      <c r="C16" s="170">
        <v>0.4</v>
      </c>
      <c r="D16" s="170">
        <v>24</v>
      </c>
      <c r="E16" s="170">
        <v>26</v>
      </c>
      <c r="F16" s="434">
        <v>43.7</v>
      </c>
      <c r="G16" s="345">
        <v>26.1</v>
      </c>
      <c r="H16" s="52" t="s">
        <v>251</v>
      </c>
      <c r="I16" s="29"/>
      <c r="J16" s="302"/>
      <c r="K16" s="302"/>
      <c r="L16" s="302"/>
      <c r="M16" s="302"/>
      <c r="N16" s="302"/>
      <c r="O16" s="349"/>
      <c r="P16" s="184"/>
      <c r="Q16" s="184"/>
      <c r="R16" s="184"/>
      <c r="S16" s="1"/>
    </row>
    <row r="17" spans="1:19" ht="16.2" customHeight="1">
      <c r="A17" s="51" t="s">
        <v>46</v>
      </c>
      <c r="B17" s="319">
        <v>13.4</v>
      </c>
      <c r="C17" s="170">
        <v>2.2999999999999998</v>
      </c>
      <c r="D17" s="170">
        <v>1.4</v>
      </c>
      <c r="E17" s="170">
        <v>1.5</v>
      </c>
      <c r="F17" s="434">
        <v>3.6</v>
      </c>
      <c r="G17" s="345">
        <v>2.5</v>
      </c>
      <c r="H17" s="52" t="s">
        <v>47</v>
      </c>
      <c r="I17" s="29"/>
      <c r="J17" s="184"/>
      <c r="K17" s="184"/>
      <c r="L17" s="184"/>
      <c r="M17" s="184"/>
      <c r="N17" s="184"/>
      <c r="O17" s="184"/>
      <c r="P17" s="1"/>
      <c r="Q17" s="1"/>
      <c r="R17" s="1"/>
      <c r="S17" s="1"/>
    </row>
    <row r="18" spans="1:19" ht="16.2" customHeight="1">
      <c r="A18" s="38" t="s">
        <v>3</v>
      </c>
      <c r="B18" s="534">
        <v>100</v>
      </c>
      <c r="C18" s="535">
        <v>100</v>
      </c>
      <c r="D18" s="535">
        <v>100</v>
      </c>
      <c r="E18" s="535">
        <v>100</v>
      </c>
      <c r="F18" s="536">
        <v>100</v>
      </c>
      <c r="G18" s="537">
        <v>100</v>
      </c>
      <c r="H18" s="39" t="s">
        <v>4</v>
      </c>
      <c r="I18" s="29"/>
      <c r="J18" s="1"/>
      <c r="K18" s="302"/>
      <c r="L18" s="302"/>
      <c r="M18" s="302"/>
      <c r="N18" s="302"/>
      <c r="O18" s="302"/>
      <c r="P18" s="349"/>
      <c r="Q18" s="302"/>
      <c r="R18" s="349"/>
      <c r="S18" s="1"/>
    </row>
    <row r="19" spans="1:19" ht="16.2" customHeight="1">
      <c r="A19" s="22" t="s">
        <v>6</v>
      </c>
      <c r="B19" s="538"/>
      <c r="C19" s="1"/>
      <c r="D19" s="1"/>
      <c r="E19" s="1"/>
      <c r="F19" s="1"/>
      <c r="G19" s="135"/>
      <c r="H19" s="24" t="s">
        <v>9</v>
      </c>
      <c r="I19" s="29"/>
      <c r="J19" s="302"/>
      <c r="K19" s="302"/>
      <c r="L19" s="302"/>
      <c r="M19" s="302"/>
      <c r="N19" s="302"/>
      <c r="O19" s="302"/>
      <c r="P19" s="349"/>
      <c r="Q19" s="302"/>
      <c r="R19" s="349"/>
      <c r="S19" s="1"/>
    </row>
    <row r="20" spans="1:19" ht="16.2" customHeight="1">
      <c r="A20" s="51" t="s">
        <v>106</v>
      </c>
      <c r="B20" s="319">
        <v>60</v>
      </c>
      <c r="C20" s="170">
        <v>45</v>
      </c>
      <c r="D20" s="170">
        <v>17.2</v>
      </c>
      <c r="E20" s="170">
        <v>9.6999999999999993</v>
      </c>
      <c r="F20" s="434">
        <v>12.4</v>
      </c>
      <c r="G20" s="345">
        <v>16.899999999999999</v>
      </c>
      <c r="H20" s="52" t="s">
        <v>103</v>
      </c>
      <c r="I20" s="29"/>
      <c r="J20" s="302"/>
      <c r="K20" s="302"/>
      <c r="L20" s="302"/>
      <c r="M20" s="302"/>
      <c r="N20" s="302"/>
      <c r="O20" s="302"/>
      <c r="P20" s="349"/>
      <c r="Q20" s="302"/>
      <c r="R20" s="349"/>
      <c r="S20" s="1"/>
    </row>
    <row r="21" spans="1:19" ht="16.2" customHeight="1">
      <c r="A21" s="51" t="s">
        <v>104</v>
      </c>
      <c r="B21" s="319">
        <v>21.6</v>
      </c>
      <c r="C21" s="170">
        <v>47.4</v>
      </c>
      <c r="D21" s="170">
        <v>47.6</v>
      </c>
      <c r="E21" s="170">
        <v>51.8</v>
      </c>
      <c r="F21" s="434">
        <v>31.5</v>
      </c>
      <c r="G21" s="345">
        <v>44.8</v>
      </c>
      <c r="H21" s="52" t="s">
        <v>105</v>
      </c>
      <c r="I21" s="29"/>
      <c r="J21" s="302"/>
      <c r="K21" s="302"/>
      <c r="L21" s="302"/>
      <c r="M21" s="302"/>
      <c r="N21" s="302"/>
      <c r="O21" s="302"/>
      <c r="P21" s="349"/>
      <c r="Q21" s="302"/>
      <c r="R21" s="349"/>
      <c r="S21" s="1"/>
    </row>
    <row r="22" spans="1:19" ht="16.2" customHeight="1">
      <c r="A22" s="51" t="s">
        <v>252</v>
      </c>
      <c r="B22" s="319">
        <v>0.4</v>
      </c>
      <c r="C22" s="170">
        <v>1.7</v>
      </c>
      <c r="D22" s="170">
        <v>32.1</v>
      </c>
      <c r="E22" s="170">
        <v>35.4</v>
      </c>
      <c r="F22" s="434">
        <v>49.1</v>
      </c>
      <c r="G22" s="345">
        <v>33.5</v>
      </c>
      <c r="H22" s="52" t="s">
        <v>251</v>
      </c>
      <c r="I22" s="29"/>
      <c r="J22" s="302"/>
      <c r="K22" s="302"/>
      <c r="L22" s="302"/>
      <c r="M22" s="302"/>
      <c r="N22" s="302"/>
      <c r="O22" s="302"/>
      <c r="P22" s="349"/>
      <c r="Q22" s="217"/>
      <c r="R22" s="217"/>
      <c r="S22" s="1"/>
    </row>
    <row r="23" spans="1:19" ht="16.2" customHeight="1">
      <c r="A23" s="51" t="s">
        <v>46</v>
      </c>
      <c r="B23" s="319">
        <v>18</v>
      </c>
      <c r="C23" s="170">
        <v>5.9</v>
      </c>
      <c r="D23" s="170">
        <v>3.1</v>
      </c>
      <c r="E23" s="170">
        <v>3.1</v>
      </c>
      <c r="F23" s="217">
        <v>7</v>
      </c>
      <c r="G23" s="345">
        <v>4.8</v>
      </c>
      <c r="H23" s="52" t="s">
        <v>47</v>
      </c>
      <c r="I23" s="29"/>
      <c r="J23" s="184"/>
      <c r="K23" s="184"/>
      <c r="L23" s="184"/>
      <c r="M23" s="184"/>
      <c r="N23" s="184"/>
      <c r="O23" s="184"/>
      <c r="P23" s="184"/>
      <c r="Q23" s="184"/>
      <c r="R23" s="184"/>
      <c r="S23" s="1"/>
    </row>
    <row r="24" spans="1:19" ht="16.2" customHeight="1">
      <c r="A24" s="38" t="s">
        <v>3</v>
      </c>
      <c r="B24" s="534">
        <v>100</v>
      </c>
      <c r="C24" s="535">
        <v>100</v>
      </c>
      <c r="D24" s="535">
        <v>100</v>
      </c>
      <c r="E24" s="535">
        <v>100</v>
      </c>
      <c r="F24" s="536">
        <v>100</v>
      </c>
      <c r="G24" s="537">
        <v>100</v>
      </c>
      <c r="H24" s="39" t="s">
        <v>4</v>
      </c>
      <c r="I24" s="29"/>
      <c r="J24" s="1"/>
      <c r="K24" s="1"/>
      <c r="L24" s="1"/>
      <c r="M24" s="1"/>
      <c r="N24" s="1"/>
      <c r="O24" s="1"/>
      <c r="P24" s="1"/>
      <c r="Q24" s="1"/>
      <c r="R24" s="1"/>
      <c r="S24" s="1"/>
    </row>
    <row r="25" spans="1:19">
      <c r="A25" s="29"/>
      <c r="B25" s="133"/>
      <c r="C25" s="133"/>
      <c r="D25" s="133"/>
      <c r="E25" s="133"/>
      <c r="F25" s="133"/>
      <c r="G25" s="313"/>
      <c r="H25" s="29"/>
      <c r="I25" s="29"/>
      <c r="J25" s="1"/>
      <c r="K25" s="1"/>
      <c r="L25" s="1"/>
      <c r="M25" s="1"/>
      <c r="N25" s="1"/>
      <c r="O25" s="1"/>
      <c r="P25" s="1"/>
      <c r="Q25" s="1"/>
      <c r="R25" s="1"/>
    </row>
    <row r="26" spans="1:19">
      <c r="B26" s="134"/>
      <c r="C26" s="134"/>
      <c r="D26" s="134"/>
      <c r="E26" s="134"/>
      <c r="F26" s="134"/>
      <c r="G26" s="134"/>
      <c r="J26" s="1"/>
      <c r="K26" s="1"/>
      <c r="L26" s="1"/>
      <c r="M26" s="1"/>
      <c r="N26" s="1"/>
      <c r="O26" s="1"/>
    </row>
  </sheetData>
  <mergeCells count="11">
    <mergeCell ref="A4:A6"/>
    <mergeCell ref="H4:H6"/>
    <mergeCell ref="B4:C4"/>
    <mergeCell ref="A1:H1"/>
    <mergeCell ref="A2:H2"/>
    <mergeCell ref="E4:G4"/>
    <mergeCell ref="B5:B6"/>
    <mergeCell ref="C5:C6"/>
    <mergeCell ref="D5:D6"/>
    <mergeCell ref="E5:E6"/>
    <mergeCell ref="F5:F6"/>
  </mergeCells>
  <printOptions horizontalCentered="1"/>
  <pageMargins left="0.59055118110236227" right="0.59055118110236227" top="0.78740157480314965" bottom="0.59055118110236227" header="0.39370078740157483" footer="0.39370078740157483"/>
  <pageSetup paperSize="9" firstPageNumber="105" orientation="portrait" useFirstPageNumber="1" verticalDpi="1200" r:id="rId1"/>
  <headerFooter>
    <oddHeader>&amp;L&amp;8 PCBS :Labour Force Survey, 2017&amp;R&amp;1&amp;K00+000م&amp;K01+000 &amp;8PCBS: مسح القوى العاملة الفلسطينية، 2017</oddHeader>
    <oddFooter>&amp;C&amp;P</oddFooter>
  </headerFooter>
</worksheet>
</file>

<file path=xl/worksheets/sheet24.xml><?xml version="1.0" encoding="utf-8"?>
<worksheet xmlns="http://schemas.openxmlformats.org/spreadsheetml/2006/main" xmlns:r="http://schemas.openxmlformats.org/officeDocument/2006/relationships">
  <sheetPr codeName="Sheet27"/>
  <dimension ref="A1:U55"/>
  <sheetViews>
    <sheetView rightToLeft="1" zoomScaleNormal="100" workbookViewId="0">
      <selection activeCell="A2" sqref="A2:XFD2"/>
    </sheetView>
  </sheetViews>
  <sheetFormatPr defaultRowHeight="13.8"/>
  <cols>
    <col min="1" max="1" width="12.59765625" customWidth="1"/>
    <col min="2" max="8" width="7.3984375" customWidth="1"/>
    <col min="9" max="9" width="14.8984375" customWidth="1"/>
    <col min="13" max="13" width="7.8984375" customWidth="1"/>
  </cols>
  <sheetData>
    <row r="1" spans="1:21" ht="37.5" customHeight="1">
      <c r="A1" s="556" t="s">
        <v>442</v>
      </c>
      <c r="B1" s="556"/>
      <c r="C1" s="556"/>
      <c r="D1" s="556"/>
      <c r="E1" s="556"/>
      <c r="F1" s="556"/>
      <c r="G1" s="556"/>
      <c r="H1" s="556"/>
      <c r="I1" s="556"/>
    </row>
    <row r="2" spans="1:21" ht="44.25" customHeight="1">
      <c r="A2" s="557" t="s">
        <v>411</v>
      </c>
      <c r="B2" s="557"/>
      <c r="C2" s="557"/>
      <c r="D2" s="557"/>
      <c r="E2" s="557"/>
      <c r="F2" s="557"/>
      <c r="G2" s="557"/>
      <c r="H2" s="557"/>
      <c r="I2" s="557"/>
    </row>
    <row r="3" spans="1:21" s="155" customFormat="1" ht="6" customHeight="1">
      <c r="A3" s="154"/>
      <c r="B3" s="154"/>
      <c r="C3" s="154"/>
      <c r="D3" s="154"/>
      <c r="E3" s="154"/>
      <c r="F3" s="154"/>
      <c r="G3" s="154"/>
      <c r="H3" s="154"/>
      <c r="I3" s="154"/>
      <c r="J3" s="154"/>
    </row>
    <row r="4" spans="1:21" ht="15.9" customHeight="1">
      <c r="A4" s="688" t="s">
        <v>440</v>
      </c>
      <c r="B4" s="74" t="s">
        <v>207</v>
      </c>
      <c r="C4" s="61"/>
      <c r="D4" s="61"/>
      <c r="E4" s="61"/>
      <c r="F4" s="685" t="s">
        <v>167</v>
      </c>
      <c r="G4" s="685"/>
      <c r="H4" s="686"/>
      <c r="I4" s="644" t="s">
        <v>441</v>
      </c>
      <c r="J4" s="29"/>
      <c r="L4" s="217"/>
      <c r="M4" s="217"/>
      <c r="N4" s="217"/>
      <c r="O4" s="217"/>
      <c r="P4" s="217"/>
      <c r="Q4" s="217"/>
      <c r="R4" s="140"/>
      <c r="S4" s="1"/>
      <c r="T4" s="1"/>
      <c r="U4" s="1"/>
    </row>
    <row r="5" spans="1:21" ht="15.9" customHeight="1">
      <c r="A5" s="559"/>
      <c r="B5" s="696" t="s">
        <v>10</v>
      </c>
      <c r="C5" s="696" t="s">
        <v>11</v>
      </c>
      <c r="D5" s="696" t="s">
        <v>12</v>
      </c>
      <c r="E5" s="696" t="s">
        <v>13</v>
      </c>
      <c r="F5" s="696" t="s">
        <v>169</v>
      </c>
      <c r="G5" s="697" t="s">
        <v>170</v>
      </c>
      <c r="H5" s="104" t="s">
        <v>51</v>
      </c>
      <c r="I5" s="645"/>
      <c r="J5" s="29"/>
      <c r="K5" s="1"/>
      <c r="L5" s="217"/>
      <c r="M5" s="217"/>
      <c r="N5" s="217"/>
      <c r="O5" s="217"/>
      <c r="P5" s="217"/>
      <c r="Q5" s="217"/>
      <c r="R5" s="140"/>
      <c r="S5" s="140"/>
      <c r="T5" s="1"/>
      <c r="U5" s="1"/>
    </row>
    <row r="6" spans="1:21" ht="15.9" customHeight="1">
      <c r="A6" s="581"/>
      <c r="B6" s="696"/>
      <c r="C6" s="696"/>
      <c r="D6" s="696"/>
      <c r="E6" s="696"/>
      <c r="F6" s="696"/>
      <c r="G6" s="697"/>
      <c r="H6" s="105" t="s">
        <v>4</v>
      </c>
      <c r="I6" s="646"/>
      <c r="J6" s="29"/>
      <c r="K6" s="1"/>
      <c r="L6" s="217"/>
      <c r="M6" s="217"/>
      <c r="N6" s="217"/>
      <c r="O6" s="217"/>
      <c r="P6" s="217"/>
      <c r="Q6" s="217"/>
      <c r="R6" s="140"/>
      <c r="S6" s="140"/>
      <c r="T6" s="140"/>
      <c r="U6" s="1"/>
    </row>
    <row r="7" spans="1:21" ht="16.2" customHeight="1">
      <c r="A7" s="22" t="s">
        <v>7</v>
      </c>
      <c r="B7" s="541"/>
      <c r="C7" s="542"/>
      <c r="D7" s="542"/>
      <c r="E7" s="542"/>
      <c r="F7" s="542"/>
      <c r="G7" s="542"/>
      <c r="H7" s="539"/>
      <c r="I7" s="24" t="s">
        <v>14</v>
      </c>
      <c r="J7" s="29"/>
      <c r="K7" s="217"/>
      <c r="L7" s="217"/>
      <c r="M7" s="217"/>
      <c r="N7" s="217"/>
      <c r="O7" s="217"/>
      <c r="P7" s="217"/>
      <c r="Q7" s="140"/>
      <c r="R7" s="140"/>
      <c r="S7" s="140"/>
      <c r="T7" s="140"/>
      <c r="U7" s="1"/>
    </row>
    <row r="8" spans="1:21" ht="16.2" customHeight="1">
      <c r="A8" s="51" t="s">
        <v>106</v>
      </c>
      <c r="B8" s="319">
        <v>6.6</v>
      </c>
      <c r="C8" s="170">
        <v>30.8</v>
      </c>
      <c r="D8" s="170">
        <v>66.7</v>
      </c>
      <c r="E8" s="170">
        <v>78.900000000000006</v>
      </c>
      <c r="F8" s="434">
        <v>90.8</v>
      </c>
      <c r="G8" s="170">
        <v>93.9</v>
      </c>
      <c r="H8" s="345">
        <v>37</v>
      </c>
      <c r="I8" s="52" t="s">
        <v>103</v>
      </c>
      <c r="J8" s="29"/>
      <c r="K8" s="217"/>
      <c r="L8" s="217"/>
      <c r="M8" s="217"/>
      <c r="N8" s="217"/>
      <c r="O8" s="217"/>
      <c r="P8" s="217"/>
      <c r="Q8" s="140"/>
      <c r="R8" s="184"/>
      <c r="S8" s="140"/>
      <c r="T8" s="140"/>
      <c r="U8" s="1"/>
    </row>
    <row r="9" spans="1:21" ht="16.2" customHeight="1">
      <c r="A9" s="51" t="s">
        <v>104</v>
      </c>
      <c r="B9" s="319" t="s">
        <v>285</v>
      </c>
      <c r="C9" s="170" t="s">
        <v>285</v>
      </c>
      <c r="D9" s="170" t="s">
        <v>285</v>
      </c>
      <c r="E9" s="170" t="s">
        <v>285</v>
      </c>
      <c r="F9" s="434" t="s">
        <v>285</v>
      </c>
      <c r="G9" s="170" t="s">
        <v>285</v>
      </c>
      <c r="H9" s="345" t="s">
        <v>285</v>
      </c>
      <c r="I9" s="52" t="s">
        <v>105</v>
      </c>
      <c r="J9" s="29"/>
      <c r="K9" s="217"/>
      <c r="L9" s="217"/>
      <c r="M9" s="217"/>
      <c r="N9" s="217"/>
      <c r="O9" s="217"/>
      <c r="P9" s="217"/>
      <c r="Q9" s="140"/>
      <c r="R9" s="184"/>
      <c r="S9" s="184"/>
      <c r="T9" s="140"/>
      <c r="U9" s="1"/>
    </row>
    <row r="10" spans="1:21" ht="16.2" customHeight="1">
      <c r="A10" s="51" t="s">
        <v>252</v>
      </c>
      <c r="B10" s="319">
        <v>84.4</v>
      </c>
      <c r="C10" s="170">
        <v>19.899999999999999</v>
      </c>
      <c r="D10" s="170">
        <v>0.8</v>
      </c>
      <c r="E10" s="170" t="s">
        <v>285</v>
      </c>
      <c r="F10" s="434" t="s">
        <v>285</v>
      </c>
      <c r="G10" s="170" t="s">
        <v>285</v>
      </c>
      <c r="H10" s="345">
        <v>49.7</v>
      </c>
      <c r="I10" s="52" t="s">
        <v>251</v>
      </c>
      <c r="J10" s="29"/>
      <c r="K10" s="217"/>
      <c r="L10" s="217"/>
      <c r="M10" s="217"/>
      <c r="N10" s="217"/>
      <c r="O10" s="217"/>
      <c r="P10" s="217"/>
      <c r="Q10" s="140"/>
      <c r="R10" s="217"/>
      <c r="S10" s="217"/>
      <c r="T10" s="140"/>
      <c r="U10" s="1"/>
    </row>
    <row r="11" spans="1:21" ht="16.2" customHeight="1">
      <c r="A11" s="51" t="s">
        <v>46</v>
      </c>
      <c r="B11" s="319">
        <v>9</v>
      </c>
      <c r="C11" s="170">
        <v>49.3</v>
      </c>
      <c r="D11" s="170">
        <v>32.5</v>
      </c>
      <c r="E11" s="170">
        <v>21.1</v>
      </c>
      <c r="F11" s="434">
        <v>9.1999999999999993</v>
      </c>
      <c r="G11" s="170">
        <v>6.1</v>
      </c>
      <c r="H11" s="345">
        <v>13.3</v>
      </c>
      <c r="I11" s="52" t="s">
        <v>47</v>
      </c>
      <c r="J11" s="29"/>
      <c r="K11" s="184"/>
      <c r="L11" s="184"/>
      <c r="M11" s="184"/>
      <c r="N11" s="184"/>
      <c r="O11" s="184"/>
      <c r="P11" s="184"/>
      <c r="Q11" s="184"/>
      <c r="R11" s="140"/>
      <c r="S11" s="297"/>
      <c r="T11" s="297"/>
      <c r="U11" s="1"/>
    </row>
    <row r="12" spans="1:21" ht="16.2" customHeight="1">
      <c r="A12" s="38" t="s">
        <v>3</v>
      </c>
      <c r="B12" s="534">
        <v>100</v>
      </c>
      <c r="C12" s="535">
        <v>100</v>
      </c>
      <c r="D12" s="535">
        <v>100</v>
      </c>
      <c r="E12" s="535">
        <v>100</v>
      </c>
      <c r="F12" s="536">
        <v>100</v>
      </c>
      <c r="G12" s="535">
        <v>100</v>
      </c>
      <c r="H12" s="537">
        <v>100</v>
      </c>
      <c r="I12" s="39" t="s">
        <v>4</v>
      </c>
      <c r="J12" s="29"/>
      <c r="K12" s="1"/>
      <c r="L12" s="217"/>
      <c r="M12" s="217"/>
      <c r="N12" s="217"/>
      <c r="O12" s="217"/>
      <c r="P12" s="217"/>
      <c r="Q12" s="217"/>
      <c r="R12" s="140"/>
      <c r="S12" s="140"/>
      <c r="T12" s="140"/>
      <c r="U12" s="1"/>
    </row>
    <row r="13" spans="1:21" ht="16.2" customHeight="1">
      <c r="A13" s="22" t="s">
        <v>8</v>
      </c>
      <c r="B13" s="538"/>
      <c r="C13" s="1"/>
      <c r="D13" s="1"/>
      <c r="E13" s="1"/>
      <c r="F13" s="1"/>
      <c r="G13" s="1"/>
      <c r="H13" s="135"/>
      <c r="I13" s="24" t="s">
        <v>15</v>
      </c>
      <c r="J13" s="29"/>
      <c r="K13" s="217"/>
      <c r="L13" s="217"/>
      <c r="M13" s="217"/>
      <c r="N13" s="217"/>
      <c r="O13" s="217"/>
      <c r="P13" s="217"/>
      <c r="Q13" s="140"/>
      <c r="R13" s="140"/>
      <c r="S13" s="140"/>
      <c r="T13" s="140"/>
      <c r="U13" s="1"/>
    </row>
    <row r="14" spans="1:21" ht="16.2" customHeight="1">
      <c r="A14" s="51" t="s">
        <v>106</v>
      </c>
      <c r="B14" s="319">
        <v>1.4</v>
      </c>
      <c r="C14" s="170">
        <v>1</v>
      </c>
      <c r="D14" s="170">
        <v>1.8</v>
      </c>
      <c r="E14" s="170">
        <v>4</v>
      </c>
      <c r="F14" s="434">
        <v>20</v>
      </c>
      <c r="G14" s="170">
        <v>56.5</v>
      </c>
      <c r="H14" s="345">
        <v>7.1</v>
      </c>
      <c r="I14" s="52" t="s">
        <v>103</v>
      </c>
      <c r="J14" s="29"/>
      <c r="K14" s="217"/>
      <c r="L14" s="217"/>
      <c r="M14" s="217"/>
      <c r="N14" s="217"/>
      <c r="O14" s="217"/>
      <c r="P14" s="217"/>
      <c r="Q14" s="140"/>
      <c r="R14" s="140"/>
      <c r="S14" s="140"/>
      <c r="T14" s="140"/>
      <c r="U14" s="1"/>
    </row>
    <row r="15" spans="1:21" ht="16.2" customHeight="1">
      <c r="A15" s="51" t="s">
        <v>104</v>
      </c>
      <c r="B15" s="319">
        <v>30.2</v>
      </c>
      <c r="C15" s="170">
        <v>88.6</v>
      </c>
      <c r="D15" s="170">
        <v>93.1</v>
      </c>
      <c r="E15" s="170">
        <v>92.4</v>
      </c>
      <c r="F15" s="434">
        <v>72.099999999999994</v>
      </c>
      <c r="G15" s="170">
        <v>29.8</v>
      </c>
      <c r="H15" s="345">
        <v>63.1</v>
      </c>
      <c r="I15" s="52" t="s">
        <v>105</v>
      </c>
      <c r="J15" s="29"/>
      <c r="K15" s="217"/>
      <c r="L15" s="217"/>
      <c r="M15" s="217"/>
      <c r="N15" s="217"/>
      <c r="O15" s="217"/>
      <c r="P15" s="217"/>
      <c r="Q15" s="140"/>
      <c r="R15" s="184"/>
      <c r="S15" s="140"/>
      <c r="T15" s="140"/>
      <c r="U15" s="1"/>
    </row>
    <row r="16" spans="1:21" ht="16.2" customHeight="1">
      <c r="A16" s="51" t="s">
        <v>252</v>
      </c>
      <c r="B16" s="319">
        <v>65.599999999999994</v>
      </c>
      <c r="C16" s="170">
        <v>3.8</v>
      </c>
      <c r="D16" s="170">
        <v>1.1000000000000001</v>
      </c>
      <c r="E16" s="170">
        <v>0.4</v>
      </c>
      <c r="F16" s="434">
        <v>0.1</v>
      </c>
      <c r="G16" s="170" t="s">
        <v>285</v>
      </c>
      <c r="H16" s="345">
        <v>24.7</v>
      </c>
      <c r="I16" s="52" t="s">
        <v>251</v>
      </c>
      <c r="J16" s="29"/>
      <c r="K16" s="217"/>
      <c r="L16" s="217"/>
      <c r="M16" s="217"/>
      <c r="N16" s="217"/>
      <c r="O16" s="217"/>
      <c r="P16" s="217"/>
      <c r="Q16" s="140"/>
      <c r="R16" s="184"/>
      <c r="S16" s="184"/>
      <c r="T16" s="184"/>
      <c r="U16" s="1"/>
    </row>
    <row r="17" spans="1:21" ht="16.2" customHeight="1">
      <c r="A17" s="51" t="s">
        <v>46</v>
      </c>
      <c r="B17" s="319">
        <v>2.8</v>
      </c>
      <c r="C17" s="170">
        <v>6.6</v>
      </c>
      <c r="D17" s="170">
        <v>4</v>
      </c>
      <c r="E17" s="170">
        <v>3.2</v>
      </c>
      <c r="F17" s="434">
        <v>7.8</v>
      </c>
      <c r="G17" s="170">
        <v>13.7</v>
      </c>
      <c r="H17" s="345">
        <v>5.0999999999999996</v>
      </c>
      <c r="I17" s="52" t="s">
        <v>47</v>
      </c>
      <c r="J17" s="29"/>
      <c r="K17" s="184"/>
      <c r="L17" s="184"/>
      <c r="M17" s="184"/>
      <c r="N17" s="184"/>
      <c r="O17" s="184"/>
      <c r="P17" s="184"/>
      <c r="Q17" s="184"/>
      <c r="R17" s="297"/>
      <c r="S17" s="297"/>
      <c r="T17" s="297"/>
      <c r="U17" s="1"/>
    </row>
    <row r="18" spans="1:21" ht="16.2" customHeight="1">
      <c r="A18" s="38" t="s">
        <v>3</v>
      </c>
      <c r="B18" s="534">
        <v>100</v>
      </c>
      <c r="C18" s="535">
        <v>100</v>
      </c>
      <c r="D18" s="535">
        <v>100</v>
      </c>
      <c r="E18" s="535">
        <v>100</v>
      </c>
      <c r="F18" s="536">
        <v>100</v>
      </c>
      <c r="G18" s="535">
        <v>100</v>
      </c>
      <c r="H18" s="537">
        <v>100</v>
      </c>
      <c r="I18" s="39" t="s">
        <v>4</v>
      </c>
      <c r="J18" s="29"/>
      <c r="K18" s="1"/>
      <c r="L18" s="217"/>
      <c r="M18" s="217"/>
      <c r="N18" s="217"/>
      <c r="O18" s="217"/>
      <c r="P18" s="217"/>
      <c r="Q18" s="217"/>
      <c r="R18" s="140"/>
      <c r="S18" s="140"/>
      <c r="T18" s="140"/>
      <c r="U18" s="1"/>
    </row>
    <row r="19" spans="1:21" ht="16.2" customHeight="1">
      <c r="A19" s="22" t="s">
        <v>6</v>
      </c>
      <c r="B19" s="538"/>
      <c r="C19" s="1"/>
      <c r="D19" s="1"/>
      <c r="E19" s="1"/>
      <c r="F19" s="1"/>
      <c r="G19" s="1"/>
      <c r="H19" s="540"/>
      <c r="I19" s="20" t="s">
        <v>9</v>
      </c>
      <c r="J19" s="29"/>
      <c r="K19" s="217"/>
      <c r="L19" s="217"/>
      <c r="M19" s="217"/>
      <c r="N19" s="217"/>
      <c r="O19" s="217"/>
      <c r="P19" s="217"/>
      <c r="Q19" s="140"/>
      <c r="R19" s="140"/>
      <c r="S19" s="140"/>
      <c r="T19" s="140"/>
      <c r="U19" s="1"/>
    </row>
    <row r="20" spans="1:21" ht="16.2" customHeight="1">
      <c r="A20" s="51" t="s">
        <v>106</v>
      </c>
      <c r="B20" s="319">
        <v>3.3</v>
      </c>
      <c r="C20" s="170">
        <v>4.4000000000000004</v>
      </c>
      <c r="D20" s="170">
        <v>7.7</v>
      </c>
      <c r="E20" s="170">
        <v>14.9</v>
      </c>
      <c r="F20" s="434">
        <v>43.3</v>
      </c>
      <c r="G20" s="170">
        <v>72.3</v>
      </c>
      <c r="H20" s="345">
        <v>15</v>
      </c>
      <c r="I20" s="52" t="s">
        <v>103</v>
      </c>
      <c r="J20" s="29"/>
      <c r="K20" s="217"/>
      <c r="L20" s="217"/>
      <c r="M20" s="217"/>
      <c r="N20" s="217"/>
      <c r="O20" s="217"/>
      <c r="P20" s="217"/>
      <c r="Q20" s="140"/>
      <c r="R20" s="140"/>
      <c r="S20" s="140"/>
      <c r="T20" s="140"/>
      <c r="U20" s="1"/>
    </row>
    <row r="21" spans="1:21" ht="16.2" customHeight="1">
      <c r="A21" s="51" t="s">
        <v>104</v>
      </c>
      <c r="B21" s="319">
        <v>19.2</v>
      </c>
      <c r="C21" s="170">
        <v>78.5</v>
      </c>
      <c r="D21" s="170">
        <v>84.6</v>
      </c>
      <c r="E21" s="170">
        <v>78.900000000000006</v>
      </c>
      <c r="F21" s="434">
        <v>48.4</v>
      </c>
      <c r="G21" s="170">
        <v>17.2</v>
      </c>
      <c r="H21" s="345">
        <v>46.4</v>
      </c>
      <c r="I21" s="52" t="s">
        <v>105</v>
      </c>
      <c r="J21" s="29"/>
      <c r="K21" s="217"/>
      <c r="L21" s="217"/>
      <c r="M21" s="217"/>
      <c r="N21" s="217"/>
      <c r="O21" s="217"/>
      <c r="P21" s="217"/>
      <c r="Q21" s="140"/>
      <c r="R21" s="140"/>
      <c r="S21" s="140"/>
      <c r="T21" s="140"/>
      <c r="U21" s="1"/>
    </row>
    <row r="22" spans="1:21" ht="16.2" customHeight="1">
      <c r="A22" s="51" t="s">
        <v>252</v>
      </c>
      <c r="B22" s="319">
        <v>72.400000000000006</v>
      </c>
      <c r="C22" s="170">
        <v>5.6</v>
      </c>
      <c r="D22" s="170">
        <v>1</v>
      </c>
      <c r="E22" s="170">
        <v>0.4</v>
      </c>
      <c r="F22" s="434">
        <v>0.1</v>
      </c>
      <c r="G22" s="170" t="s">
        <v>285</v>
      </c>
      <c r="H22" s="345">
        <v>31.4</v>
      </c>
      <c r="I22" s="52" t="s">
        <v>251</v>
      </c>
      <c r="J22" s="29"/>
      <c r="K22" s="217"/>
      <c r="L22" s="217"/>
      <c r="M22" s="217"/>
      <c r="N22" s="217"/>
      <c r="O22" s="217"/>
      <c r="P22" s="217"/>
      <c r="Q22" s="140"/>
      <c r="R22" s="184"/>
      <c r="S22" s="184"/>
      <c r="T22" s="184"/>
      <c r="U22" s="1"/>
    </row>
    <row r="23" spans="1:21" ht="16.2" customHeight="1">
      <c r="A23" s="51" t="s">
        <v>46</v>
      </c>
      <c r="B23" s="319">
        <v>5.0999999999999996</v>
      </c>
      <c r="C23" s="170">
        <v>11.5</v>
      </c>
      <c r="D23" s="170">
        <v>6.7</v>
      </c>
      <c r="E23" s="170">
        <v>5.8</v>
      </c>
      <c r="F23" s="217">
        <v>8.1999999999999993</v>
      </c>
      <c r="G23" s="170">
        <v>10.5</v>
      </c>
      <c r="H23" s="345">
        <v>7.2</v>
      </c>
      <c r="I23" s="52" t="s">
        <v>47</v>
      </c>
      <c r="J23" s="29"/>
      <c r="K23" s="184"/>
      <c r="L23" s="184"/>
      <c r="M23" s="184"/>
      <c r="N23" s="184"/>
      <c r="O23" s="184"/>
      <c r="P23" s="184"/>
      <c r="Q23" s="184"/>
      <c r="R23" s="297"/>
      <c r="S23" s="297"/>
      <c r="T23" s="297"/>
      <c r="U23" s="1"/>
    </row>
    <row r="24" spans="1:21" ht="16.2" customHeight="1">
      <c r="A24" s="38" t="s">
        <v>3</v>
      </c>
      <c r="B24" s="534">
        <v>100</v>
      </c>
      <c r="C24" s="535">
        <v>100</v>
      </c>
      <c r="D24" s="535">
        <v>100</v>
      </c>
      <c r="E24" s="535">
        <v>100</v>
      </c>
      <c r="F24" s="536">
        <v>100</v>
      </c>
      <c r="G24" s="535">
        <v>100</v>
      </c>
      <c r="H24" s="537">
        <v>100</v>
      </c>
      <c r="I24" s="39" t="s">
        <v>4</v>
      </c>
      <c r="J24" s="29"/>
      <c r="K24" s="1"/>
      <c r="L24" s="1"/>
      <c r="M24" s="1"/>
      <c r="N24" s="297"/>
      <c r="O24" s="297"/>
      <c r="P24" s="297"/>
      <c r="Q24" s="297"/>
      <c r="R24" s="297"/>
      <c r="S24" s="297"/>
      <c r="T24" s="297"/>
      <c r="U24" s="1"/>
    </row>
    <row r="25" spans="1:21">
      <c r="A25" s="29"/>
      <c r="B25" s="133"/>
      <c r="C25" s="133"/>
      <c r="D25" s="133"/>
      <c r="E25" s="133"/>
      <c r="F25" s="133"/>
      <c r="G25" s="313"/>
      <c r="H25" s="133"/>
      <c r="I25" s="29"/>
      <c r="J25" s="29"/>
      <c r="K25" s="129"/>
      <c r="L25" s="1"/>
      <c r="M25" s="1"/>
      <c r="N25" s="297"/>
      <c r="O25" s="297"/>
      <c r="P25" s="297"/>
      <c r="Q25" s="297"/>
      <c r="R25" s="297"/>
      <c r="S25" s="297"/>
      <c r="T25" s="297"/>
      <c r="U25" s="1"/>
    </row>
    <row r="26" spans="1:21">
      <c r="J26" s="129"/>
      <c r="K26" s="129"/>
      <c r="L26" s="1"/>
      <c r="M26" s="1"/>
      <c r="N26" s="1"/>
      <c r="O26" s="1"/>
      <c r="P26" s="1"/>
      <c r="Q26" s="1"/>
      <c r="R26" s="1"/>
      <c r="S26" s="1"/>
      <c r="T26" s="1"/>
      <c r="U26" s="1"/>
    </row>
    <row r="34" spans="1:8">
      <c r="A34" s="1"/>
      <c r="B34" s="1"/>
      <c r="C34" s="1"/>
      <c r="D34" s="1"/>
      <c r="E34" s="1"/>
      <c r="F34" s="1"/>
      <c r="G34" s="1"/>
      <c r="H34" s="1"/>
    </row>
    <row r="35" spans="1:8">
      <c r="A35" s="1"/>
      <c r="B35" s="1"/>
      <c r="C35" s="1"/>
      <c r="D35" s="1"/>
      <c r="E35" s="1"/>
      <c r="F35" s="1"/>
      <c r="G35" s="1"/>
      <c r="H35" s="1"/>
    </row>
    <row r="36" spans="1:8">
      <c r="A36" s="1"/>
      <c r="B36" s="1"/>
      <c r="C36" s="1"/>
      <c r="D36" s="1"/>
      <c r="E36" s="1"/>
      <c r="F36" s="1"/>
      <c r="G36" s="1"/>
      <c r="H36" s="1"/>
    </row>
    <row r="37" spans="1:8">
      <c r="A37" s="1"/>
      <c r="B37" s="1"/>
      <c r="C37" s="1"/>
      <c r="D37" s="1"/>
      <c r="E37" s="1"/>
      <c r="F37" s="1"/>
      <c r="G37" s="1"/>
      <c r="H37" s="1"/>
    </row>
    <row r="38" spans="1:8">
      <c r="A38" s="125"/>
      <c r="B38" s="125"/>
      <c r="C38" s="125"/>
      <c r="D38" s="125"/>
      <c r="E38" s="125"/>
      <c r="F38" s="125"/>
      <c r="G38" s="126"/>
      <c r="H38" s="1"/>
    </row>
    <row r="39" spans="1:8">
      <c r="A39" s="125"/>
      <c r="B39" s="125"/>
      <c r="C39" s="125"/>
      <c r="D39" s="125"/>
      <c r="E39" s="125"/>
      <c r="F39" s="125"/>
      <c r="G39" s="126"/>
      <c r="H39" s="1"/>
    </row>
    <row r="40" spans="1:8">
      <c r="A40" s="125"/>
      <c r="B40" s="125"/>
      <c r="C40" s="125"/>
      <c r="D40" s="125"/>
      <c r="E40" s="125"/>
      <c r="F40" s="125"/>
      <c r="G40" s="126"/>
      <c r="H40" s="1"/>
    </row>
    <row r="41" spans="1:8">
      <c r="A41" s="125"/>
      <c r="B41" s="125"/>
      <c r="C41" s="125"/>
      <c r="D41" s="125"/>
      <c r="E41" s="125"/>
      <c r="F41" s="125"/>
      <c r="G41" s="126"/>
      <c r="H41" s="1"/>
    </row>
    <row r="42" spans="1:8">
      <c r="A42" s="126"/>
      <c r="B42" s="126"/>
      <c r="C42" s="126"/>
      <c r="D42" s="126"/>
      <c r="E42" s="126"/>
      <c r="F42" s="126"/>
      <c r="G42" s="126"/>
      <c r="H42" s="1"/>
    </row>
    <row r="43" spans="1:8">
      <c r="A43" s="127"/>
      <c r="B43" s="127"/>
      <c r="C43" s="127"/>
      <c r="D43" s="127"/>
      <c r="E43" s="127"/>
      <c r="F43" s="127"/>
      <c r="G43" s="128"/>
      <c r="H43" s="1"/>
    </row>
    <row r="44" spans="1:8">
      <c r="A44" s="125"/>
      <c r="B44" s="125"/>
      <c r="C44" s="125"/>
      <c r="D44" s="125"/>
      <c r="E44" s="125"/>
      <c r="F44" s="125"/>
      <c r="G44" s="126"/>
      <c r="H44" s="1"/>
    </row>
    <row r="45" spans="1:8">
      <c r="A45" s="125"/>
      <c r="B45" s="125"/>
      <c r="C45" s="125"/>
      <c r="D45" s="125"/>
      <c r="E45" s="125"/>
      <c r="F45" s="125"/>
      <c r="G45" s="126"/>
      <c r="H45" s="1"/>
    </row>
    <row r="46" spans="1:8">
      <c r="A46" s="125"/>
      <c r="B46" s="125"/>
      <c r="C46" s="125"/>
      <c r="D46" s="125"/>
      <c r="E46" s="125"/>
      <c r="F46" s="125"/>
      <c r="G46" s="126"/>
      <c r="H46" s="1"/>
    </row>
    <row r="47" spans="1:8">
      <c r="A47" s="125"/>
      <c r="B47" s="125"/>
      <c r="C47" s="125"/>
      <c r="D47" s="125"/>
      <c r="E47" s="125"/>
      <c r="F47" s="125"/>
      <c r="G47" s="126"/>
      <c r="H47" s="1"/>
    </row>
    <row r="48" spans="1:8">
      <c r="A48" s="126"/>
      <c r="B48" s="126"/>
      <c r="C48" s="126"/>
      <c r="D48" s="126"/>
      <c r="E48" s="126"/>
      <c r="F48" s="126"/>
      <c r="G48" s="126"/>
      <c r="H48" s="1"/>
    </row>
    <row r="49" spans="1:8">
      <c r="A49" s="127"/>
      <c r="B49" s="127"/>
      <c r="C49" s="127"/>
      <c r="D49" s="127"/>
      <c r="E49" s="127"/>
      <c r="F49" s="127"/>
      <c r="G49" s="128"/>
      <c r="H49" s="1"/>
    </row>
    <row r="50" spans="1:8">
      <c r="A50" s="125"/>
      <c r="B50" s="125"/>
      <c r="C50" s="125"/>
      <c r="D50" s="125"/>
      <c r="E50" s="125"/>
      <c r="F50" s="125"/>
      <c r="G50" s="126"/>
      <c r="H50" s="1"/>
    </row>
    <row r="51" spans="1:8">
      <c r="A51" s="125"/>
      <c r="B51" s="125"/>
      <c r="C51" s="125"/>
      <c r="D51" s="125"/>
      <c r="E51" s="125"/>
      <c r="F51" s="125"/>
      <c r="G51" s="126"/>
      <c r="H51" s="1"/>
    </row>
    <row r="52" spans="1:8">
      <c r="A52" s="125"/>
      <c r="B52" s="125"/>
      <c r="C52" s="125"/>
      <c r="D52" s="125"/>
      <c r="E52" s="125"/>
      <c r="F52" s="125"/>
      <c r="G52" s="126"/>
      <c r="H52" s="1"/>
    </row>
    <row r="53" spans="1:8">
      <c r="A53" s="125"/>
      <c r="B53" s="125"/>
      <c r="C53" s="125"/>
      <c r="D53" s="125"/>
      <c r="E53" s="125"/>
      <c r="F53" s="125"/>
      <c r="G53" s="126"/>
      <c r="H53" s="1"/>
    </row>
    <row r="54" spans="1:8">
      <c r="A54" s="126"/>
      <c r="B54" s="126"/>
      <c r="C54" s="126"/>
      <c r="D54" s="126"/>
      <c r="E54" s="126"/>
      <c r="F54" s="126"/>
      <c r="G54" s="126"/>
      <c r="H54" s="1"/>
    </row>
    <row r="55" spans="1:8">
      <c r="A55" s="1"/>
      <c r="B55" s="1"/>
      <c r="C55" s="1"/>
      <c r="D55" s="1"/>
      <c r="E55" s="1"/>
      <c r="F55" s="1"/>
      <c r="G55" s="1"/>
      <c r="H55" s="1"/>
    </row>
  </sheetData>
  <mergeCells count="11">
    <mergeCell ref="A4:A6"/>
    <mergeCell ref="I4:I6"/>
    <mergeCell ref="A1:I1"/>
    <mergeCell ref="A2:I2"/>
    <mergeCell ref="F4:H4"/>
    <mergeCell ref="B5:B6"/>
    <mergeCell ref="C5:C6"/>
    <mergeCell ref="D5:D6"/>
    <mergeCell ref="E5:E6"/>
    <mergeCell ref="F5:F6"/>
    <mergeCell ref="G5:G6"/>
  </mergeCells>
  <printOptions horizontalCentered="1"/>
  <pageMargins left="0.59055118110236227" right="0.59055118110236227" top="0.78740157480314965" bottom="0.59055118110236227" header="0.39370078740157483" footer="0.39370078740157483"/>
  <pageSetup paperSize="9" firstPageNumber="106" orientation="portrait" useFirstPageNumber="1" verticalDpi="1200" r:id="rId1"/>
  <headerFooter>
    <oddHeader>&amp;L&amp;8 PCBS :Labour Force Survey, 2017&amp;R&amp;1&amp;K00+000م&amp;K01+000 &amp;8PCBS: مسح القوى العاملة الفلسطينية، 2017</oddHeader>
    <oddFooter>&amp;C&amp;P</oddFooter>
  </headerFooter>
</worksheet>
</file>

<file path=xl/worksheets/sheet25.xml><?xml version="1.0" encoding="utf-8"?>
<worksheet xmlns="http://schemas.openxmlformats.org/spreadsheetml/2006/main" xmlns:r="http://schemas.openxmlformats.org/officeDocument/2006/relationships">
  <sheetPr codeName="Sheet28"/>
  <dimension ref="A1:T25"/>
  <sheetViews>
    <sheetView rightToLeft="1" zoomScaleNormal="100" workbookViewId="0">
      <selection activeCell="A4" sqref="A4:A6"/>
    </sheetView>
  </sheetViews>
  <sheetFormatPr defaultRowHeight="13.8"/>
  <cols>
    <col min="1" max="1" width="12.09765625" customWidth="1"/>
    <col min="2" max="8" width="7.69921875" customWidth="1"/>
    <col min="9" max="9" width="15.19921875" customWidth="1"/>
  </cols>
  <sheetData>
    <row r="1" spans="1:20" ht="39.75" customHeight="1">
      <c r="A1" s="556" t="s">
        <v>412</v>
      </c>
      <c r="B1" s="556"/>
      <c r="C1" s="556"/>
      <c r="D1" s="556"/>
      <c r="E1" s="556"/>
      <c r="F1" s="556"/>
      <c r="G1" s="556"/>
      <c r="H1" s="556"/>
      <c r="I1" s="556"/>
    </row>
    <row r="2" spans="1:20" ht="48.75" customHeight="1">
      <c r="A2" s="557" t="s">
        <v>413</v>
      </c>
      <c r="B2" s="557"/>
      <c r="C2" s="557"/>
      <c r="D2" s="557"/>
      <c r="E2" s="557"/>
      <c r="F2" s="557"/>
      <c r="G2" s="557"/>
      <c r="H2" s="557"/>
      <c r="I2" s="557"/>
    </row>
    <row r="3" spans="1:20" s="155" customFormat="1" ht="6" customHeight="1">
      <c r="A3" s="154"/>
      <c r="B3" s="154"/>
      <c r="C3" s="154"/>
      <c r="D3" s="154"/>
      <c r="E3" s="154"/>
      <c r="F3" s="154"/>
      <c r="G3" s="154"/>
      <c r="H3" s="154"/>
      <c r="I3" s="154"/>
      <c r="J3" s="154"/>
    </row>
    <row r="4" spans="1:20" ht="16.2" customHeight="1">
      <c r="A4" s="688" t="s">
        <v>440</v>
      </c>
      <c r="B4" s="74" t="s">
        <v>207</v>
      </c>
      <c r="C4" s="61"/>
      <c r="D4" s="61"/>
      <c r="E4" s="61"/>
      <c r="F4" s="685" t="s">
        <v>167</v>
      </c>
      <c r="G4" s="685"/>
      <c r="H4" s="686"/>
      <c r="I4" s="644" t="s">
        <v>441</v>
      </c>
      <c r="J4" s="29"/>
      <c r="K4" s="1"/>
      <c r="L4" s="1"/>
      <c r="M4" s="1"/>
      <c r="N4" s="1"/>
      <c r="O4" s="1"/>
      <c r="P4" s="1"/>
      <c r="Q4" s="1"/>
      <c r="R4" s="1"/>
      <c r="S4" s="1"/>
      <c r="T4" s="1"/>
    </row>
    <row r="5" spans="1:20" ht="16.2" customHeight="1">
      <c r="A5" s="559"/>
      <c r="B5" s="696" t="s">
        <v>10</v>
      </c>
      <c r="C5" s="696" t="s">
        <v>11</v>
      </c>
      <c r="D5" s="696" t="s">
        <v>12</v>
      </c>
      <c r="E5" s="696" t="s">
        <v>13</v>
      </c>
      <c r="F5" s="696" t="s">
        <v>169</v>
      </c>
      <c r="G5" s="697" t="s">
        <v>170</v>
      </c>
      <c r="H5" s="104" t="s">
        <v>51</v>
      </c>
      <c r="I5" s="645"/>
      <c r="J5" s="29"/>
      <c r="K5" s="217"/>
      <c r="L5" s="217"/>
      <c r="M5" s="217"/>
      <c r="N5" s="217"/>
      <c r="O5" s="217"/>
      <c r="P5" s="217"/>
      <c r="Q5" s="140"/>
      <c r="R5" s="217"/>
      <c r="S5" s="140"/>
      <c r="T5" s="1"/>
    </row>
    <row r="6" spans="1:20" ht="16.2" customHeight="1">
      <c r="A6" s="581"/>
      <c r="B6" s="696"/>
      <c r="C6" s="696"/>
      <c r="D6" s="696"/>
      <c r="E6" s="696"/>
      <c r="F6" s="696"/>
      <c r="G6" s="697"/>
      <c r="H6" s="105" t="s">
        <v>4</v>
      </c>
      <c r="I6" s="646"/>
      <c r="J6" s="29"/>
      <c r="K6" s="217"/>
      <c r="L6" s="217"/>
      <c r="M6" s="217"/>
      <c r="N6" s="217"/>
      <c r="O6" s="217"/>
      <c r="P6" s="217"/>
      <c r="Q6" s="140"/>
      <c r="R6" s="217"/>
      <c r="S6" s="140"/>
      <c r="T6" s="1"/>
    </row>
    <row r="7" spans="1:20" ht="16.2" customHeight="1">
      <c r="A7" s="22" t="s">
        <v>7</v>
      </c>
      <c r="B7" s="34"/>
      <c r="C7" s="33"/>
      <c r="D7" s="33"/>
      <c r="E7" s="33"/>
      <c r="F7" s="33"/>
      <c r="G7" s="33"/>
      <c r="H7" s="35"/>
      <c r="I7" s="24" t="s">
        <v>14</v>
      </c>
      <c r="J7" s="29"/>
      <c r="K7" s="217"/>
      <c r="L7" s="217"/>
      <c r="M7" s="217"/>
      <c r="N7" s="217"/>
      <c r="O7" s="217"/>
      <c r="P7" s="217"/>
      <c r="Q7" s="140"/>
      <c r="R7" s="217"/>
      <c r="S7" s="140"/>
      <c r="T7" s="1"/>
    </row>
    <row r="8" spans="1:20" ht="16.2" customHeight="1">
      <c r="A8" s="51" t="s">
        <v>106</v>
      </c>
      <c r="B8" s="138">
        <v>7.2</v>
      </c>
      <c r="C8" s="217">
        <v>22.3</v>
      </c>
      <c r="D8" s="217">
        <v>61.4</v>
      </c>
      <c r="E8" s="217">
        <v>72.400000000000006</v>
      </c>
      <c r="F8" s="217">
        <v>88.7</v>
      </c>
      <c r="G8" s="217">
        <v>92.2</v>
      </c>
      <c r="H8" s="218">
        <v>36.5</v>
      </c>
      <c r="I8" s="52" t="s">
        <v>103</v>
      </c>
      <c r="J8" s="29"/>
      <c r="K8" s="217"/>
      <c r="L8" s="217"/>
      <c r="M8" s="217"/>
      <c r="N8" s="217"/>
      <c r="O8" s="217"/>
      <c r="P8" s="217"/>
      <c r="Q8" s="140"/>
      <c r="R8" s="217"/>
      <c r="S8" s="140"/>
      <c r="T8" s="1"/>
    </row>
    <row r="9" spans="1:20" ht="16.2" customHeight="1">
      <c r="A9" s="51" t="s">
        <v>104</v>
      </c>
      <c r="B9" s="319" t="s">
        <v>285</v>
      </c>
      <c r="C9" s="170" t="s">
        <v>285</v>
      </c>
      <c r="D9" s="170" t="s">
        <v>285</v>
      </c>
      <c r="E9" s="170" t="s">
        <v>285</v>
      </c>
      <c r="F9" s="434" t="s">
        <v>285</v>
      </c>
      <c r="G9" s="170" t="s">
        <v>285</v>
      </c>
      <c r="H9" s="345" t="s">
        <v>285</v>
      </c>
      <c r="I9" s="52" t="s">
        <v>105</v>
      </c>
      <c r="J9" s="29"/>
      <c r="K9" s="184"/>
      <c r="L9" s="184"/>
      <c r="M9" s="184"/>
      <c r="N9" s="184"/>
      <c r="O9" s="184"/>
      <c r="P9" s="184"/>
      <c r="Q9" s="184"/>
      <c r="R9" s="217"/>
      <c r="S9" s="217"/>
      <c r="T9" s="1"/>
    </row>
    <row r="10" spans="1:20" ht="16.2" customHeight="1">
      <c r="A10" s="51" t="s">
        <v>252</v>
      </c>
      <c r="B10" s="138">
        <v>83.2</v>
      </c>
      <c r="C10" s="217">
        <v>22.3</v>
      </c>
      <c r="D10" s="217">
        <v>1.3</v>
      </c>
      <c r="E10" s="170" t="s">
        <v>285</v>
      </c>
      <c r="F10" s="434" t="s">
        <v>285</v>
      </c>
      <c r="G10" s="217" t="s">
        <v>285</v>
      </c>
      <c r="H10" s="218">
        <v>48.3</v>
      </c>
      <c r="I10" s="52" t="s">
        <v>251</v>
      </c>
      <c r="J10" s="29"/>
      <c r="K10" s="1"/>
      <c r="L10" s="1"/>
      <c r="M10" s="217"/>
      <c r="N10" s="217"/>
      <c r="O10" s="217"/>
      <c r="P10" s="217"/>
      <c r="Q10" s="217"/>
      <c r="R10" s="217"/>
      <c r="S10" s="140"/>
      <c r="T10" s="1"/>
    </row>
    <row r="11" spans="1:20" ht="16.2" customHeight="1">
      <c r="A11" s="51" t="s">
        <v>46</v>
      </c>
      <c r="B11" s="138">
        <v>9.6</v>
      </c>
      <c r="C11" s="217">
        <v>55.4</v>
      </c>
      <c r="D11" s="217">
        <v>37.299999999999997</v>
      </c>
      <c r="E11" s="217">
        <v>27.6</v>
      </c>
      <c r="F11" s="217">
        <v>11.3</v>
      </c>
      <c r="G11" s="217">
        <v>7.8</v>
      </c>
      <c r="H11" s="218">
        <v>15.2</v>
      </c>
      <c r="I11" s="52" t="s">
        <v>47</v>
      </c>
      <c r="J11" s="29"/>
      <c r="K11" s="217"/>
      <c r="L11" s="217"/>
      <c r="M11" s="217"/>
      <c r="N11" s="217"/>
      <c r="O11" s="217"/>
      <c r="P11" s="217"/>
      <c r="Q11" s="140"/>
      <c r="R11" s="184"/>
      <c r="S11" s="184"/>
      <c r="T11" s="1"/>
    </row>
    <row r="12" spans="1:20" ht="16.2" customHeight="1">
      <c r="A12" s="38" t="s">
        <v>3</v>
      </c>
      <c r="B12" s="100">
        <v>100</v>
      </c>
      <c r="C12" s="101">
        <v>100</v>
      </c>
      <c r="D12" s="118">
        <v>100</v>
      </c>
      <c r="E12" s="101">
        <v>100</v>
      </c>
      <c r="F12" s="101">
        <v>100</v>
      </c>
      <c r="G12" s="118">
        <v>100</v>
      </c>
      <c r="H12" s="102">
        <v>100</v>
      </c>
      <c r="I12" s="39" t="s">
        <v>4</v>
      </c>
      <c r="J12" s="29"/>
      <c r="K12" s="217"/>
      <c r="L12" s="217"/>
      <c r="M12" s="217"/>
      <c r="N12" s="217"/>
      <c r="O12" s="217"/>
      <c r="P12" s="217"/>
      <c r="Q12" s="140"/>
      <c r="R12" s="217"/>
      <c r="S12" s="140"/>
      <c r="T12" s="1"/>
    </row>
    <row r="13" spans="1:20" ht="16.2" customHeight="1">
      <c r="A13" s="22" t="s">
        <v>8</v>
      </c>
      <c r="B13" s="108"/>
      <c r="C13" s="109"/>
      <c r="D13" s="109"/>
      <c r="E13" s="109"/>
      <c r="F13" s="109"/>
      <c r="G13" s="109"/>
      <c r="H13" s="110"/>
      <c r="I13" s="24" t="s">
        <v>15</v>
      </c>
      <c r="J13" s="29"/>
      <c r="K13" s="217"/>
      <c r="L13" s="217"/>
      <c r="M13" s="217"/>
      <c r="N13" s="217"/>
      <c r="O13" s="217"/>
      <c r="P13" s="217"/>
      <c r="Q13" s="140"/>
      <c r="R13" s="217"/>
      <c r="S13" s="140"/>
      <c r="T13" s="1"/>
    </row>
    <row r="14" spans="1:20" ht="16.2" customHeight="1">
      <c r="A14" s="51" t="s">
        <v>106</v>
      </c>
      <c r="B14" s="138">
        <v>1.6</v>
      </c>
      <c r="C14" s="217">
        <v>0.7</v>
      </c>
      <c r="D14" s="217">
        <v>1.1000000000000001</v>
      </c>
      <c r="E14" s="217">
        <v>2.7</v>
      </c>
      <c r="F14" s="217">
        <v>14.9</v>
      </c>
      <c r="G14" s="217">
        <v>50.9</v>
      </c>
      <c r="H14" s="218">
        <v>6.2</v>
      </c>
      <c r="I14" s="52" t="s">
        <v>103</v>
      </c>
      <c r="J14" s="29"/>
      <c r="K14" s="217"/>
      <c r="L14" s="217"/>
      <c r="M14" s="217"/>
      <c r="N14" s="217"/>
      <c r="O14" s="217"/>
      <c r="P14" s="217"/>
      <c r="Q14" s="140"/>
      <c r="R14" s="217"/>
      <c r="S14" s="140"/>
      <c r="T14" s="1"/>
    </row>
    <row r="15" spans="1:20" ht="16.2" customHeight="1">
      <c r="A15" s="51" t="s">
        <v>104</v>
      </c>
      <c r="B15" s="138">
        <v>29.4</v>
      </c>
      <c r="C15" s="217">
        <v>86.6</v>
      </c>
      <c r="D15" s="217">
        <v>92.9</v>
      </c>
      <c r="E15" s="217">
        <v>92.9</v>
      </c>
      <c r="F15" s="217">
        <v>73.7</v>
      </c>
      <c r="G15" s="217">
        <v>30.4</v>
      </c>
      <c r="H15" s="218">
        <v>63.3</v>
      </c>
      <c r="I15" s="52" t="s">
        <v>105</v>
      </c>
      <c r="J15" s="29"/>
      <c r="K15" s="217"/>
      <c r="L15" s="217"/>
      <c r="M15" s="217"/>
      <c r="N15" s="217"/>
      <c r="O15" s="217"/>
      <c r="P15" s="217"/>
      <c r="Q15" s="217"/>
      <c r="R15" s="217"/>
      <c r="S15" s="140"/>
      <c r="T15" s="1"/>
    </row>
    <row r="16" spans="1:20" ht="16.2" customHeight="1">
      <c r="A16" s="51" t="s">
        <v>252</v>
      </c>
      <c r="B16" s="138">
        <v>65.8</v>
      </c>
      <c r="C16" s="217">
        <v>4</v>
      </c>
      <c r="D16" s="217">
        <v>0.8</v>
      </c>
      <c r="E16" s="217">
        <v>0.5</v>
      </c>
      <c r="F16" s="217">
        <v>0.2</v>
      </c>
      <c r="G16" s="217" t="s">
        <v>285</v>
      </c>
      <c r="H16" s="218">
        <v>23.9</v>
      </c>
      <c r="I16" s="52" t="s">
        <v>251</v>
      </c>
      <c r="J16" s="29"/>
      <c r="K16" s="184"/>
      <c r="L16" s="184"/>
      <c r="M16" s="184"/>
      <c r="N16" s="184"/>
      <c r="O16" s="184"/>
      <c r="P16" s="184"/>
      <c r="Q16" s="184"/>
      <c r="R16" s="217"/>
      <c r="S16" s="217"/>
      <c r="T16" s="1"/>
    </row>
    <row r="17" spans="1:20" ht="16.2" customHeight="1">
      <c r="A17" s="51" t="s">
        <v>46</v>
      </c>
      <c r="B17" s="138">
        <v>3.2</v>
      </c>
      <c r="C17" s="217">
        <v>8.6999999999999993</v>
      </c>
      <c r="D17" s="217">
        <v>5.2</v>
      </c>
      <c r="E17" s="217">
        <v>3.9</v>
      </c>
      <c r="F17" s="217">
        <v>11.2</v>
      </c>
      <c r="G17" s="217">
        <v>18.7</v>
      </c>
      <c r="H17" s="218">
        <v>6.6</v>
      </c>
      <c r="I17" s="52" t="s">
        <v>47</v>
      </c>
      <c r="J17" s="29"/>
      <c r="K17" s="1"/>
      <c r="L17" s="1"/>
      <c r="M17" s="217"/>
      <c r="N17" s="217"/>
      <c r="O17" s="217"/>
      <c r="P17" s="217"/>
      <c r="Q17" s="217"/>
      <c r="R17" s="217"/>
      <c r="S17" s="140"/>
      <c r="T17" s="1"/>
    </row>
    <row r="18" spans="1:20" ht="16.2" customHeight="1">
      <c r="A18" s="38" t="s">
        <v>3</v>
      </c>
      <c r="B18" s="100">
        <v>100</v>
      </c>
      <c r="C18" s="101">
        <v>100</v>
      </c>
      <c r="D18" s="118">
        <v>100</v>
      </c>
      <c r="E18" s="101">
        <v>100</v>
      </c>
      <c r="F18" s="101">
        <v>100</v>
      </c>
      <c r="G18" s="118">
        <v>100</v>
      </c>
      <c r="H18" s="102">
        <v>100</v>
      </c>
      <c r="I18" s="39" t="s">
        <v>4</v>
      </c>
      <c r="J18" s="29"/>
      <c r="K18" s="1"/>
      <c r="L18" s="1"/>
      <c r="M18" s="217"/>
      <c r="N18" s="217"/>
      <c r="O18" s="217"/>
      <c r="P18" s="217"/>
      <c r="Q18" s="217"/>
      <c r="R18" s="217"/>
      <c r="S18" s="140"/>
      <c r="T18" s="1"/>
    </row>
    <row r="19" spans="1:20" ht="16.2" customHeight="1">
      <c r="A19" s="22" t="s">
        <v>6</v>
      </c>
      <c r="B19" s="108"/>
      <c r="C19" s="109"/>
      <c r="D19" s="109"/>
      <c r="E19" s="109"/>
      <c r="F19" s="109"/>
      <c r="G19" s="109"/>
      <c r="H19" s="110"/>
      <c r="I19" s="20" t="s">
        <v>9</v>
      </c>
      <c r="J19" s="29"/>
      <c r="K19" s="217"/>
      <c r="L19" s="217"/>
      <c r="M19" s="217"/>
      <c r="N19" s="217"/>
      <c r="O19" s="217"/>
      <c r="P19" s="217"/>
      <c r="Q19" s="140"/>
      <c r="R19" s="217"/>
      <c r="S19" s="140"/>
      <c r="T19" s="1"/>
    </row>
    <row r="20" spans="1:20" ht="16.2" customHeight="1">
      <c r="A20" s="51" t="s">
        <v>106</v>
      </c>
      <c r="B20" s="138">
        <v>3.6</v>
      </c>
      <c r="C20" s="217">
        <v>3.1</v>
      </c>
      <c r="D20" s="217">
        <v>6.2</v>
      </c>
      <c r="E20" s="217">
        <v>11.4</v>
      </c>
      <c r="F20" s="217">
        <v>37.5</v>
      </c>
      <c r="G20" s="217">
        <v>68.099999999999994</v>
      </c>
      <c r="H20" s="218">
        <v>13.9</v>
      </c>
      <c r="I20" s="52" t="s">
        <v>103</v>
      </c>
      <c r="J20" s="29"/>
      <c r="K20" s="217"/>
      <c r="L20" s="217"/>
      <c r="M20" s="217"/>
      <c r="N20" s="217"/>
      <c r="O20" s="217"/>
      <c r="P20" s="217"/>
      <c r="Q20" s="140"/>
      <c r="R20" s="217"/>
      <c r="S20" s="140"/>
      <c r="T20" s="1"/>
    </row>
    <row r="21" spans="1:20" ht="16.2" customHeight="1">
      <c r="A21" s="51" t="s">
        <v>104</v>
      </c>
      <c r="B21" s="138">
        <v>19.100000000000001</v>
      </c>
      <c r="C21" s="217">
        <v>77.099999999999994</v>
      </c>
      <c r="D21" s="217">
        <v>85.1</v>
      </c>
      <c r="E21" s="217">
        <v>81.3</v>
      </c>
      <c r="F21" s="217">
        <v>51.1</v>
      </c>
      <c r="G21" s="217">
        <v>17.7</v>
      </c>
      <c r="H21" s="218">
        <v>47.4</v>
      </c>
      <c r="I21" s="52" t="s">
        <v>105</v>
      </c>
      <c r="J21" s="29"/>
      <c r="K21" s="217"/>
      <c r="L21" s="217"/>
      <c r="M21" s="217"/>
      <c r="N21" s="217"/>
      <c r="O21" s="217"/>
      <c r="P21" s="217"/>
      <c r="Q21" s="140"/>
      <c r="R21" s="217"/>
      <c r="S21" s="140"/>
      <c r="T21" s="1"/>
    </row>
    <row r="22" spans="1:20" ht="16.2" customHeight="1">
      <c r="A22" s="51" t="s">
        <v>252</v>
      </c>
      <c r="B22" s="138">
        <v>71.900000000000006</v>
      </c>
      <c r="C22" s="217">
        <v>6</v>
      </c>
      <c r="D22" s="217">
        <v>0.9</v>
      </c>
      <c r="E22" s="217">
        <v>0.4</v>
      </c>
      <c r="F22" s="217">
        <v>0.1</v>
      </c>
      <c r="G22" s="217" t="s">
        <v>285</v>
      </c>
      <c r="H22" s="218">
        <v>30.1</v>
      </c>
      <c r="I22" s="52" t="s">
        <v>251</v>
      </c>
      <c r="J22" s="29"/>
      <c r="K22" s="217"/>
      <c r="L22" s="217"/>
      <c r="M22" s="217"/>
      <c r="N22" s="217"/>
      <c r="O22" s="217"/>
      <c r="P22" s="217"/>
      <c r="Q22" s="140"/>
      <c r="R22" s="217"/>
      <c r="S22" s="217"/>
      <c r="T22" s="1"/>
    </row>
    <row r="23" spans="1:20" ht="16.2" customHeight="1">
      <c r="A23" s="51" t="s">
        <v>46</v>
      </c>
      <c r="B23" s="138">
        <v>5.4</v>
      </c>
      <c r="C23" s="217">
        <v>13.8</v>
      </c>
      <c r="D23" s="217">
        <v>7.8</v>
      </c>
      <c r="E23" s="217">
        <v>6.9</v>
      </c>
      <c r="F23" s="217">
        <v>11.3</v>
      </c>
      <c r="G23" s="217">
        <v>14.2</v>
      </c>
      <c r="H23" s="218">
        <v>8.6</v>
      </c>
      <c r="I23" s="52" t="s">
        <v>47</v>
      </c>
      <c r="J23" s="29"/>
      <c r="K23" s="184"/>
      <c r="L23" s="184"/>
      <c r="M23" s="184"/>
      <c r="N23" s="184"/>
      <c r="O23" s="184"/>
      <c r="P23" s="184"/>
      <c r="Q23" s="184"/>
      <c r="R23" s="217"/>
      <c r="S23" s="140"/>
      <c r="T23" s="1"/>
    </row>
    <row r="24" spans="1:20" ht="16.2" customHeight="1">
      <c r="A24" s="38" t="s">
        <v>3</v>
      </c>
      <c r="B24" s="472">
        <v>100</v>
      </c>
      <c r="C24" s="473">
        <v>100</v>
      </c>
      <c r="D24" s="473">
        <v>100</v>
      </c>
      <c r="E24" s="473">
        <v>100</v>
      </c>
      <c r="F24" s="473">
        <v>100</v>
      </c>
      <c r="G24" s="473">
        <v>100</v>
      </c>
      <c r="H24" s="474">
        <v>100</v>
      </c>
      <c r="I24" s="39" t="s">
        <v>4</v>
      </c>
      <c r="J24" s="29"/>
      <c r="K24" s="1"/>
      <c r="L24" s="1"/>
      <c r="M24" s="184"/>
      <c r="N24" s="184"/>
      <c r="O24" s="184"/>
      <c r="P24" s="184"/>
      <c r="Q24" s="184"/>
      <c r="R24" s="184"/>
      <c r="S24" s="184"/>
      <c r="T24" s="1"/>
    </row>
    <row r="25" spans="1:20">
      <c r="A25" s="29"/>
      <c r="B25" s="133"/>
      <c r="C25" s="133"/>
      <c r="D25" s="133"/>
      <c r="E25" s="133"/>
      <c r="F25" s="133"/>
      <c r="G25" s="315"/>
      <c r="H25" s="133"/>
      <c r="I25" s="29"/>
      <c r="J25" s="29"/>
    </row>
  </sheetData>
  <mergeCells count="11">
    <mergeCell ref="A4:A6"/>
    <mergeCell ref="I4:I6"/>
    <mergeCell ref="A1:I1"/>
    <mergeCell ref="A2:I2"/>
    <mergeCell ref="F4:H4"/>
    <mergeCell ref="B5:B6"/>
    <mergeCell ref="C5:C6"/>
    <mergeCell ref="D5:D6"/>
    <mergeCell ref="E5:E6"/>
    <mergeCell ref="F5:F6"/>
    <mergeCell ref="G5:G6"/>
  </mergeCells>
  <printOptions horizontalCentered="1"/>
  <pageMargins left="0.59055118110236227" right="0.59055118110236227" top="0.78740157480314965" bottom="0.59055118110236227" header="0.39370078740157483" footer="0.39370078740157483"/>
  <pageSetup paperSize="9" firstPageNumber="107" orientation="portrait" useFirstPageNumber="1" verticalDpi="1200" r:id="rId1"/>
  <headerFooter>
    <oddHeader>&amp;L&amp;8 PCBS :Labour Force Survey, 2017&amp;R&amp;1&amp;K00+000م&amp;K01+000 &amp;8PCBS: مسح القوى العاملة الفلسطينية، 2017</oddHeader>
    <oddFooter>&amp;C&amp;P</oddFooter>
  </headerFooter>
</worksheet>
</file>

<file path=xl/worksheets/sheet26.xml><?xml version="1.0" encoding="utf-8"?>
<worksheet xmlns="http://schemas.openxmlformats.org/spreadsheetml/2006/main" xmlns:r="http://schemas.openxmlformats.org/officeDocument/2006/relationships">
  <sheetPr codeName="Sheet29"/>
  <dimension ref="A1:U26"/>
  <sheetViews>
    <sheetView rightToLeft="1" zoomScaleNormal="100" workbookViewId="0">
      <selection activeCell="A4" sqref="A4:A6"/>
    </sheetView>
  </sheetViews>
  <sheetFormatPr defaultRowHeight="13.8"/>
  <cols>
    <col min="1" max="1" width="12.59765625" customWidth="1"/>
    <col min="2" max="8" width="7.3984375" customWidth="1"/>
    <col min="9" max="9" width="15.19921875" customWidth="1"/>
  </cols>
  <sheetData>
    <row r="1" spans="1:21" ht="39" customHeight="1">
      <c r="A1" s="611" t="s">
        <v>414</v>
      </c>
      <c r="B1" s="611"/>
      <c r="C1" s="611"/>
      <c r="D1" s="611"/>
      <c r="E1" s="611"/>
      <c r="F1" s="611"/>
      <c r="G1" s="611"/>
      <c r="H1" s="611"/>
      <c r="I1" s="611"/>
    </row>
    <row r="2" spans="1:21" ht="48.75" customHeight="1">
      <c r="A2" s="557" t="s">
        <v>415</v>
      </c>
      <c r="B2" s="557"/>
      <c r="C2" s="557"/>
      <c r="D2" s="557"/>
      <c r="E2" s="557"/>
      <c r="F2" s="557"/>
      <c r="G2" s="557"/>
      <c r="H2" s="557"/>
      <c r="I2" s="557"/>
    </row>
    <row r="3" spans="1:21" s="155" customFormat="1" ht="6" customHeight="1">
      <c r="A3" s="154"/>
      <c r="B3" s="154"/>
      <c r="C3" s="154"/>
      <c r="D3" s="154"/>
      <c r="E3" s="154"/>
      <c r="F3" s="154"/>
      <c r="G3" s="154"/>
      <c r="H3" s="154"/>
      <c r="I3" s="154"/>
      <c r="J3" s="154"/>
    </row>
    <row r="4" spans="1:21" ht="15.9" customHeight="1">
      <c r="A4" s="688" t="s">
        <v>440</v>
      </c>
      <c r="B4" s="74" t="s">
        <v>207</v>
      </c>
      <c r="C4" s="61"/>
      <c r="D4" s="61"/>
      <c r="E4" s="61"/>
      <c r="F4" s="685" t="s">
        <v>167</v>
      </c>
      <c r="G4" s="685"/>
      <c r="H4" s="686"/>
      <c r="I4" s="644" t="s">
        <v>441</v>
      </c>
      <c r="J4" s="29"/>
      <c r="L4" s="1"/>
      <c r="M4" s="1"/>
      <c r="N4" s="1"/>
      <c r="O4" s="1"/>
      <c r="P4" s="1"/>
      <c r="Q4" s="1"/>
      <c r="R4" s="1"/>
      <c r="S4" s="1"/>
      <c r="T4" s="1"/>
    </row>
    <row r="5" spans="1:21" ht="15.9" customHeight="1">
      <c r="A5" s="559"/>
      <c r="B5" s="696" t="s">
        <v>10</v>
      </c>
      <c r="C5" s="696" t="s">
        <v>11</v>
      </c>
      <c r="D5" s="696" t="s">
        <v>12</v>
      </c>
      <c r="E5" s="696" t="s">
        <v>13</v>
      </c>
      <c r="F5" s="696" t="s">
        <v>169</v>
      </c>
      <c r="G5" s="697" t="s">
        <v>170</v>
      </c>
      <c r="H5" s="104" t="s">
        <v>51</v>
      </c>
      <c r="I5" s="645"/>
      <c r="J5" s="29"/>
      <c r="L5" s="217"/>
      <c r="M5" s="217"/>
      <c r="N5" s="217"/>
      <c r="O5" s="217"/>
      <c r="P5" s="217"/>
      <c r="Q5" s="217"/>
      <c r="R5" s="140"/>
      <c r="S5" s="140"/>
      <c r="T5" s="1"/>
    </row>
    <row r="6" spans="1:21" ht="15.9" customHeight="1">
      <c r="A6" s="581"/>
      <c r="B6" s="696"/>
      <c r="C6" s="696"/>
      <c r="D6" s="696"/>
      <c r="E6" s="696"/>
      <c r="F6" s="696"/>
      <c r="G6" s="697"/>
      <c r="H6" s="105" t="s">
        <v>4</v>
      </c>
      <c r="I6" s="646"/>
      <c r="J6" s="29"/>
      <c r="K6" s="1"/>
      <c r="L6" s="217"/>
      <c r="M6" s="217"/>
      <c r="N6" s="217"/>
      <c r="O6" s="217"/>
      <c r="P6" s="217"/>
      <c r="Q6" s="217"/>
      <c r="R6" s="140"/>
      <c r="S6" s="140"/>
      <c r="T6" s="1"/>
      <c r="U6" s="1"/>
    </row>
    <row r="7" spans="1:21" ht="16.2" customHeight="1">
      <c r="A7" s="22" t="s">
        <v>7</v>
      </c>
      <c r="B7" s="34"/>
      <c r="C7" s="33"/>
      <c r="D7" s="33"/>
      <c r="E7" s="33"/>
      <c r="F7" s="33"/>
      <c r="G7" s="33"/>
      <c r="H7" s="35"/>
      <c r="I7" s="24" t="s">
        <v>14</v>
      </c>
      <c r="J7" s="29"/>
      <c r="K7" s="217"/>
      <c r="L7" s="217"/>
      <c r="M7" s="217"/>
      <c r="N7" s="217"/>
      <c r="O7" s="217"/>
      <c r="P7" s="217"/>
      <c r="Q7" s="140"/>
      <c r="R7" s="140"/>
      <c r="S7" s="140"/>
      <c r="T7" s="140"/>
      <c r="U7" s="1"/>
    </row>
    <row r="8" spans="1:21" ht="16.2" customHeight="1">
      <c r="A8" s="51" t="s">
        <v>106</v>
      </c>
      <c r="B8" s="138">
        <v>5.9</v>
      </c>
      <c r="C8" s="217">
        <v>44.2</v>
      </c>
      <c r="D8" s="217">
        <v>74.3</v>
      </c>
      <c r="E8" s="217">
        <v>87</v>
      </c>
      <c r="F8" s="217">
        <v>93.5</v>
      </c>
      <c r="G8" s="217">
        <v>96.9</v>
      </c>
      <c r="H8" s="218">
        <v>37.6</v>
      </c>
      <c r="I8" s="52" t="s">
        <v>103</v>
      </c>
      <c r="J8" s="29"/>
      <c r="K8" s="217"/>
      <c r="L8" s="217"/>
      <c r="M8" s="217"/>
      <c r="N8" s="217"/>
      <c r="O8" s="217"/>
      <c r="P8" s="217"/>
      <c r="Q8" s="140"/>
      <c r="R8" s="140"/>
      <c r="S8" s="140"/>
      <c r="T8" s="140"/>
      <c r="U8" s="1"/>
    </row>
    <row r="9" spans="1:21" ht="16.2" customHeight="1">
      <c r="A9" s="51" t="s">
        <v>104</v>
      </c>
      <c r="B9" s="319" t="s">
        <v>285</v>
      </c>
      <c r="C9" s="170" t="s">
        <v>285</v>
      </c>
      <c r="D9" s="170" t="s">
        <v>285</v>
      </c>
      <c r="E9" s="170" t="s">
        <v>285</v>
      </c>
      <c r="F9" s="434" t="s">
        <v>285</v>
      </c>
      <c r="G9" s="170" t="s">
        <v>285</v>
      </c>
      <c r="H9" s="345" t="s">
        <v>285</v>
      </c>
      <c r="I9" s="52" t="s">
        <v>105</v>
      </c>
      <c r="J9" s="29"/>
      <c r="K9" s="217"/>
      <c r="L9" s="217"/>
      <c r="M9" s="217"/>
      <c r="N9" s="217"/>
      <c r="O9" s="217"/>
      <c r="P9" s="217"/>
      <c r="Q9" s="140"/>
      <c r="R9" s="184"/>
      <c r="S9" s="184"/>
      <c r="T9" s="140"/>
      <c r="U9" s="1"/>
    </row>
    <row r="10" spans="1:21" ht="16.2" customHeight="1">
      <c r="A10" s="51" t="s">
        <v>252</v>
      </c>
      <c r="B10" s="138">
        <v>86</v>
      </c>
      <c r="C10" s="217">
        <v>16.2</v>
      </c>
      <c r="D10" s="170" t="s">
        <v>285</v>
      </c>
      <c r="E10" s="170" t="s">
        <v>285</v>
      </c>
      <c r="F10" s="434" t="s">
        <v>285</v>
      </c>
      <c r="G10" s="170" t="s">
        <v>285</v>
      </c>
      <c r="H10" s="218">
        <v>51.7</v>
      </c>
      <c r="I10" s="52" t="s">
        <v>251</v>
      </c>
      <c r="J10" s="29"/>
      <c r="K10" s="217"/>
      <c r="L10" s="217"/>
      <c r="M10" s="217"/>
      <c r="N10" s="217"/>
      <c r="O10" s="217"/>
      <c r="P10" s="217"/>
      <c r="Q10" s="140"/>
      <c r="R10" s="217"/>
      <c r="S10" s="217"/>
      <c r="T10" s="140"/>
      <c r="U10" s="1"/>
    </row>
    <row r="11" spans="1:21" ht="16.2" customHeight="1">
      <c r="A11" s="51" t="s">
        <v>46</v>
      </c>
      <c r="B11" s="138">
        <v>8.1</v>
      </c>
      <c r="C11" s="217">
        <v>39.6</v>
      </c>
      <c r="D11" s="217">
        <v>25.7</v>
      </c>
      <c r="E11" s="217">
        <v>13</v>
      </c>
      <c r="F11" s="217">
        <v>6.5</v>
      </c>
      <c r="G11" s="217">
        <v>3.1</v>
      </c>
      <c r="H11" s="218">
        <v>10.7</v>
      </c>
      <c r="I11" s="52" t="s">
        <v>47</v>
      </c>
      <c r="J11" s="29"/>
      <c r="K11" s="184"/>
      <c r="L11" s="184"/>
      <c r="M11" s="184"/>
      <c r="N11" s="184"/>
      <c r="O11" s="184"/>
      <c r="P11" s="184"/>
      <c r="Q11" s="184"/>
      <c r="R11" s="217"/>
      <c r="S11" s="217"/>
      <c r="T11" s="140"/>
      <c r="U11" s="1"/>
    </row>
    <row r="12" spans="1:21" ht="16.2" customHeight="1">
      <c r="A12" s="38" t="s">
        <v>3</v>
      </c>
      <c r="B12" s="100">
        <v>100</v>
      </c>
      <c r="C12" s="101">
        <v>100</v>
      </c>
      <c r="D12" s="118">
        <v>100</v>
      </c>
      <c r="E12" s="101">
        <v>100</v>
      </c>
      <c r="F12" s="101">
        <v>100</v>
      </c>
      <c r="G12" s="118">
        <v>100</v>
      </c>
      <c r="H12" s="102">
        <v>100</v>
      </c>
      <c r="I12" s="39" t="s">
        <v>4</v>
      </c>
      <c r="J12" s="29"/>
      <c r="K12" s="1"/>
      <c r="L12" s="1"/>
      <c r="M12" s="217"/>
      <c r="N12" s="217"/>
      <c r="O12" s="217"/>
      <c r="P12" s="217"/>
      <c r="Q12" s="217"/>
      <c r="R12" s="217"/>
      <c r="S12" s="140"/>
      <c r="T12" s="184"/>
      <c r="U12" s="1"/>
    </row>
    <row r="13" spans="1:21" ht="16.2" customHeight="1">
      <c r="A13" s="22" t="s">
        <v>8</v>
      </c>
      <c r="B13" s="108"/>
      <c r="C13" s="109"/>
      <c r="D13" s="109"/>
      <c r="E13" s="109"/>
      <c r="F13" s="109"/>
      <c r="G13" s="109"/>
      <c r="H13" s="110"/>
      <c r="I13" s="24" t="s">
        <v>15</v>
      </c>
      <c r="J13" s="29"/>
      <c r="K13" s="217"/>
      <c r="L13" s="217"/>
      <c r="M13" s="217"/>
      <c r="N13" s="217"/>
      <c r="O13" s="217"/>
      <c r="P13" s="217"/>
      <c r="Q13" s="140"/>
      <c r="R13" s="140"/>
      <c r="S13" s="140"/>
      <c r="T13" s="140"/>
      <c r="U13" s="1"/>
    </row>
    <row r="14" spans="1:21" ht="16.2" customHeight="1">
      <c r="A14" s="51" t="s">
        <v>106</v>
      </c>
      <c r="B14" s="138">
        <v>1</v>
      </c>
      <c r="C14" s="217">
        <v>1.5</v>
      </c>
      <c r="D14" s="217">
        <v>3.1</v>
      </c>
      <c r="E14" s="217">
        <v>6.5</v>
      </c>
      <c r="F14" s="217">
        <v>29.1</v>
      </c>
      <c r="G14" s="217">
        <v>67.400000000000006</v>
      </c>
      <c r="H14" s="218">
        <v>8.6</v>
      </c>
      <c r="I14" s="52" t="s">
        <v>103</v>
      </c>
      <c r="J14" s="29"/>
      <c r="K14" s="217"/>
      <c r="L14" s="217"/>
      <c r="M14" s="217"/>
      <c r="N14" s="217"/>
      <c r="O14" s="217"/>
      <c r="P14" s="217"/>
      <c r="Q14" s="140"/>
      <c r="R14" s="140"/>
      <c r="S14" s="140"/>
      <c r="T14" s="140"/>
      <c r="U14" s="1"/>
    </row>
    <row r="15" spans="1:21" ht="16.2" customHeight="1">
      <c r="A15" s="51" t="s">
        <v>104</v>
      </c>
      <c r="B15" s="138">
        <v>31.3</v>
      </c>
      <c r="C15" s="217">
        <v>92</v>
      </c>
      <c r="D15" s="217">
        <v>93.5</v>
      </c>
      <c r="E15" s="217">
        <v>91.4</v>
      </c>
      <c r="F15" s="217">
        <v>69.400000000000006</v>
      </c>
      <c r="G15" s="217">
        <v>28.6</v>
      </c>
      <c r="H15" s="218">
        <v>62.8</v>
      </c>
      <c r="I15" s="52" t="s">
        <v>105</v>
      </c>
      <c r="J15" s="29"/>
      <c r="K15" s="217"/>
      <c r="L15" s="217"/>
      <c r="M15" s="217"/>
      <c r="N15" s="217"/>
      <c r="O15" s="217"/>
      <c r="P15" s="217"/>
      <c r="Q15" s="140"/>
      <c r="R15" s="140"/>
      <c r="S15" s="140"/>
      <c r="T15" s="140"/>
      <c r="U15" s="1"/>
    </row>
    <row r="16" spans="1:21" ht="16.2" customHeight="1">
      <c r="A16" s="51" t="s">
        <v>252</v>
      </c>
      <c r="B16" s="138">
        <v>65.2</v>
      </c>
      <c r="C16" s="217">
        <v>3.3</v>
      </c>
      <c r="D16" s="217">
        <v>1.5</v>
      </c>
      <c r="E16" s="217">
        <v>0.2</v>
      </c>
      <c r="F16" s="217" t="s">
        <v>285</v>
      </c>
      <c r="G16" s="217" t="s">
        <v>285</v>
      </c>
      <c r="H16" s="218">
        <v>26.1</v>
      </c>
      <c r="I16" s="52" t="s">
        <v>251</v>
      </c>
      <c r="J16" s="29"/>
      <c r="K16" s="217"/>
      <c r="L16" s="217"/>
      <c r="M16" s="217"/>
      <c r="N16" s="217"/>
      <c r="O16" s="217"/>
      <c r="P16" s="217"/>
      <c r="Q16" s="140"/>
      <c r="R16" s="140"/>
      <c r="S16" s="184"/>
      <c r="T16" s="140"/>
      <c r="U16" s="1"/>
    </row>
    <row r="17" spans="1:21" ht="16.2" customHeight="1">
      <c r="A17" s="51" t="s">
        <v>46</v>
      </c>
      <c r="B17" s="138">
        <v>2.5</v>
      </c>
      <c r="C17" s="217">
        <v>3.2</v>
      </c>
      <c r="D17" s="217">
        <v>1.9</v>
      </c>
      <c r="E17" s="217">
        <v>1.9</v>
      </c>
      <c r="F17" s="217">
        <v>1.5</v>
      </c>
      <c r="G17" s="217">
        <v>4</v>
      </c>
      <c r="H17" s="218">
        <v>2.5</v>
      </c>
      <c r="I17" s="52" t="s">
        <v>47</v>
      </c>
      <c r="J17" s="29"/>
      <c r="K17" s="184"/>
      <c r="L17" s="184"/>
      <c r="M17" s="184"/>
      <c r="N17" s="184"/>
      <c r="O17" s="184"/>
      <c r="P17" s="184"/>
      <c r="Q17" s="184"/>
      <c r="R17" s="184"/>
      <c r="S17" s="217"/>
      <c r="T17" s="140"/>
      <c r="U17" s="1"/>
    </row>
    <row r="18" spans="1:21" ht="16.2" customHeight="1">
      <c r="A18" s="38" t="s">
        <v>3</v>
      </c>
      <c r="B18" s="100">
        <v>100</v>
      </c>
      <c r="C18" s="101">
        <v>100</v>
      </c>
      <c r="D18" s="118">
        <v>100</v>
      </c>
      <c r="E18" s="101">
        <v>100</v>
      </c>
      <c r="F18" s="101">
        <v>100</v>
      </c>
      <c r="G18" s="118">
        <v>100</v>
      </c>
      <c r="H18" s="102">
        <v>100</v>
      </c>
      <c r="I18" s="39" t="s">
        <v>4</v>
      </c>
      <c r="J18" s="29"/>
      <c r="K18" s="1"/>
      <c r="L18" s="1"/>
      <c r="M18" s="1"/>
      <c r="N18" s="184"/>
      <c r="O18" s="184"/>
      <c r="P18" s="184"/>
      <c r="Q18" s="184"/>
      <c r="R18" s="184"/>
      <c r="S18" s="184"/>
      <c r="T18" s="184"/>
      <c r="U18" s="1"/>
    </row>
    <row r="19" spans="1:21" ht="16.2" customHeight="1">
      <c r="A19" s="22" t="s">
        <v>6</v>
      </c>
      <c r="B19" s="108"/>
      <c r="C19" s="109"/>
      <c r="D19" s="109"/>
      <c r="E19" s="109"/>
      <c r="F19" s="109"/>
      <c r="G19" s="109"/>
      <c r="H19" s="110"/>
      <c r="I19" s="20" t="s">
        <v>9</v>
      </c>
      <c r="J19" s="29"/>
      <c r="K19" s="217"/>
      <c r="L19" s="217"/>
      <c r="M19" s="217"/>
      <c r="N19" s="217"/>
      <c r="O19" s="217"/>
      <c r="P19" s="217"/>
      <c r="Q19" s="140"/>
      <c r="R19" s="140"/>
      <c r="S19" s="140"/>
      <c r="T19" s="140"/>
      <c r="U19" s="1"/>
    </row>
    <row r="20" spans="1:21" ht="16.2" customHeight="1">
      <c r="A20" s="51" t="s">
        <v>106</v>
      </c>
      <c r="B20" s="138">
        <v>2.9</v>
      </c>
      <c r="C20" s="217">
        <v>6.6</v>
      </c>
      <c r="D20" s="217">
        <v>10.5</v>
      </c>
      <c r="E20" s="217">
        <v>21.4</v>
      </c>
      <c r="F20" s="217">
        <v>52.6</v>
      </c>
      <c r="G20" s="217">
        <v>80.2</v>
      </c>
      <c r="H20" s="218">
        <v>16.899999999999999</v>
      </c>
      <c r="I20" s="52" t="s">
        <v>103</v>
      </c>
      <c r="J20" s="29"/>
      <c r="K20" s="217"/>
      <c r="L20" s="217"/>
      <c r="M20" s="217"/>
      <c r="N20" s="217"/>
      <c r="O20" s="217"/>
      <c r="P20" s="217"/>
      <c r="Q20" s="140"/>
      <c r="R20" s="140"/>
      <c r="S20" s="140"/>
      <c r="T20" s="140"/>
      <c r="U20" s="1"/>
    </row>
    <row r="21" spans="1:21" ht="16.2" customHeight="1">
      <c r="A21" s="51" t="s">
        <v>104</v>
      </c>
      <c r="B21" s="138">
        <v>19.399999999999999</v>
      </c>
      <c r="C21" s="217">
        <v>81</v>
      </c>
      <c r="D21" s="217">
        <v>83.8</v>
      </c>
      <c r="E21" s="217">
        <v>74.599999999999994</v>
      </c>
      <c r="F21" s="217">
        <v>44</v>
      </c>
      <c r="G21" s="217">
        <v>16.2</v>
      </c>
      <c r="H21" s="218">
        <v>44.8</v>
      </c>
      <c r="I21" s="52" t="s">
        <v>105</v>
      </c>
      <c r="J21" s="29"/>
      <c r="K21" s="217"/>
      <c r="L21" s="217"/>
      <c r="M21" s="217"/>
      <c r="N21" s="217"/>
      <c r="O21" s="217"/>
      <c r="P21" s="217"/>
      <c r="Q21" s="140"/>
      <c r="R21" s="140"/>
      <c r="S21" s="140"/>
      <c r="T21" s="140"/>
      <c r="U21" s="1"/>
    </row>
    <row r="22" spans="1:21" ht="16.2" customHeight="1">
      <c r="A22" s="51" t="s">
        <v>252</v>
      </c>
      <c r="B22" s="138">
        <v>73.099999999999994</v>
      </c>
      <c r="C22" s="217">
        <v>4.9000000000000004</v>
      </c>
      <c r="D22" s="217">
        <v>1.3</v>
      </c>
      <c r="E22" s="217">
        <v>0.2</v>
      </c>
      <c r="F22" s="217" t="s">
        <v>285</v>
      </c>
      <c r="G22" s="217" t="s">
        <v>285</v>
      </c>
      <c r="H22" s="218">
        <v>33.5</v>
      </c>
      <c r="I22" s="52" t="s">
        <v>251</v>
      </c>
      <c r="J22" s="29"/>
      <c r="K22" s="217"/>
      <c r="L22" s="217"/>
      <c r="M22" s="217"/>
      <c r="N22" s="217"/>
      <c r="O22" s="217"/>
      <c r="P22" s="217"/>
      <c r="Q22" s="140"/>
      <c r="R22" s="140"/>
      <c r="S22" s="140"/>
      <c r="T22" s="140"/>
      <c r="U22" s="1"/>
    </row>
    <row r="23" spans="1:21" ht="16.2" customHeight="1">
      <c r="A23" s="51" t="s">
        <v>46</v>
      </c>
      <c r="B23" s="138">
        <v>4.5999999999999996</v>
      </c>
      <c r="C23" s="217">
        <v>7.5</v>
      </c>
      <c r="D23" s="217">
        <v>4.4000000000000004</v>
      </c>
      <c r="E23" s="217">
        <v>3.8</v>
      </c>
      <c r="F23" s="217">
        <v>3.4</v>
      </c>
      <c r="G23" s="217">
        <v>3.6</v>
      </c>
      <c r="H23" s="218">
        <v>4.8</v>
      </c>
      <c r="I23" s="52" t="s">
        <v>47</v>
      </c>
      <c r="J23" s="29"/>
      <c r="K23" s="184"/>
      <c r="L23" s="184"/>
      <c r="M23" s="184"/>
      <c r="N23" s="184"/>
      <c r="O23" s="184"/>
      <c r="P23" s="184"/>
      <c r="Q23" s="184"/>
      <c r="R23" s="184"/>
      <c r="S23" s="184"/>
      <c r="T23" s="140"/>
      <c r="U23" s="1"/>
    </row>
    <row r="24" spans="1:21" ht="16.2" customHeight="1">
      <c r="A24" s="38" t="s">
        <v>3</v>
      </c>
      <c r="B24" s="472">
        <v>100</v>
      </c>
      <c r="C24" s="473">
        <v>100</v>
      </c>
      <c r="D24" s="473">
        <v>100</v>
      </c>
      <c r="E24" s="473">
        <v>100</v>
      </c>
      <c r="F24" s="473">
        <v>100</v>
      </c>
      <c r="G24" s="473">
        <v>100</v>
      </c>
      <c r="H24" s="474">
        <v>100</v>
      </c>
      <c r="I24" s="39" t="s">
        <v>4</v>
      </c>
      <c r="J24" s="29"/>
      <c r="K24" s="1"/>
      <c r="L24" s="1"/>
      <c r="M24" s="1"/>
      <c r="N24" s="184"/>
      <c r="O24" s="184"/>
      <c r="P24" s="184"/>
      <c r="Q24" s="184"/>
      <c r="R24" s="184"/>
      <c r="S24" s="184"/>
      <c r="T24" s="184"/>
      <c r="U24" s="1"/>
    </row>
    <row r="25" spans="1:21">
      <c r="A25" s="29"/>
      <c r="B25" s="133"/>
      <c r="C25" s="133"/>
      <c r="D25" s="133"/>
      <c r="E25" s="133"/>
      <c r="F25" s="133"/>
      <c r="G25" s="313"/>
      <c r="H25" s="316"/>
      <c r="I25" s="103"/>
      <c r="J25" s="29"/>
      <c r="L25" s="1"/>
      <c r="M25" s="1"/>
      <c r="N25" s="1"/>
      <c r="O25" s="1"/>
      <c r="P25" s="1"/>
      <c r="Q25" s="1"/>
      <c r="R25" s="1"/>
      <c r="S25" s="1"/>
      <c r="T25" s="1"/>
      <c r="U25" s="1"/>
    </row>
    <row r="26" spans="1:21">
      <c r="M26" s="1"/>
      <c r="N26" s="1"/>
      <c r="O26" s="1"/>
      <c r="P26" s="1"/>
      <c r="Q26" s="1"/>
      <c r="R26" s="1"/>
      <c r="S26" s="1"/>
      <c r="T26" s="1"/>
      <c r="U26" s="1"/>
    </row>
  </sheetData>
  <mergeCells count="11">
    <mergeCell ref="A4:A6"/>
    <mergeCell ref="I4:I6"/>
    <mergeCell ref="A1:I1"/>
    <mergeCell ref="A2:I2"/>
    <mergeCell ref="F4:H4"/>
    <mergeCell ref="B5:B6"/>
    <mergeCell ref="C5:C6"/>
    <mergeCell ref="D5:D6"/>
    <mergeCell ref="E5:E6"/>
    <mergeCell ref="F5:F6"/>
    <mergeCell ref="G5:G6"/>
  </mergeCells>
  <printOptions horizontalCentered="1"/>
  <pageMargins left="0.59055118110236227" right="0.59055118110236227" top="0.78740157480314965" bottom="0.59055118110236227" header="0.39370078740157483" footer="0.39370078740157483"/>
  <pageSetup paperSize="9" firstPageNumber="108" orientation="portrait" useFirstPageNumber="1" verticalDpi="1200" r:id="rId1"/>
  <headerFooter>
    <oddHeader>&amp;L&amp;8 PCBS :Labour Force Survey, 2017&amp;R&amp;1&amp;K00+000م&amp;K01+000 &amp;8PCBS: مسح القوى العاملة الفلسطينية، 2017</oddHeader>
    <oddFooter>&amp;C&amp;P</oddFooter>
  </headerFooter>
</worksheet>
</file>

<file path=xl/worksheets/sheet27.xml><?xml version="1.0" encoding="utf-8"?>
<worksheet xmlns="http://schemas.openxmlformats.org/spreadsheetml/2006/main" xmlns:r="http://schemas.openxmlformats.org/officeDocument/2006/relationships">
  <sheetPr codeName="Sheet30"/>
  <dimension ref="A1:F30"/>
  <sheetViews>
    <sheetView rightToLeft="1" zoomScaleNormal="100" workbookViewId="0">
      <selection activeCell="E14" sqref="E14"/>
    </sheetView>
  </sheetViews>
  <sheetFormatPr defaultRowHeight="13.8"/>
  <cols>
    <col min="1" max="1" width="18.8984375" customWidth="1"/>
    <col min="2" max="2" width="13.69921875" customWidth="1"/>
    <col min="3" max="3" width="13.19921875" customWidth="1"/>
    <col min="4" max="4" width="11.69921875" customWidth="1"/>
    <col min="5" max="5" width="23.09765625" customWidth="1"/>
  </cols>
  <sheetData>
    <row r="1" spans="1:6" ht="21.75" customHeight="1">
      <c r="A1" s="556" t="s">
        <v>416</v>
      </c>
      <c r="B1" s="556"/>
      <c r="C1" s="556"/>
      <c r="D1" s="556"/>
      <c r="E1" s="556"/>
    </row>
    <row r="2" spans="1:6" ht="30" customHeight="1">
      <c r="A2" s="557" t="s">
        <v>417</v>
      </c>
      <c r="B2" s="557"/>
      <c r="C2" s="557"/>
      <c r="D2" s="557"/>
      <c r="E2" s="557"/>
    </row>
    <row r="3" spans="1:6" s="155" customFormat="1" ht="6" customHeight="1">
      <c r="A3" s="154"/>
      <c r="B3" s="154"/>
      <c r="C3" s="154"/>
      <c r="D3" s="154"/>
      <c r="E3" s="154"/>
      <c r="F3" s="154"/>
    </row>
    <row r="4" spans="1:6" ht="15.9" customHeight="1">
      <c r="A4" s="700" t="s">
        <v>108</v>
      </c>
      <c r="B4" s="75" t="s">
        <v>0</v>
      </c>
      <c r="C4" s="62"/>
      <c r="D4" s="76" t="s">
        <v>2</v>
      </c>
      <c r="E4" s="687" t="s">
        <v>238</v>
      </c>
      <c r="F4" s="29"/>
    </row>
    <row r="5" spans="1:6" ht="15.9" customHeight="1">
      <c r="A5" s="701"/>
      <c r="B5" s="80" t="s">
        <v>17</v>
      </c>
      <c r="C5" s="81" t="s">
        <v>24</v>
      </c>
      <c r="D5" s="224" t="s">
        <v>195</v>
      </c>
      <c r="E5" s="645"/>
      <c r="F5" s="29"/>
    </row>
    <row r="6" spans="1:6" ht="15.9" customHeight="1">
      <c r="A6" s="702"/>
      <c r="B6" s="82" t="s">
        <v>30</v>
      </c>
      <c r="C6" s="83" t="s">
        <v>35</v>
      </c>
      <c r="D6" s="225" t="s">
        <v>197</v>
      </c>
      <c r="E6" s="646"/>
      <c r="F6" s="29"/>
    </row>
    <row r="7" spans="1:6" ht="16.2" customHeight="1">
      <c r="A7" s="53" t="s">
        <v>161</v>
      </c>
      <c r="B7" s="317"/>
      <c r="C7" s="318"/>
      <c r="D7" s="280"/>
      <c r="E7" s="55" t="s">
        <v>234</v>
      </c>
      <c r="F7" s="29"/>
    </row>
    <row r="8" spans="1:6" ht="16.2" customHeight="1">
      <c r="A8" s="15" t="s">
        <v>5</v>
      </c>
      <c r="B8" s="319">
        <v>8</v>
      </c>
      <c r="C8" s="170">
        <v>6.2</v>
      </c>
      <c r="D8" s="345">
        <v>7.3</v>
      </c>
      <c r="E8" s="50" t="s">
        <v>110</v>
      </c>
      <c r="F8" s="29"/>
    </row>
    <row r="9" spans="1:6" ht="16.2" customHeight="1">
      <c r="A9" s="15" t="s">
        <v>1</v>
      </c>
      <c r="B9" s="319">
        <f>B10-B8</f>
        <v>92</v>
      </c>
      <c r="C9" s="170">
        <f t="shared" ref="C9:D9" si="0">C10-C8</f>
        <v>93.8</v>
      </c>
      <c r="D9" s="345">
        <f t="shared" si="0"/>
        <v>92.7</v>
      </c>
      <c r="E9" s="50" t="s">
        <v>111</v>
      </c>
      <c r="F9" s="29"/>
    </row>
    <row r="10" spans="1:6" ht="16.2" customHeight="1">
      <c r="A10" s="54" t="s">
        <v>3</v>
      </c>
      <c r="B10" s="534">
        <v>100</v>
      </c>
      <c r="C10" s="535">
        <v>100</v>
      </c>
      <c r="D10" s="537">
        <v>100</v>
      </c>
      <c r="E10" s="57" t="s">
        <v>4</v>
      </c>
      <c r="F10" s="29"/>
    </row>
    <row r="11" spans="1:6" ht="16.2" customHeight="1">
      <c r="A11" s="69" t="s">
        <v>280</v>
      </c>
      <c r="B11" s="317"/>
      <c r="C11" s="318"/>
      <c r="D11" s="280"/>
      <c r="E11" s="56" t="s">
        <v>282</v>
      </c>
      <c r="F11" s="29"/>
    </row>
    <row r="12" spans="1:6" ht="16.2" customHeight="1">
      <c r="A12" s="15" t="s">
        <v>5</v>
      </c>
      <c r="B12" s="319">
        <v>51.6</v>
      </c>
      <c r="C12" s="170">
        <v>49.9</v>
      </c>
      <c r="D12" s="320">
        <v>51</v>
      </c>
      <c r="E12" s="50" t="s">
        <v>110</v>
      </c>
      <c r="F12" s="29"/>
    </row>
    <row r="13" spans="1:6" ht="16.2" customHeight="1">
      <c r="A13" s="15" t="s">
        <v>1</v>
      </c>
      <c r="B13" s="319">
        <v>48.4</v>
      </c>
      <c r="C13" s="170">
        <v>50.1</v>
      </c>
      <c r="D13" s="320">
        <v>49</v>
      </c>
      <c r="E13" s="50" t="s">
        <v>111</v>
      </c>
      <c r="F13" s="29"/>
    </row>
    <row r="14" spans="1:6" ht="16.2" customHeight="1">
      <c r="A14" s="54" t="s">
        <v>3</v>
      </c>
      <c r="B14" s="321">
        <v>100</v>
      </c>
      <c r="C14" s="322">
        <v>100</v>
      </c>
      <c r="D14" s="323">
        <v>100</v>
      </c>
      <c r="E14" s="57" t="s">
        <v>4</v>
      </c>
      <c r="F14" s="29"/>
    </row>
    <row r="15" spans="1:6" ht="16.2" customHeight="1">
      <c r="A15" s="69" t="s">
        <v>198</v>
      </c>
      <c r="B15" s="317"/>
      <c r="C15" s="318"/>
      <c r="D15" s="280"/>
      <c r="E15" s="56" t="s">
        <v>254</v>
      </c>
    </row>
    <row r="16" spans="1:6" ht="16.2" customHeight="1">
      <c r="A16" s="15" t="s">
        <v>5</v>
      </c>
      <c r="B16" s="319">
        <v>60.9</v>
      </c>
      <c r="C16" s="170">
        <v>62.4</v>
      </c>
      <c r="D16" s="320">
        <v>61.5</v>
      </c>
      <c r="E16" s="50" t="s">
        <v>110</v>
      </c>
    </row>
    <row r="17" spans="1:5" ht="16.2" customHeight="1">
      <c r="A17" s="15" t="s">
        <v>1</v>
      </c>
      <c r="B17" s="319">
        <v>39.1</v>
      </c>
      <c r="C17" s="170">
        <v>37.6</v>
      </c>
      <c r="D17" s="320">
        <v>38.5</v>
      </c>
      <c r="E17" s="50" t="s">
        <v>111</v>
      </c>
    </row>
    <row r="18" spans="1:5" ht="16.2" customHeight="1">
      <c r="A18" s="54" t="s">
        <v>3</v>
      </c>
      <c r="B18" s="321">
        <v>100</v>
      </c>
      <c r="C18" s="322">
        <v>100</v>
      </c>
      <c r="D18" s="323">
        <v>100</v>
      </c>
      <c r="E18" s="57" t="s">
        <v>4</v>
      </c>
    </row>
    <row r="19" spans="1:5" ht="16.2" customHeight="1">
      <c r="A19" s="53" t="s">
        <v>281</v>
      </c>
      <c r="B19" s="317"/>
      <c r="C19" s="318"/>
      <c r="D19" s="280"/>
      <c r="E19" s="55" t="s">
        <v>283</v>
      </c>
    </row>
    <row r="20" spans="1:5" ht="16.2" customHeight="1">
      <c r="A20" s="15" t="s">
        <v>5</v>
      </c>
      <c r="B20" s="319">
        <v>6.8</v>
      </c>
      <c r="C20" s="170">
        <v>6.1</v>
      </c>
      <c r="D20" s="320">
        <v>6.5</v>
      </c>
      <c r="E20" s="50" t="s">
        <v>110</v>
      </c>
    </row>
    <row r="21" spans="1:5" ht="16.2" customHeight="1">
      <c r="A21" s="15" t="s">
        <v>1</v>
      </c>
      <c r="B21" s="319">
        <v>93.2</v>
      </c>
      <c r="C21" s="170">
        <v>93.9</v>
      </c>
      <c r="D21" s="320">
        <v>93.5</v>
      </c>
      <c r="E21" s="50" t="s">
        <v>111</v>
      </c>
    </row>
    <row r="22" spans="1:5" ht="16.2" customHeight="1">
      <c r="A22" s="54" t="s">
        <v>3</v>
      </c>
      <c r="B22" s="321">
        <v>100</v>
      </c>
      <c r="C22" s="322">
        <v>100</v>
      </c>
      <c r="D22" s="323">
        <v>100</v>
      </c>
      <c r="E22" s="57" t="s">
        <v>4</v>
      </c>
    </row>
    <row r="23" spans="1:5" ht="14.4">
      <c r="B23" s="324"/>
    </row>
    <row r="24" spans="1:5">
      <c r="B24" s="141"/>
      <c r="C24" s="141"/>
      <c r="D24" s="141"/>
    </row>
    <row r="25" spans="1:5" ht="23.25" customHeight="1">
      <c r="B25" s="141"/>
      <c r="C25" s="141"/>
      <c r="D25" s="141"/>
    </row>
    <row r="26" spans="1:5" ht="15" customHeight="1"/>
    <row r="28" spans="1:5" ht="20.25" customHeight="1"/>
    <row r="30" spans="1:5" ht="14.25" customHeight="1"/>
  </sheetData>
  <mergeCells count="4">
    <mergeCell ref="A4:A6"/>
    <mergeCell ref="E4:E6"/>
    <mergeCell ref="A1:E1"/>
    <mergeCell ref="A2:E2"/>
  </mergeCells>
  <printOptions horizontalCentered="1"/>
  <pageMargins left="0.59055118110236227" right="0.59055118110236227" top="0.78740157480314965" bottom="0.59055118110236227" header="0.39370078740157483" footer="0.39370078740157483"/>
  <pageSetup paperSize="9" firstPageNumber="109" orientation="portrait" useFirstPageNumber="1" verticalDpi="1200" r:id="rId1"/>
  <headerFooter>
    <oddHeader>&amp;L&amp;8 PCBS :Labour Force Survey, 2017&amp;R&amp;1&amp;K00+000م&amp;K01+000 &amp;8PCBS: مسح القوى العاملة الفلسطينية، 2017</oddHeader>
    <oddFooter>&amp;C&amp;P</oddFooter>
  </headerFooter>
</worksheet>
</file>

<file path=xl/worksheets/sheet28.xml><?xml version="1.0" encoding="utf-8"?>
<worksheet xmlns="http://schemas.openxmlformats.org/spreadsheetml/2006/main" xmlns:r="http://schemas.openxmlformats.org/officeDocument/2006/relationships">
  <sheetPr codeName="Sheet31"/>
  <dimension ref="A1:L42"/>
  <sheetViews>
    <sheetView rightToLeft="1" zoomScaleNormal="100" workbookViewId="0">
      <selection activeCell="A3" sqref="A3"/>
    </sheetView>
  </sheetViews>
  <sheetFormatPr defaultColWidth="9" defaultRowHeight="13.8"/>
  <cols>
    <col min="1" max="1" width="18.8984375" style="129" customWidth="1"/>
    <col min="2" max="2" width="13.69921875" style="129" customWidth="1"/>
    <col min="3" max="3" width="13.19921875" style="129" customWidth="1"/>
    <col min="4" max="4" width="11.69921875" style="129" customWidth="1"/>
    <col min="5" max="5" width="23.09765625" style="129" customWidth="1"/>
    <col min="6" max="16384" width="9" style="129"/>
  </cols>
  <sheetData>
    <row r="1" spans="1:12" ht="19.5" customHeight="1">
      <c r="A1" s="556" t="s">
        <v>428</v>
      </c>
      <c r="B1" s="556"/>
      <c r="C1" s="556"/>
      <c r="D1" s="556"/>
      <c r="E1" s="556"/>
    </row>
    <row r="2" spans="1:12" ht="30" customHeight="1">
      <c r="A2" s="557" t="s">
        <v>429</v>
      </c>
      <c r="B2" s="557"/>
      <c r="C2" s="557"/>
      <c r="D2" s="557"/>
      <c r="E2" s="557"/>
    </row>
    <row r="3" spans="1:12" s="155" customFormat="1" ht="6" customHeight="1">
      <c r="A3" s="154"/>
      <c r="B3" s="154"/>
      <c r="C3" s="154"/>
      <c r="D3" s="154"/>
      <c r="E3" s="154"/>
      <c r="F3" s="154"/>
    </row>
    <row r="4" spans="1:12" ht="15.9" customHeight="1">
      <c r="A4" s="700" t="s">
        <v>108</v>
      </c>
      <c r="B4" s="75" t="s">
        <v>0</v>
      </c>
      <c r="C4" s="62"/>
      <c r="D4" s="221" t="s">
        <v>2</v>
      </c>
      <c r="E4" s="687" t="s">
        <v>284</v>
      </c>
      <c r="F4" s="29"/>
    </row>
    <row r="5" spans="1:12" ht="15.9" customHeight="1">
      <c r="A5" s="701"/>
      <c r="B5" s="80" t="s">
        <v>17</v>
      </c>
      <c r="C5" s="81" t="s">
        <v>24</v>
      </c>
      <c r="D5" s="224" t="s">
        <v>195</v>
      </c>
      <c r="E5" s="645"/>
      <c r="F5" s="29"/>
    </row>
    <row r="6" spans="1:12" ht="15.9" customHeight="1">
      <c r="A6" s="702"/>
      <c r="B6" s="82" t="s">
        <v>30</v>
      </c>
      <c r="C6" s="83" t="s">
        <v>35</v>
      </c>
      <c r="D6" s="225" t="s">
        <v>197</v>
      </c>
      <c r="E6" s="646"/>
      <c r="F6" s="29"/>
    </row>
    <row r="7" spans="1:12" ht="15.9" customHeight="1">
      <c r="A7" s="53" t="s">
        <v>161</v>
      </c>
      <c r="B7" s="317"/>
      <c r="C7" s="318"/>
      <c r="D7" s="280"/>
      <c r="E7" s="55" t="s">
        <v>234</v>
      </c>
      <c r="F7" s="29"/>
    </row>
    <row r="8" spans="1:12" ht="15.9" customHeight="1">
      <c r="A8" s="15" t="s">
        <v>109</v>
      </c>
      <c r="B8" s="319">
        <v>87.2</v>
      </c>
      <c r="C8" s="170">
        <v>59.8</v>
      </c>
      <c r="D8" s="320">
        <v>77.8</v>
      </c>
      <c r="E8" s="50" t="s">
        <v>112</v>
      </c>
      <c r="F8" s="29"/>
    </row>
    <row r="9" spans="1:12" ht="15.9" customHeight="1">
      <c r="A9" s="15" t="s">
        <v>286</v>
      </c>
      <c r="B9" s="319">
        <v>12.8</v>
      </c>
      <c r="C9" s="170">
        <v>40.200000000000003</v>
      </c>
      <c r="D9" s="320">
        <v>22.2</v>
      </c>
      <c r="E9" s="50" t="s">
        <v>107</v>
      </c>
      <c r="F9" s="29"/>
    </row>
    <row r="10" spans="1:12" ht="15.9" customHeight="1">
      <c r="A10" s="54" t="s">
        <v>3</v>
      </c>
      <c r="B10" s="321">
        <v>100</v>
      </c>
      <c r="C10" s="322">
        <v>100</v>
      </c>
      <c r="D10" s="323">
        <v>100</v>
      </c>
      <c r="E10" s="57" t="s">
        <v>4</v>
      </c>
      <c r="F10" s="29"/>
    </row>
    <row r="11" spans="1:12" ht="15.9" customHeight="1">
      <c r="A11" s="69" t="s">
        <v>280</v>
      </c>
      <c r="B11" s="317"/>
      <c r="C11" s="318"/>
      <c r="D11" s="280"/>
      <c r="E11" s="56" t="s">
        <v>282</v>
      </c>
      <c r="F11" s="29"/>
    </row>
    <row r="12" spans="1:12" ht="15.9" customHeight="1">
      <c r="A12" s="15" t="s">
        <v>109</v>
      </c>
      <c r="B12" s="319">
        <v>83.1</v>
      </c>
      <c r="C12" s="170">
        <v>55.2</v>
      </c>
      <c r="D12" s="320">
        <v>73.8</v>
      </c>
      <c r="E12" s="50" t="s">
        <v>112</v>
      </c>
      <c r="F12" s="29"/>
      <c r="J12" s="1"/>
      <c r="K12" s="1"/>
      <c r="L12" s="1"/>
    </row>
    <row r="13" spans="1:12" ht="15.9" customHeight="1">
      <c r="A13" s="15" t="s">
        <v>286</v>
      </c>
      <c r="B13" s="319">
        <v>16.899999999999999</v>
      </c>
      <c r="C13" s="170">
        <v>44.8</v>
      </c>
      <c r="D13" s="320">
        <v>26.2</v>
      </c>
      <c r="E13" s="50" t="s">
        <v>107</v>
      </c>
      <c r="F13" s="29"/>
      <c r="J13" s="1"/>
      <c r="K13" s="226"/>
      <c r="L13" s="1"/>
    </row>
    <row r="14" spans="1:12" ht="15.9" customHeight="1">
      <c r="A14" s="54" t="s">
        <v>3</v>
      </c>
      <c r="B14" s="321">
        <v>100</v>
      </c>
      <c r="C14" s="322">
        <v>100</v>
      </c>
      <c r="D14" s="323">
        <v>100</v>
      </c>
      <c r="E14" s="57" t="s">
        <v>4</v>
      </c>
      <c r="F14" s="29"/>
      <c r="J14" s="1"/>
      <c r="K14" s="226"/>
      <c r="L14" s="1"/>
    </row>
    <row r="15" spans="1:12" ht="15.9" customHeight="1">
      <c r="A15" s="69" t="s">
        <v>198</v>
      </c>
      <c r="B15" s="317"/>
      <c r="C15" s="318"/>
      <c r="D15" s="280"/>
      <c r="E15" s="56" t="s">
        <v>254</v>
      </c>
      <c r="J15" s="1"/>
      <c r="K15" s="226"/>
      <c r="L15" s="1"/>
    </row>
    <row r="16" spans="1:12" ht="15.9" customHeight="1">
      <c r="A16" s="15" t="s">
        <v>109</v>
      </c>
      <c r="B16" s="319">
        <v>79</v>
      </c>
      <c r="C16" s="170">
        <v>55.7</v>
      </c>
      <c r="D16" s="320">
        <v>69.2</v>
      </c>
      <c r="E16" s="50" t="s">
        <v>112</v>
      </c>
      <c r="J16" s="1"/>
      <c r="K16" s="226"/>
      <c r="L16" s="1"/>
    </row>
    <row r="17" spans="1:12" ht="15.9" customHeight="1">
      <c r="A17" s="15" t="s">
        <v>286</v>
      </c>
      <c r="B17" s="319">
        <v>21</v>
      </c>
      <c r="C17" s="170">
        <v>44.3</v>
      </c>
      <c r="D17" s="320">
        <v>30.8</v>
      </c>
      <c r="E17" s="50" t="s">
        <v>107</v>
      </c>
      <c r="J17" s="1"/>
      <c r="K17" s="226"/>
      <c r="L17" s="1"/>
    </row>
    <row r="18" spans="1:12" ht="15.9" customHeight="1">
      <c r="A18" s="54" t="s">
        <v>3</v>
      </c>
      <c r="B18" s="321">
        <v>100</v>
      </c>
      <c r="C18" s="322">
        <v>100</v>
      </c>
      <c r="D18" s="323">
        <v>100</v>
      </c>
      <c r="E18" s="57" t="s">
        <v>4</v>
      </c>
      <c r="J18" s="1"/>
      <c r="K18" s="226"/>
      <c r="L18" s="1"/>
    </row>
    <row r="19" spans="1:12" ht="15.9" customHeight="1">
      <c r="A19" s="53" t="s">
        <v>281</v>
      </c>
      <c r="B19" s="317"/>
      <c r="C19" s="318"/>
      <c r="D19" s="280"/>
      <c r="E19" s="55" t="s">
        <v>283</v>
      </c>
      <c r="J19" s="1"/>
      <c r="K19" s="227"/>
      <c r="L19" s="1"/>
    </row>
    <row r="20" spans="1:12" ht="15.9" customHeight="1">
      <c r="A20" s="15" t="s">
        <v>109</v>
      </c>
      <c r="B20" s="319">
        <v>90.3</v>
      </c>
      <c r="C20" s="170">
        <v>62.6</v>
      </c>
      <c r="D20" s="320">
        <v>82.1</v>
      </c>
      <c r="E20" s="50" t="s">
        <v>112</v>
      </c>
    </row>
    <row r="21" spans="1:12" ht="15.9" customHeight="1">
      <c r="A21" s="15" t="s">
        <v>286</v>
      </c>
      <c r="B21" s="319">
        <v>9.6999999999999993</v>
      </c>
      <c r="C21" s="170">
        <v>37.4</v>
      </c>
      <c r="D21" s="320">
        <v>17.899999999999999</v>
      </c>
      <c r="E21" s="50" t="s">
        <v>107</v>
      </c>
    </row>
    <row r="22" spans="1:12" ht="15.9" customHeight="1">
      <c r="A22" s="54" t="s">
        <v>3</v>
      </c>
      <c r="B22" s="321">
        <v>100</v>
      </c>
      <c r="C22" s="322">
        <v>100</v>
      </c>
      <c r="D22" s="323">
        <v>100</v>
      </c>
      <c r="E22" s="57" t="s">
        <v>4</v>
      </c>
    </row>
    <row r="23" spans="1:12">
      <c r="B23" s="141"/>
      <c r="C23" s="141"/>
      <c r="D23" s="141"/>
    </row>
    <row r="24" spans="1:12">
      <c r="B24" s="141"/>
      <c r="C24" s="141"/>
      <c r="D24" s="141"/>
      <c r="J24" s="1"/>
      <c r="K24" s="226"/>
      <c r="L24" s="1"/>
    </row>
    <row r="25" spans="1:12">
      <c r="B25" s="141"/>
      <c r="C25" s="141"/>
      <c r="D25" s="141"/>
      <c r="J25" s="1"/>
      <c r="K25" s="226"/>
      <c r="L25" s="1"/>
    </row>
    <row r="26" spans="1:12">
      <c r="J26" s="1"/>
      <c r="K26" s="226"/>
      <c r="L26" s="1"/>
    </row>
    <row r="27" spans="1:12">
      <c r="J27" s="1"/>
      <c r="K27" s="226"/>
      <c r="L27" s="1"/>
    </row>
    <row r="28" spans="1:12">
      <c r="J28" s="1"/>
      <c r="K28" s="226"/>
      <c r="L28" s="1"/>
    </row>
    <row r="29" spans="1:12">
      <c r="J29" s="1"/>
      <c r="K29" s="226"/>
      <c r="L29" s="1"/>
    </row>
    <row r="30" spans="1:12">
      <c r="J30" s="1"/>
      <c r="K30" s="1"/>
      <c r="L30" s="1"/>
    </row>
    <row r="31" spans="1:12">
      <c r="J31" s="1"/>
      <c r="K31" s="1"/>
      <c r="L31" s="1"/>
    </row>
    <row r="32" spans="1:12">
      <c r="J32" s="1"/>
      <c r="K32" s="228"/>
      <c r="L32" s="1"/>
    </row>
    <row r="33" spans="10:12">
      <c r="J33" s="1"/>
      <c r="K33" s="228"/>
      <c r="L33" s="1"/>
    </row>
    <row r="34" spans="10:12">
      <c r="J34" s="1"/>
      <c r="K34" s="228"/>
      <c r="L34" s="1"/>
    </row>
    <row r="35" spans="10:12">
      <c r="J35" s="1"/>
      <c r="K35" s="228"/>
      <c r="L35" s="1"/>
    </row>
    <row r="36" spans="10:12">
      <c r="J36" s="1"/>
      <c r="K36" s="228"/>
      <c r="L36" s="1"/>
    </row>
    <row r="37" spans="10:12">
      <c r="J37" s="1"/>
      <c r="K37" s="228"/>
      <c r="L37" s="1"/>
    </row>
    <row r="38" spans="10:12">
      <c r="J38" s="1"/>
      <c r="K38" s="1"/>
      <c r="L38" s="1"/>
    </row>
    <row r="39" spans="10:12">
      <c r="J39" s="1"/>
      <c r="K39" s="1"/>
      <c r="L39" s="1"/>
    </row>
    <row r="40" spans="10:12">
      <c r="J40" s="1"/>
      <c r="K40" s="1"/>
      <c r="L40" s="1"/>
    </row>
    <row r="41" spans="10:12">
      <c r="J41" s="1"/>
      <c r="K41" s="1"/>
      <c r="L41" s="1"/>
    </row>
    <row r="42" spans="10:12">
      <c r="J42" s="1"/>
      <c r="K42" s="1"/>
      <c r="L42" s="1"/>
    </row>
  </sheetData>
  <mergeCells count="4">
    <mergeCell ref="A1:E1"/>
    <mergeCell ref="A2:E2"/>
    <mergeCell ref="A4:A6"/>
    <mergeCell ref="E4:E6"/>
  </mergeCells>
  <printOptions horizontalCentered="1"/>
  <pageMargins left="0.59055118110236227" right="0.59055118110236227" top="0.78740157480314965" bottom="0.59055118110236227" header="0.39370078740157483" footer="0.39370078740157483"/>
  <pageSetup paperSize="9" firstPageNumber="110" orientation="portrait" useFirstPageNumber="1" verticalDpi="1200" r:id="rId1"/>
  <headerFooter>
    <oddHeader>&amp;L&amp;8 PCBS :Labour Force Survey, 2017&amp;R&amp;1&amp;K00+000م&amp;K01+000 &amp;8PCBS: مسح القوى العاملة الفلسطينية، 2017</oddHeader>
    <oddFooter>&amp;C&amp;P</oddFooter>
  </headerFooter>
</worksheet>
</file>

<file path=xl/worksheets/sheet29.xml><?xml version="1.0" encoding="utf-8"?>
<worksheet xmlns="http://schemas.openxmlformats.org/spreadsheetml/2006/main" xmlns:r="http://schemas.openxmlformats.org/officeDocument/2006/relationships">
  <sheetPr codeName="Sheet32"/>
  <dimension ref="A1"/>
  <sheetViews>
    <sheetView rightToLeft="1" workbookViewId="0"/>
  </sheetViews>
  <sheetFormatPr defaultRowHeight="13.8"/>
  <sheetData/>
  <pageMargins left="0.7" right="0.7" top="0.75" bottom="0.75" header="0.3" footer="0.3"/>
</worksheet>
</file>

<file path=xl/worksheets/sheet30.xml><?xml version="1.0" encoding="utf-8"?>
<worksheet xmlns="http://schemas.openxmlformats.org/spreadsheetml/2006/main" xmlns:r="http://schemas.openxmlformats.org/officeDocument/2006/relationships">
  <sheetPr codeName="Sheet33"/>
  <dimension ref="A1:Q49"/>
  <sheetViews>
    <sheetView rightToLeft="1" zoomScaleNormal="100" workbookViewId="0">
      <selection activeCell="K18" sqref="K18"/>
    </sheetView>
  </sheetViews>
  <sheetFormatPr defaultColWidth="9" defaultRowHeight="13.8"/>
  <cols>
    <col min="1" max="1" width="22.59765625" style="29" customWidth="1"/>
    <col min="2" max="2" width="8.19921875" style="29" customWidth="1"/>
    <col min="3" max="3" width="7.69921875" style="29" customWidth="1"/>
    <col min="4" max="4" width="7.5" style="29" customWidth="1"/>
    <col min="5" max="5" width="35.69921875" style="29" customWidth="1"/>
    <col min="6" max="14" width="8.59765625" style="29" customWidth="1"/>
    <col min="15" max="15" width="9.19921875" style="29" customWidth="1"/>
    <col min="16" max="16" width="8.59765625" style="29" customWidth="1"/>
    <col min="17" max="17" width="28.59765625" style="29" customWidth="1"/>
    <col min="18" max="16384" width="9" style="29"/>
  </cols>
  <sheetData>
    <row r="1" spans="1:17" ht="21" customHeight="1">
      <c r="A1" s="556" t="s">
        <v>418</v>
      </c>
      <c r="B1" s="556"/>
      <c r="C1" s="556"/>
      <c r="D1" s="556"/>
      <c r="E1" s="556"/>
      <c r="F1" s="245"/>
      <c r="G1" s="245"/>
      <c r="H1" s="245"/>
      <c r="I1" s="245"/>
      <c r="J1" s="245"/>
      <c r="K1" s="245"/>
      <c r="L1" s="245"/>
      <c r="M1" s="245"/>
      <c r="N1" s="245"/>
      <c r="O1" s="245"/>
      <c r="P1" s="245"/>
      <c r="Q1" s="245"/>
    </row>
    <row r="2" spans="1:17" ht="30.6" customHeight="1">
      <c r="A2" s="557" t="s">
        <v>419</v>
      </c>
      <c r="B2" s="557"/>
      <c r="C2" s="557"/>
      <c r="D2" s="557"/>
      <c r="E2" s="557"/>
      <c r="F2" s="246"/>
      <c r="G2" s="246"/>
      <c r="H2" s="246"/>
      <c r="I2" s="246"/>
      <c r="J2" s="246"/>
      <c r="K2" s="246"/>
      <c r="L2" s="246"/>
      <c r="M2" s="246"/>
      <c r="N2" s="246"/>
      <c r="O2" s="246"/>
      <c r="P2" s="246"/>
      <c r="Q2" s="246"/>
    </row>
    <row r="3" spans="1:17" s="154" customFormat="1" ht="6" customHeight="1"/>
    <row r="4" spans="1:17" ht="15.9" customHeight="1">
      <c r="A4" s="708" t="s">
        <v>291</v>
      </c>
      <c r="B4" s="253" t="s">
        <v>205</v>
      </c>
      <c r="C4" s="254"/>
      <c r="D4" s="255" t="s">
        <v>2</v>
      </c>
      <c r="E4" s="707" t="s">
        <v>290</v>
      </c>
      <c r="F4" s="247"/>
      <c r="G4" s="247"/>
      <c r="H4" s="247"/>
      <c r="I4" s="247"/>
      <c r="J4" s="247"/>
      <c r="K4" s="247"/>
      <c r="L4" s="247"/>
      <c r="M4" s="247"/>
      <c r="N4" s="247"/>
      <c r="O4" s="247"/>
      <c r="P4" s="247"/>
      <c r="Q4" s="247"/>
    </row>
    <row r="5" spans="1:17" ht="15.9" customHeight="1">
      <c r="A5" s="701"/>
      <c r="B5" s="262" t="s">
        <v>54</v>
      </c>
      <c r="C5" s="262" t="s">
        <v>163</v>
      </c>
      <c r="D5" s="261" t="s">
        <v>194</v>
      </c>
      <c r="E5" s="704"/>
      <c r="F5" s="247"/>
      <c r="G5" s="247"/>
      <c r="H5" s="247"/>
      <c r="I5" s="247"/>
      <c r="J5" s="247"/>
      <c r="K5" s="247"/>
      <c r="L5" s="247"/>
      <c r="M5" s="247"/>
      <c r="N5" s="247"/>
      <c r="O5" s="247"/>
      <c r="P5" s="247"/>
      <c r="Q5" s="247"/>
    </row>
    <row r="6" spans="1:17" ht="16.2" customHeight="1">
      <c r="A6" s="702"/>
      <c r="B6" s="68" t="s">
        <v>30</v>
      </c>
      <c r="C6" s="68" t="s">
        <v>35</v>
      </c>
      <c r="D6" s="263" t="s">
        <v>197</v>
      </c>
      <c r="E6" s="705"/>
      <c r="F6" s="247"/>
      <c r="G6" s="247"/>
      <c r="H6" s="247"/>
      <c r="I6" s="247"/>
      <c r="J6" s="247"/>
      <c r="K6" s="247"/>
      <c r="L6" s="247"/>
      <c r="M6" s="247"/>
      <c r="N6" s="247"/>
      <c r="O6" s="247"/>
      <c r="P6" s="247"/>
      <c r="Q6" s="247"/>
    </row>
    <row r="7" spans="1:17" ht="16.2" customHeight="1">
      <c r="A7" s="243" t="s">
        <v>293</v>
      </c>
      <c r="B7" s="265">
        <v>0.1</v>
      </c>
      <c r="C7" s="266">
        <v>0.5</v>
      </c>
      <c r="D7" s="267">
        <v>0.3</v>
      </c>
      <c r="E7" s="268" t="s">
        <v>292</v>
      </c>
      <c r="F7" s="248"/>
      <c r="G7" s="248"/>
      <c r="H7" s="248"/>
      <c r="I7" s="248"/>
      <c r="J7" s="248"/>
      <c r="K7" s="248"/>
      <c r="L7" s="248"/>
      <c r="M7" s="248"/>
      <c r="N7" s="248"/>
      <c r="O7" s="248"/>
      <c r="P7" s="248"/>
      <c r="Q7" s="248"/>
    </row>
    <row r="8" spans="1:17" ht="16.2" customHeight="1">
      <c r="A8" s="243" t="s">
        <v>295</v>
      </c>
      <c r="B8" s="258">
        <v>0.3</v>
      </c>
      <c r="C8" s="58">
        <v>0.7</v>
      </c>
      <c r="D8" s="259">
        <v>0.4</v>
      </c>
      <c r="E8" s="268" t="s">
        <v>294</v>
      </c>
      <c r="F8" s="248"/>
      <c r="G8" s="248"/>
      <c r="H8" s="248"/>
      <c r="I8" s="248"/>
      <c r="J8" s="248"/>
      <c r="K8" s="248"/>
      <c r="L8" s="248"/>
      <c r="M8" s="248"/>
      <c r="N8" s="248"/>
      <c r="O8" s="248"/>
      <c r="P8" s="248"/>
      <c r="Q8" s="248"/>
    </row>
    <row r="9" spans="1:17" ht="16.2" customHeight="1">
      <c r="A9" s="243" t="s">
        <v>296</v>
      </c>
      <c r="B9" s="258">
        <v>1.1000000000000001</v>
      </c>
      <c r="C9" s="58">
        <v>2.1</v>
      </c>
      <c r="D9" s="259">
        <v>1.5</v>
      </c>
      <c r="E9" s="512" t="s">
        <v>386</v>
      </c>
      <c r="F9" s="248"/>
      <c r="G9" s="248"/>
      <c r="H9" s="248"/>
      <c r="I9" s="248"/>
      <c r="J9" s="248"/>
      <c r="K9" s="248"/>
      <c r="L9" s="248"/>
      <c r="M9" s="248"/>
      <c r="N9" s="248"/>
      <c r="O9" s="248"/>
      <c r="P9" s="248"/>
      <c r="Q9" s="248"/>
    </row>
    <row r="10" spans="1:17" ht="16.2" customHeight="1">
      <c r="A10" s="270" t="s">
        <v>298</v>
      </c>
      <c r="B10" s="358">
        <v>99.7</v>
      </c>
      <c r="C10" s="359">
        <v>99.2</v>
      </c>
      <c r="D10" s="264">
        <v>99.5</v>
      </c>
      <c r="E10" s="269" t="s">
        <v>297</v>
      </c>
      <c r="F10" s="248"/>
      <c r="G10" s="248"/>
      <c r="H10" s="248"/>
      <c r="I10" s="248"/>
      <c r="J10" s="248"/>
      <c r="K10" s="248"/>
      <c r="L10" s="248"/>
      <c r="M10" s="248"/>
      <c r="N10" s="248"/>
      <c r="O10" s="248"/>
      <c r="P10" s="248"/>
      <c r="Q10" s="248"/>
    </row>
    <row r="11" spans="1:17" ht="12" customHeight="1"/>
    <row r="12" spans="1:17" ht="12" customHeight="1"/>
    <row r="13" spans="1:17" ht="41.25" customHeight="1">
      <c r="A13" s="556" t="s">
        <v>420</v>
      </c>
      <c r="B13" s="556"/>
      <c r="C13" s="556"/>
      <c r="D13" s="556"/>
      <c r="E13" s="556"/>
    </row>
    <row r="14" spans="1:17" ht="48.75" customHeight="1">
      <c r="A14" s="557" t="s">
        <v>430</v>
      </c>
      <c r="B14" s="557"/>
      <c r="C14" s="557"/>
      <c r="D14" s="557"/>
      <c r="E14" s="557"/>
    </row>
    <row r="15" spans="1:17" ht="6" customHeight="1">
      <c r="A15" s="154"/>
      <c r="B15" s="154"/>
      <c r="C15" s="154"/>
      <c r="D15" s="154"/>
      <c r="E15" s="154"/>
    </row>
    <row r="16" spans="1:17" ht="15.9" customHeight="1">
      <c r="A16" s="706" t="s">
        <v>432</v>
      </c>
      <c r="B16" s="253" t="s">
        <v>205</v>
      </c>
      <c r="C16" s="254"/>
      <c r="D16" s="254" t="s">
        <v>2</v>
      </c>
      <c r="E16" s="703" t="s">
        <v>431</v>
      </c>
    </row>
    <row r="17" spans="1:16" ht="15.9" customHeight="1">
      <c r="A17" s="701"/>
      <c r="B17" s="251" t="s">
        <v>54</v>
      </c>
      <c r="C17" s="251" t="s">
        <v>163</v>
      </c>
      <c r="D17" s="250" t="s">
        <v>194</v>
      </c>
      <c r="E17" s="704"/>
    </row>
    <row r="18" spans="1:16" ht="15.9" customHeight="1">
      <c r="A18" s="702"/>
      <c r="B18" s="89" t="s">
        <v>30</v>
      </c>
      <c r="C18" s="89" t="s">
        <v>35</v>
      </c>
      <c r="D18" s="249" t="s">
        <v>197</v>
      </c>
      <c r="E18" s="705"/>
    </row>
    <row r="19" spans="1:16" ht="16.2" customHeight="1">
      <c r="A19" s="14" t="s">
        <v>293</v>
      </c>
      <c r="B19" s="514"/>
      <c r="C19" s="331"/>
      <c r="D19" s="252"/>
      <c r="E19" s="271" t="s">
        <v>307</v>
      </c>
    </row>
    <row r="20" spans="1:16" ht="16.2" customHeight="1">
      <c r="A20" s="272" t="s">
        <v>89</v>
      </c>
      <c r="B20" s="319">
        <v>11.4</v>
      </c>
      <c r="C20" s="170">
        <v>6</v>
      </c>
      <c r="D20" s="345">
        <v>7.7</v>
      </c>
      <c r="E20" s="545" t="s">
        <v>301</v>
      </c>
    </row>
    <row r="21" spans="1:16" ht="16.2" customHeight="1">
      <c r="A21" s="243" t="s">
        <v>10</v>
      </c>
      <c r="B21" s="319">
        <v>10.199999999999999</v>
      </c>
      <c r="C21" s="170">
        <v>9.5</v>
      </c>
      <c r="D21" s="345">
        <v>9.6999999999999993</v>
      </c>
      <c r="E21" s="52" t="s">
        <v>246</v>
      </c>
      <c r="J21" s="30"/>
      <c r="K21" s="30"/>
      <c r="L21" s="30"/>
      <c r="M21" s="30"/>
      <c r="N21" s="30"/>
    </row>
    <row r="22" spans="1:16" ht="16.2" customHeight="1">
      <c r="A22" s="243" t="s">
        <v>11</v>
      </c>
      <c r="B22" s="319">
        <v>9.9</v>
      </c>
      <c r="C22" s="170">
        <v>6.4</v>
      </c>
      <c r="D22" s="345">
        <v>7.5</v>
      </c>
      <c r="E22" s="52" t="s">
        <v>247</v>
      </c>
      <c r="J22" s="30"/>
      <c r="K22" s="58"/>
      <c r="L22" s="58"/>
      <c r="M22" s="354"/>
      <c r="N22" s="30"/>
    </row>
    <row r="23" spans="1:16" ht="16.2" customHeight="1">
      <c r="A23" s="243" t="s">
        <v>88</v>
      </c>
      <c r="B23" s="319">
        <v>68.5</v>
      </c>
      <c r="C23" s="170">
        <v>78.099999999999994</v>
      </c>
      <c r="D23" s="345">
        <v>75.099999999999994</v>
      </c>
      <c r="E23" s="45" t="s">
        <v>88</v>
      </c>
      <c r="H23" s="147"/>
      <c r="I23" s="147"/>
      <c r="J23" s="355"/>
      <c r="K23" s="58"/>
      <c r="L23" s="58"/>
      <c r="M23" s="354"/>
      <c r="N23" s="30"/>
    </row>
    <row r="24" spans="1:16" ht="16.2" customHeight="1">
      <c r="A24" s="244" t="s">
        <v>3</v>
      </c>
      <c r="B24" s="546">
        <v>100</v>
      </c>
      <c r="C24" s="547">
        <v>100</v>
      </c>
      <c r="D24" s="543">
        <v>100</v>
      </c>
      <c r="E24" s="39" t="s">
        <v>4</v>
      </c>
      <c r="H24" s="147"/>
      <c r="I24" s="147"/>
      <c r="J24" s="355"/>
      <c r="K24" s="58"/>
      <c r="L24" s="58"/>
      <c r="M24" s="354"/>
      <c r="N24" s="30"/>
    </row>
    <row r="25" spans="1:16" ht="16.2" customHeight="1">
      <c r="A25" s="14" t="s">
        <v>295</v>
      </c>
      <c r="B25" s="515"/>
      <c r="C25" s="331"/>
      <c r="D25" s="252"/>
      <c r="E25" s="548" t="s">
        <v>294</v>
      </c>
      <c r="H25" s="147"/>
      <c r="I25" s="147"/>
      <c r="J25" s="355"/>
      <c r="K25" s="58"/>
      <c r="L25" s="58"/>
      <c r="M25" s="354"/>
      <c r="N25" s="30"/>
    </row>
    <row r="26" spans="1:16" ht="16.2" customHeight="1">
      <c r="A26" s="272" t="s">
        <v>89</v>
      </c>
      <c r="B26" s="319">
        <v>62.7</v>
      </c>
      <c r="C26" s="170">
        <v>41.7</v>
      </c>
      <c r="D26" s="345">
        <v>49.8</v>
      </c>
      <c r="E26" s="545" t="s">
        <v>301</v>
      </c>
      <c r="H26" s="147"/>
      <c r="I26" s="147"/>
      <c r="J26" s="355"/>
      <c r="K26" s="230"/>
      <c r="L26" s="230"/>
      <c r="M26" s="230"/>
      <c r="N26" s="230"/>
      <c r="O26" s="147"/>
      <c r="P26" s="147"/>
    </row>
    <row r="27" spans="1:16" ht="16.2" customHeight="1">
      <c r="A27" s="243" t="s">
        <v>10</v>
      </c>
      <c r="B27" s="319">
        <v>10.3</v>
      </c>
      <c r="C27" s="170">
        <v>14.3</v>
      </c>
      <c r="D27" s="345">
        <v>12.7</v>
      </c>
      <c r="E27" s="52" t="s">
        <v>246</v>
      </c>
      <c r="H27" s="147"/>
      <c r="I27" s="147"/>
      <c r="J27" s="355"/>
      <c r="K27" s="30"/>
      <c r="L27" s="30"/>
      <c r="M27" s="30"/>
      <c r="N27" s="355"/>
      <c r="O27" s="147"/>
      <c r="P27" s="147"/>
    </row>
    <row r="28" spans="1:16" ht="16.2" customHeight="1">
      <c r="A28" s="243" t="s">
        <v>11</v>
      </c>
      <c r="B28" s="319">
        <v>11.8</v>
      </c>
      <c r="C28" s="170">
        <v>12</v>
      </c>
      <c r="D28" s="345">
        <v>11.9</v>
      </c>
      <c r="E28" s="52" t="s">
        <v>247</v>
      </c>
      <c r="J28" s="30"/>
      <c r="K28" s="30"/>
      <c r="L28" s="30"/>
      <c r="M28" s="30"/>
      <c r="N28" s="355"/>
      <c r="O28" s="147"/>
      <c r="P28" s="147"/>
    </row>
    <row r="29" spans="1:16" ht="16.2" customHeight="1">
      <c r="A29" s="243" t="s">
        <v>88</v>
      </c>
      <c r="B29" s="319">
        <v>15.2</v>
      </c>
      <c r="C29" s="170">
        <v>32</v>
      </c>
      <c r="D29" s="345">
        <v>25.6</v>
      </c>
      <c r="E29" s="45" t="s">
        <v>88</v>
      </c>
      <c r="J29" s="30"/>
      <c r="K29" s="58"/>
      <c r="L29" s="58"/>
      <c r="M29" s="354"/>
      <c r="N29" s="355"/>
      <c r="O29" s="147"/>
      <c r="P29" s="147"/>
    </row>
    <row r="30" spans="1:16" ht="16.2" customHeight="1">
      <c r="A30" s="244" t="s">
        <v>3</v>
      </c>
      <c r="B30" s="546">
        <v>100</v>
      </c>
      <c r="C30" s="547">
        <v>100</v>
      </c>
      <c r="D30" s="543">
        <v>100</v>
      </c>
      <c r="E30" s="39" t="s">
        <v>4</v>
      </c>
      <c r="J30" s="30"/>
      <c r="K30" s="58"/>
      <c r="L30" s="58"/>
      <c r="M30" s="354"/>
      <c r="N30" s="355"/>
      <c r="O30" s="147"/>
      <c r="P30" s="147"/>
    </row>
    <row r="31" spans="1:16" ht="16.2" customHeight="1">
      <c r="A31" s="14" t="s">
        <v>296</v>
      </c>
      <c r="B31" s="515"/>
      <c r="C31" s="331"/>
      <c r="D31" s="252"/>
      <c r="E31" s="64" t="s">
        <v>386</v>
      </c>
      <c r="J31" s="30"/>
      <c r="K31" s="58"/>
      <c r="L31" s="58"/>
      <c r="M31" s="354"/>
      <c r="N31" s="30"/>
    </row>
    <row r="32" spans="1:16" ht="16.2" customHeight="1">
      <c r="A32" s="272" t="s">
        <v>89</v>
      </c>
      <c r="B32" s="319">
        <v>71.5</v>
      </c>
      <c r="C32" s="170">
        <v>97.9</v>
      </c>
      <c r="D32" s="345">
        <v>85.9</v>
      </c>
      <c r="E32" s="545" t="s">
        <v>301</v>
      </c>
      <c r="J32" s="30"/>
      <c r="K32" s="58"/>
      <c r="L32" s="58"/>
      <c r="M32" s="354"/>
      <c r="N32" s="30"/>
    </row>
    <row r="33" spans="1:16" ht="16.2" customHeight="1">
      <c r="A33" s="243" t="s">
        <v>10</v>
      </c>
      <c r="B33" s="319">
        <v>13.8</v>
      </c>
      <c r="C33" s="170">
        <v>1.1000000000000001</v>
      </c>
      <c r="D33" s="345">
        <v>6.8</v>
      </c>
      <c r="E33" s="52" t="s">
        <v>246</v>
      </c>
      <c r="J33" s="30"/>
      <c r="K33" s="230"/>
      <c r="L33" s="230"/>
      <c r="M33" s="230"/>
      <c r="N33" s="30"/>
    </row>
    <row r="34" spans="1:16" ht="16.2" customHeight="1">
      <c r="A34" s="243" t="s">
        <v>11</v>
      </c>
      <c r="B34" s="319">
        <v>4</v>
      </c>
      <c r="C34" s="170">
        <v>0.3</v>
      </c>
      <c r="D34" s="345">
        <v>2</v>
      </c>
      <c r="E34" s="52" t="s">
        <v>247</v>
      </c>
      <c r="J34" s="30"/>
      <c r="K34" s="30"/>
      <c r="L34" s="30"/>
      <c r="M34" s="30"/>
      <c r="N34" s="30"/>
    </row>
    <row r="35" spans="1:16" ht="16.2" customHeight="1">
      <c r="A35" s="243" t="s">
        <v>88</v>
      </c>
      <c r="B35" s="319">
        <v>10.7</v>
      </c>
      <c r="C35" s="170">
        <v>0.7</v>
      </c>
      <c r="D35" s="345">
        <v>5.3</v>
      </c>
      <c r="E35" s="45" t="s">
        <v>88</v>
      </c>
      <c r="H35" s="147"/>
      <c r="I35" s="147"/>
      <c r="J35" s="355"/>
      <c r="K35" s="30"/>
      <c r="L35" s="30"/>
      <c r="M35" s="30"/>
      <c r="N35" s="30"/>
    </row>
    <row r="36" spans="1:16" ht="16.2" customHeight="1">
      <c r="A36" s="244" t="s">
        <v>3</v>
      </c>
      <c r="B36" s="546">
        <v>100</v>
      </c>
      <c r="C36" s="547">
        <v>100</v>
      </c>
      <c r="D36" s="543">
        <v>100</v>
      </c>
      <c r="E36" s="39" t="s">
        <v>4</v>
      </c>
      <c r="H36" s="147"/>
      <c r="I36" s="147"/>
      <c r="J36" s="355"/>
      <c r="K36" s="58"/>
      <c r="L36" s="58"/>
      <c r="M36" s="354"/>
      <c r="N36" s="30"/>
    </row>
    <row r="37" spans="1:16" ht="16.2" customHeight="1">
      <c r="A37" s="14" t="s">
        <v>300</v>
      </c>
      <c r="B37" s="515"/>
      <c r="C37" s="331"/>
      <c r="D37" s="252"/>
      <c r="E37" s="549" t="s">
        <v>299</v>
      </c>
      <c r="H37" s="147"/>
      <c r="I37" s="147"/>
      <c r="J37" s="355"/>
      <c r="K37" s="58"/>
      <c r="L37" s="58"/>
      <c r="M37" s="354"/>
      <c r="N37" s="30"/>
    </row>
    <row r="38" spans="1:16" ht="16.2" customHeight="1">
      <c r="A38" s="272" t="s">
        <v>89</v>
      </c>
      <c r="B38" s="319">
        <v>56.6</v>
      </c>
      <c r="C38" s="170">
        <v>68.3</v>
      </c>
      <c r="D38" s="345">
        <v>61</v>
      </c>
      <c r="E38" s="545" t="s">
        <v>301</v>
      </c>
      <c r="H38" s="147"/>
      <c r="I38" s="147"/>
      <c r="J38" s="355"/>
      <c r="K38" s="58"/>
      <c r="L38" s="58"/>
      <c r="M38" s="354"/>
      <c r="N38" s="355"/>
      <c r="O38" s="147"/>
      <c r="P38" s="147"/>
    </row>
    <row r="39" spans="1:16" ht="16.2" customHeight="1">
      <c r="A39" s="243" t="s">
        <v>10</v>
      </c>
      <c r="B39" s="319">
        <v>17.100000000000001</v>
      </c>
      <c r="C39" s="170">
        <v>19.7</v>
      </c>
      <c r="D39" s="345">
        <v>18.100000000000001</v>
      </c>
      <c r="E39" s="52" t="s">
        <v>246</v>
      </c>
      <c r="H39" s="147"/>
      <c r="I39" s="147"/>
      <c r="J39" s="355"/>
      <c r="K39" s="58"/>
      <c r="L39" s="58"/>
      <c r="M39" s="354"/>
      <c r="N39" s="355"/>
      <c r="O39" s="147"/>
      <c r="P39" s="147"/>
    </row>
    <row r="40" spans="1:16" ht="16.2" customHeight="1">
      <c r="A40" s="243" t="s">
        <v>11</v>
      </c>
      <c r="B40" s="319">
        <v>13.6</v>
      </c>
      <c r="C40" s="170">
        <v>7</v>
      </c>
      <c r="D40" s="345">
        <v>11.1</v>
      </c>
      <c r="E40" s="52" t="s">
        <v>247</v>
      </c>
      <c r="J40" s="30"/>
      <c r="K40" s="230"/>
      <c r="L40" s="230"/>
      <c r="M40" s="230"/>
      <c r="N40" s="355"/>
      <c r="O40" s="147"/>
      <c r="P40" s="147"/>
    </row>
    <row r="41" spans="1:16" ht="16.2" customHeight="1">
      <c r="A41" s="243" t="s">
        <v>88</v>
      </c>
      <c r="B41" s="319">
        <v>12.7</v>
      </c>
      <c r="C41" s="170">
        <v>5</v>
      </c>
      <c r="D41" s="345">
        <v>9.8000000000000007</v>
      </c>
      <c r="E41" s="45" t="s">
        <v>88</v>
      </c>
      <c r="J41" s="30"/>
      <c r="K41" s="30"/>
      <c r="L41" s="30"/>
      <c r="M41" s="30"/>
      <c r="N41" s="355"/>
      <c r="O41" s="147"/>
      <c r="P41" s="147"/>
    </row>
    <row r="42" spans="1:16" ht="16.2" customHeight="1">
      <c r="A42" s="244" t="s">
        <v>3</v>
      </c>
      <c r="B42" s="546">
        <v>100</v>
      </c>
      <c r="C42" s="547">
        <v>100</v>
      </c>
      <c r="D42" s="543">
        <v>100</v>
      </c>
      <c r="E42" s="39" t="s">
        <v>4</v>
      </c>
      <c r="J42" s="30"/>
      <c r="K42" s="58"/>
      <c r="L42" s="58"/>
      <c r="M42" s="354"/>
      <c r="N42" s="355"/>
      <c r="O42" s="147"/>
      <c r="P42" s="147"/>
    </row>
    <row r="43" spans="1:16">
      <c r="B43" s="133"/>
      <c r="C43" s="133"/>
      <c r="D43" s="133"/>
      <c r="J43" s="30"/>
      <c r="K43" s="58"/>
      <c r="L43" s="58"/>
      <c r="M43" s="354"/>
      <c r="N43" s="30"/>
    </row>
    <row r="44" spans="1:16">
      <c r="J44" s="30"/>
      <c r="K44" s="58"/>
      <c r="L44" s="58"/>
      <c r="M44" s="354"/>
      <c r="N44" s="30"/>
    </row>
    <row r="45" spans="1:16">
      <c r="J45" s="30"/>
      <c r="K45" s="58"/>
      <c r="L45" s="58"/>
      <c r="M45" s="354"/>
      <c r="N45" s="30"/>
    </row>
    <row r="46" spans="1:16">
      <c r="J46" s="30"/>
      <c r="K46" s="230"/>
      <c r="L46" s="230"/>
      <c r="M46" s="230"/>
      <c r="N46" s="30"/>
    </row>
    <row r="47" spans="1:16">
      <c r="J47" s="30"/>
      <c r="K47" s="30"/>
      <c r="L47" s="30"/>
      <c r="M47" s="30"/>
      <c r="N47" s="30"/>
    </row>
    <row r="48" spans="1:16">
      <c r="J48" s="30"/>
      <c r="K48" s="30"/>
      <c r="L48" s="30"/>
      <c r="M48" s="30"/>
      <c r="N48" s="30"/>
    </row>
    <row r="49" spans="10:14">
      <c r="J49" s="30"/>
      <c r="K49" s="30"/>
      <c r="L49" s="30"/>
      <c r="M49" s="30"/>
      <c r="N49" s="30"/>
    </row>
  </sheetData>
  <mergeCells count="8">
    <mergeCell ref="A1:E1"/>
    <mergeCell ref="A2:E2"/>
    <mergeCell ref="E16:E18"/>
    <mergeCell ref="A13:E13"/>
    <mergeCell ref="A14:E14"/>
    <mergeCell ref="A16:A18"/>
    <mergeCell ref="E4:E6"/>
    <mergeCell ref="A4:A6"/>
  </mergeCells>
  <printOptions horizontalCentered="1"/>
  <pageMargins left="0.59055118110236227" right="0.59055118110236227" top="0.78740157480314965" bottom="0.59055118110236227" header="0.39370078740157483" footer="0.39370078740157483"/>
  <pageSetup paperSize="9" firstPageNumber="111" orientation="portrait" useFirstPageNumber="1" r:id="rId1"/>
  <headerFooter>
    <oddHeader>&amp;L&amp;8 PCBS :Labour Force Survey, 2017&amp;R&amp;8&amp;K00+000م&amp;K01+000 PCBS: مسح القوى العاملة الفلسطينية، 2017</oddHeader>
    <oddFooter>&amp;C&amp;P</oddFooter>
  </headerFooter>
</worksheet>
</file>

<file path=xl/worksheets/sheet31.xml><?xml version="1.0" encoding="utf-8"?>
<worksheet xmlns="http://schemas.openxmlformats.org/spreadsheetml/2006/main" xmlns:r="http://schemas.openxmlformats.org/officeDocument/2006/relationships">
  <sheetPr codeName="Sheet34"/>
  <dimension ref="A1:V22"/>
  <sheetViews>
    <sheetView rightToLeft="1" workbookViewId="0">
      <selection activeCell="A13" sqref="A13:E13"/>
    </sheetView>
  </sheetViews>
  <sheetFormatPr defaultRowHeight="13.8"/>
  <cols>
    <col min="1" max="1" width="26.3984375" customWidth="1"/>
    <col min="2" max="4" width="11.3984375" customWidth="1"/>
    <col min="5" max="5" width="22.19921875" customWidth="1"/>
  </cols>
  <sheetData>
    <row r="1" spans="1:22" ht="21.6">
      <c r="A1" s="556" t="s">
        <v>421</v>
      </c>
      <c r="B1" s="556"/>
      <c r="C1" s="556"/>
      <c r="D1" s="556"/>
      <c r="E1" s="556"/>
    </row>
    <row r="2" spans="1:22" ht="30.6" customHeight="1">
      <c r="A2" s="557" t="s">
        <v>433</v>
      </c>
      <c r="B2" s="557"/>
      <c r="C2" s="557"/>
      <c r="D2" s="557"/>
      <c r="E2" s="557"/>
    </row>
    <row r="3" spans="1:22" ht="7.95" customHeight="1">
      <c r="A3" s="154"/>
      <c r="B3" s="154"/>
      <c r="C3" s="154"/>
      <c r="D3" s="154"/>
      <c r="E3" s="154"/>
    </row>
    <row r="4" spans="1:22" ht="16.2" customHeight="1">
      <c r="A4" s="580" t="s">
        <v>0</v>
      </c>
      <c r="B4" s="343" t="s">
        <v>67</v>
      </c>
      <c r="C4" s="335"/>
      <c r="D4" s="235" t="s">
        <v>68</v>
      </c>
      <c r="E4" s="653" t="s">
        <v>2</v>
      </c>
      <c r="J4" s="1"/>
      <c r="K4" s="1"/>
      <c r="L4" s="1"/>
      <c r="M4" s="1"/>
      <c r="N4" s="1"/>
      <c r="O4" s="1"/>
      <c r="P4" s="1"/>
      <c r="Q4" s="1"/>
      <c r="R4" s="1"/>
      <c r="S4" s="1"/>
      <c r="T4" s="1"/>
      <c r="U4" s="1"/>
      <c r="V4" s="1"/>
    </row>
    <row r="5" spans="1:22" ht="16.2" customHeight="1">
      <c r="A5" s="590"/>
      <c r="B5" s="148" t="s">
        <v>7</v>
      </c>
      <c r="C5" s="148" t="s">
        <v>52</v>
      </c>
      <c r="D5" s="333" t="s">
        <v>6</v>
      </c>
      <c r="E5" s="690"/>
      <c r="J5" s="1"/>
      <c r="K5" s="475"/>
      <c r="L5" s="1"/>
      <c r="M5" s="1"/>
      <c r="N5" s="1"/>
      <c r="O5" s="1"/>
      <c r="P5" s="1"/>
      <c r="Q5" s="1"/>
      <c r="R5" s="1"/>
      <c r="S5" s="1"/>
      <c r="T5" s="1"/>
      <c r="U5" s="1"/>
      <c r="V5" s="1"/>
    </row>
    <row r="6" spans="1:22" ht="16.2" customHeight="1">
      <c r="A6" s="581"/>
      <c r="B6" s="287" t="s">
        <v>14</v>
      </c>
      <c r="C6" s="287" t="s">
        <v>15</v>
      </c>
      <c r="D6" s="332" t="s">
        <v>9</v>
      </c>
      <c r="E6" s="654"/>
      <c r="J6" s="1"/>
      <c r="K6" s="475"/>
      <c r="L6" s="1"/>
      <c r="M6" s="1"/>
      <c r="N6" s="1"/>
      <c r="O6" s="1"/>
      <c r="P6" s="1"/>
      <c r="Q6" s="1"/>
      <c r="R6" s="1"/>
      <c r="S6" s="1"/>
      <c r="T6" s="1"/>
      <c r="U6" s="1"/>
      <c r="V6" s="1"/>
    </row>
    <row r="7" spans="1:22" ht="16.2" customHeight="1">
      <c r="A7" s="341" t="s">
        <v>17</v>
      </c>
      <c r="B7" s="337">
        <v>22</v>
      </c>
      <c r="C7" s="337">
        <v>49.6</v>
      </c>
      <c r="D7" s="344">
        <v>35.4</v>
      </c>
      <c r="E7" s="334" t="s">
        <v>30</v>
      </c>
      <c r="J7" s="1"/>
      <c r="K7" s="475"/>
      <c r="L7" s="1"/>
      <c r="M7" s="1"/>
      <c r="N7" s="1"/>
      <c r="O7" s="1"/>
      <c r="P7" s="1"/>
      <c r="Q7" s="1"/>
      <c r="R7" s="1"/>
      <c r="S7" s="1"/>
      <c r="T7" s="1"/>
      <c r="U7" s="1"/>
      <c r="V7" s="1"/>
    </row>
    <row r="8" spans="1:22" ht="16.2" customHeight="1">
      <c r="A8" s="206" t="s">
        <v>24</v>
      </c>
      <c r="B8" s="170">
        <v>40.200000000000003</v>
      </c>
      <c r="C8" s="170">
        <v>56.6</v>
      </c>
      <c r="D8" s="345">
        <v>48.3</v>
      </c>
      <c r="E8" s="268" t="s">
        <v>35</v>
      </c>
      <c r="J8" s="1"/>
      <c r="K8" s="475"/>
      <c r="L8" s="1"/>
      <c r="M8" s="1"/>
      <c r="N8" s="1"/>
      <c r="O8" s="1"/>
      <c r="P8" s="1"/>
      <c r="Q8" s="1"/>
      <c r="R8" s="1"/>
      <c r="S8" s="1"/>
      <c r="T8" s="1"/>
      <c r="U8" s="1"/>
      <c r="V8" s="1"/>
    </row>
    <row r="9" spans="1:22" ht="16.2" customHeight="1">
      <c r="A9" s="187" t="s">
        <v>195</v>
      </c>
      <c r="B9" s="339">
        <v>29.3</v>
      </c>
      <c r="C9" s="339">
        <v>52.4</v>
      </c>
      <c r="D9" s="340">
        <v>40.6</v>
      </c>
      <c r="E9" s="57" t="s">
        <v>197</v>
      </c>
      <c r="J9" s="1"/>
      <c r="K9" s="475"/>
      <c r="L9" s="1"/>
      <c r="M9" s="1"/>
      <c r="N9" s="1"/>
      <c r="O9" s="1"/>
      <c r="P9" s="1"/>
      <c r="Q9" s="1"/>
      <c r="R9" s="1"/>
      <c r="S9" s="1"/>
      <c r="T9" s="1"/>
      <c r="U9" s="1"/>
      <c r="V9" s="1"/>
    </row>
    <row r="10" spans="1:22" ht="12" customHeight="1">
      <c r="J10" s="1"/>
      <c r="K10" s="475"/>
      <c r="L10" s="1"/>
      <c r="M10" s="1"/>
      <c r="N10" s="1"/>
      <c r="O10" s="1"/>
      <c r="P10" s="1"/>
      <c r="Q10" s="1"/>
      <c r="R10" s="1"/>
      <c r="S10" s="1"/>
      <c r="T10" s="1"/>
      <c r="U10" s="1"/>
      <c r="V10" s="1"/>
    </row>
    <row r="11" spans="1:22" ht="12" customHeight="1">
      <c r="J11" s="1"/>
      <c r="K11" s="475"/>
      <c r="L11" s="1"/>
      <c r="M11" s="1"/>
      <c r="N11" s="1"/>
      <c r="O11" s="1"/>
      <c r="P11" s="1"/>
      <c r="Q11" s="1"/>
      <c r="R11" s="1"/>
      <c r="S11" s="1"/>
      <c r="T11" s="1"/>
      <c r="U11" s="1"/>
      <c r="V11" s="1"/>
    </row>
    <row r="12" spans="1:22" ht="21.6">
      <c r="A12" s="556" t="s">
        <v>422</v>
      </c>
      <c r="B12" s="556"/>
      <c r="C12" s="556"/>
      <c r="D12" s="556"/>
      <c r="E12" s="556"/>
      <c r="J12" s="1"/>
      <c r="K12" s="475"/>
      <c r="L12" s="1"/>
      <c r="M12" s="1"/>
      <c r="N12" s="1"/>
      <c r="O12" s="1"/>
      <c r="P12" s="1"/>
      <c r="Q12" s="1"/>
      <c r="R12" s="1"/>
      <c r="S12" s="1"/>
      <c r="T12" s="1"/>
      <c r="U12" s="1"/>
      <c r="V12" s="1"/>
    </row>
    <row r="13" spans="1:22" ht="28.2" customHeight="1">
      <c r="A13" s="557" t="s">
        <v>434</v>
      </c>
      <c r="B13" s="557"/>
      <c r="C13" s="557"/>
      <c r="D13" s="557"/>
      <c r="E13" s="557"/>
      <c r="J13" s="1"/>
      <c r="K13" s="475"/>
      <c r="L13" s="1"/>
      <c r="M13" s="1"/>
      <c r="N13" s="1"/>
      <c r="O13" s="1"/>
      <c r="P13" s="1"/>
      <c r="Q13" s="1"/>
      <c r="R13" s="1"/>
      <c r="S13" s="1"/>
      <c r="T13" s="1"/>
      <c r="U13" s="1"/>
      <c r="V13" s="1"/>
    </row>
    <row r="14" spans="1:22" ht="7.95" customHeight="1">
      <c r="B14" s="129"/>
      <c r="C14" s="129"/>
      <c r="D14" s="129"/>
      <c r="E14" s="129"/>
      <c r="J14" s="1"/>
      <c r="K14" s="1"/>
      <c r="L14" s="1"/>
      <c r="M14" s="1"/>
      <c r="N14" s="1"/>
      <c r="O14" s="1"/>
      <c r="P14" s="1"/>
      <c r="Q14" s="1"/>
      <c r="R14" s="1"/>
      <c r="S14" s="1"/>
      <c r="T14" s="1"/>
      <c r="U14" s="1"/>
      <c r="V14" s="1"/>
    </row>
    <row r="15" spans="1:22" ht="16.2" customHeight="1">
      <c r="A15" s="580" t="s">
        <v>0</v>
      </c>
      <c r="B15" s="343" t="s">
        <v>67</v>
      </c>
      <c r="C15" s="342"/>
      <c r="D15" s="235" t="s">
        <v>68</v>
      </c>
      <c r="E15" s="653" t="s">
        <v>2</v>
      </c>
      <c r="J15" s="1"/>
      <c r="K15" s="1"/>
      <c r="L15" s="475"/>
      <c r="M15" s="475"/>
      <c r="N15" s="475"/>
      <c r="O15" s="475"/>
      <c r="P15" s="475"/>
      <c r="Q15" s="475"/>
      <c r="R15" s="475"/>
      <c r="S15" s="475"/>
      <c r="T15" s="475"/>
      <c r="U15" s="1"/>
      <c r="V15" s="1"/>
    </row>
    <row r="16" spans="1:22" ht="16.2" customHeight="1">
      <c r="A16" s="590"/>
      <c r="B16" s="148" t="s">
        <v>7</v>
      </c>
      <c r="C16" s="148" t="s">
        <v>52</v>
      </c>
      <c r="D16" s="333" t="s">
        <v>6</v>
      </c>
      <c r="E16" s="690"/>
      <c r="J16" s="1"/>
      <c r="K16" s="1"/>
      <c r="L16" s="1"/>
      <c r="M16" s="1"/>
      <c r="N16" s="1"/>
      <c r="O16" s="1"/>
      <c r="P16" s="1"/>
      <c r="Q16" s="1"/>
      <c r="R16" s="1"/>
      <c r="S16" s="1"/>
      <c r="T16" s="1"/>
      <c r="U16" s="1"/>
      <c r="V16" s="1"/>
    </row>
    <row r="17" spans="1:22" ht="16.2" customHeight="1">
      <c r="A17" s="581"/>
      <c r="B17" s="287" t="s">
        <v>14</v>
      </c>
      <c r="C17" s="287" t="s">
        <v>15</v>
      </c>
      <c r="D17" s="332" t="s">
        <v>9</v>
      </c>
      <c r="E17" s="654"/>
      <c r="J17" s="1"/>
      <c r="K17" s="1"/>
      <c r="L17" s="1"/>
      <c r="M17" s="1"/>
      <c r="N17" s="1"/>
      <c r="O17" s="1"/>
      <c r="P17" s="1"/>
      <c r="Q17" s="1"/>
      <c r="R17" s="1"/>
      <c r="S17" s="1"/>
      <c r="T17" s="1"/>
      <c r="U17" s="1"/>
      <c r="V17" s="1"/>
    </row>
    <row r="18" spans="1:22" ht="16.2" customHeight="1">
      <c r="A18" s="206" t="s">
        <v>17</v>
      </c>
      <c r="B18" s="337">
        <v>1.4</v>
      </c>
      <c r="C18" s="337">
        <v>0.7</v>
      </c>
      <c r="D18" s="344">
        <v>1</v>
      </c>
      <c r="E18" s="334" t="s">
        <v>30</v>
      </c>
    </row>
    <row r="19" spans="1:22" ht="16.2" customHeight="1">
      <c r="A19" s="206" t="s">
        <v>24</v>
      </c>
      <c r="B19" s="170">
        <v>1.2</v>
      </c>
      <c r="C19" s="170">
        <v>0.7</v>
      </c>
      <c r="D19" s="345">
        <v>0.9</v>
      </c>
      <c r="E19" s="268" t="s">
        <v>35</v>
      </c>
    </row>
    <row r="20" spans="1:22" ht="16.2" customHeight="1">
      <c r="A20" s="187" t="s">
        <v>195</v>
      </c>
      <c r="B20" s="339">
        <v>1.3</v>
      </c>
      <c r="C20" s="339">
        <v>0.7</v>
      </c>
      <c r="D20" s="340">
        <v>1</v>
      </c>
      <c r="E20" s="57" t="s">
        <v>197</v>
      </c>
    </row>
    <row r="21" spans="1:22" ht="12" customHeight="1">
      <c r="B21" s="544"/>
      <c r="C21" s="544"/>
      <c r="D21" s="544"/>
    </row>
    <row r="22" spans="1:22" ht="12" customHeight="1"/>
  </sheetData>
  <mergeCells count="8">
    <mergeCell ref="A13:E13"/>
    <mergeCell ref="A15:A17"/>
    <mergeCell ref="E15:E17"/>
    <mergeCell ref="A1:E1"/>
    <mergeCell ref="A2:E2"/>
    <mergeCell ref="A4:A6"/>
    <mergeCell ref="E4:E6"/>
    <mergeCell ref="A12:E12"/>
  </mergeCells>
  <printOptions horizontalCentered="1"/>
  <pageMargins left="0.59055118110236227" right="0.59055118110236227" top="0.78740157480314965" bottom="0.59055118110236227" header="0.39370078740157483" footer="0.39370078740157483"/>
  <pageSetup paperSize="9" firstPageNumber="112" orientation="portrait" useFirstPageNumber="1" r:id="rId1"/>
  <headerFooter>
    <oddHeader>&amp;L&amp;8 PCBS :Labour Force Survey, 2017&amp;R&amp;8&amp;K00+000م &amp;K01+000PCBS: مسح القوى العاملة الفلسطينية، 2017</oddHeader>
    <oddFooter>&amp;C&amp;P</oddFooter>
  </headerFooter>
</worksheet>
</file>

<file path=xl/worksheets/sheet32.xml><?xml version="1.0" encoding="utf-8"?>
<worksheet xmlns="http://schemas.openxmlformats.org/spreadsheetml/2006/main" xmlns:r="http://schemas.openxmlformats.org/officeDocument/2006/relationships">
  <sheetPr codeName="Sheet35"/>
  <dimension ref="A1:F29"/>
  <sheetViews>
    <sheetView rightToLeft="1" zoomScaleNormal="100" workbookViewId="0">
      <selection activeCell="B29" sqref="B29"/>
    </sheetView>
  </sheetViews>
  <sheetFormatPr defaultRowHeight="13.8"/>
  <cols>
    <col min="1" max="1" width="18.59765625" customWidth="1"/>
    <col min="2" max="2" width="13.09765625" customWidth="1"/>
    <col min="3" max="3" width="12.69921875" customWidth="1"/>
    <col min="4" max="4" width="13.09765625" customWidth="1"/>
    <col min="5" max="5" width="23.59765625" customWidth="1"/>
  </cols>
  <sheetData>
    <row r="1" spans="1:6" ht="18" customHeight="1">
      <c r="A1" s="556" t="s">
        <v>423</v>
      </c>
      <c r="B1" s="556"/>
      <c r="C1" s="556"/>
      <c r="D1" s="556"/>
      <c r="E1" s="556"/>
      <c r="F1" s="123"/>
    </row>
    <row r="2" spans="1:6" ht="30.6" customHeight="1">
      <c r="A2" s="557" t="s">
        <v>424</v>
      </c>
      <c r="B2" s="557"/>
      <c r="C2" s="557"/>
      <c r="D2" s="557"/>
      <c r="E2" s="557"/>
      <c r="F2" s="121"/>
    </row>
    <row r="3" spans="1:6" ht="6" customHeight="1"/>
    <row r="4" spans="1:6" ht="16.2" customHeight="1">
      <c r="A4" s="709" t="s">
        <v>306</v>
      </c>
      <c r="B4" s="198" t="s">
        <v>205</v>
      </c>
      <c r="C4" s="85"/>
      <c r="D4" s="196" t="s">
        <v>2</v>
      </c>
      <c r="E4" s="687" t="s">
        <v>167</v>
      </c>
    </row>
    <row r="5" spans="1:6" ht="16.2" customHeight="1">
      <c r="A5" s="642"/>
      <c r="B5" s="60" t="s">
        <v>54</v>
      </c>
      <c r="C5" s="60" t="s">
        <v>163</v>
      </c>
      <c r="D5" s="77" t="s">
        <v>194</v>
      </c>
      <c r="E5" s="645"/>
    </row>
    <row r="6" spans="1:6" ht="16.2" customHeight="1">
      <c r="A6" s="643"/>
      <c r="B6" s="68" t="s">
        <v>30</v>
      </c>
      <c r="C6" s="68" t="s">
        <v>35</v>
      </c>
      <c r="D6" s="260" t="s">
        <v>197</v>
      </c>
      <c r="E6" s="646"/>
    </row>
    <row r="7" spans="1:6" ht="16.2" customHeight="1">
      <c r="A7" s="18" t="s">
        <v>226</v>
      </c>
      <c r="B7" s="319">
        <v>1.6</v>
      </c>
      <c r="C7" s="170">
        <v>0.7</v>
      </c>
      <c r="D7" s="345">
        <v>1.2</v>
      </c>
      <c r="E7" s="257" t="s">
        <v>229</v>
      </c>
    </row>
    <row r="8" spans="1:6" ht="16.2" customHeight="1">
      <c r="A8" s="18" t="s">
        <v>227</v>
      </c>
      <c r="B8" s="319">
        <v>9.6999999999999993</v>
      </c>
      <c r="C8" s="170">
        <v>3.4</v>
      </c>
      <c r="D8" s="345">
        <v>7.2</v>
      </c>
      <c r="E8" s="215" t="s">
        <v>228</v>
      </c>
    </row>
    <row r="9" spans="1:6" ht="16.2" customHeight="1">
      <c r="A9" s="19" t="s">
        <v>3</v>
      </c>
      <c r="B9" s="338">
        <v>4.5999999999999996</v>
      </c>
      <c r="C9" s="339">
        <v>1.7</v>
      </c>
      <c r="D9" s="340">
        <v>3.4</v>
      </c>
      <c r="E9" s="256" t="s">
        <v>4</v>
      </c>
    </row>
    <row r="10" spans="1:6" s="156" customFormat="1" ht="12" customHeight="1"/>
    <row r="11" spans="1:6" s="156" customFormat="1" ht="12" customHeight="1"/>
    <row r="12" spans="1:6" ht="18" customHeight="1">
      <c r="A12" s="556" t="s">
        <v>425</v>
      </c>
      <c r="B12" s="556"/>
      <c r="C12" s="556"/>
      <c r="D12" s="556"/>
      <c r="E12" s="556"/>
    </row>
    <row r="13" spans="1:6" ht="30.75" customHeight="1">
      <c r="A13" s="557" t="s">
        <v>426</v>
      </c>
      <c r="B13" s="557"/>
      <c r="C13" s="557"/>
      <c r="D13" s="557"/>
      <c r="E13" s="557"/>
    </row>
    <row r="14" spans="1:6" ht="6" customHeight="1"/>
    <row r="15" spans="1:6" ht="16.2" customHeight="1">
      <c r="A15" s="709" t="s">
        <v>230</v>
      </c>
      <c r="B15" s="198" t="s">
        <v>205</v>
      </c>
      <c r="C15" s="85"/>
      <c r="D15" s="196" t="s">
        <v>2</v>
      </c>
      <c r="E15" s="687" t="s">
        <v>231</v>
      </c>
    </row>
    <row r="16" spans="1:6" ht="16.2" customHeight="1">
      <c r="A16" s="642"/>
      <c r="B16" s="60" t="s">
        <v>54</v>
      </c>
      <c r="C16" s="60" t="s">
        <v>163</v>
      </c>
      <c r="D16" s="77" t="s">
        <v>194</v>
      </c>
      <c r="E16" s="645"/>
    </row>
    <row r="17" spans="1:5" ht="16.2" customHeight="1">
      <c r="A17" s="643"/>
      <c r="B17" s="68" t="s">
        <v>30</v>
      </c>
      <c r="C17" s="68" t="s">
        <v>35</v>
      </c>
      <c r="D17" s="122" t="s">
        <v>197</v>
      </c>
      <c r="E17" s="646"/>
    </row>
    <row r="18" spans="1:5" ht="16.2" customHeight="1">
      <c r="A18" s="17" t="s">
        <v>7</v>
      </c>
      <c r="B18" s="330"/>
      <c r="C18" s="308"/>
      <c r="D18" s="309"/>
      <c r="E18" s="49" t="s">
        <v>14</v>
      </c>
    </row>
    <row r="19" spans="1:5" ht="16.2" customHeight="1">
      <c r="A19" s="18" t="s">
        <v>232</v>
      </c>
      <c r="B19" s="319">
        <v>29.6</v>
      </c>
      <c r="C19" s="170">
        <v>39.9</v>
      </c>
      <c r="D19" s="345">
        <v>31.6</v>
      </c>
      <c r="E19" s="124" t="s">
        <v>234</v>
      </c>
    </row>
    <row r="20" spans="1:5" ht="16.2" customHeight="1">
      <c r="A20" s="18" t="s">
        <v>233</v>
      </c>
      <c r="B20" s="319">
        <v>70.400000000000006</v>
      </c>
      <c r="C20" s="170">
        <v>60.1</v>
      </c>
      <c r="D20" s="345">
        <v>68.400000000000006</v>
      </c>
      <c r="E20" s="124" t="s">
        <v>235</v>
      </c>
    </row>
    <row r="21" spans="1:5" ht="16.2" customHeight="1">
      <c r="A21" s="23" t="s">
        <v>3</v>
      </c>
      <c r="B21" s="436">
        <v>100</v>
      </c>
      <c r="C21" s="437">
        <v>100</v>
      </c>
      <c r="D21" s="438">
        <v>100</v>
      </c>
      <c r="E21" s="64" t="s">
        <v>4</v>
      </c>
    </row>
    <row r="22" spans="1:5" ht="16.2" customHeight="1">
      <c r="A22" s="17" t="s">
        <v>8</v>
      </c>
      <c r="B22" s="330"/>
      <c r="C22" s="308"/>
      <c r="D22" s="309"/>
      <c r="E22" s="49" t="s">
        <v>15</v>
      </c>
    </row>
    <row r="23" spans="1:5" ht="16.2" customHeight="1">
      <c r="A23" s="18" t="s">
        <v>232</v>
      </c>
      <c r="B23" s="319">
        <v>93.1</v>
      </c>
      <c r="C23" s="476" t="s">
        <v>285</v>
      </c>
      <c r="D23" s="345">
        <v>94</v>
      </c>
      <c r="E23" s="124" t="s">
        <v>234</v>
      </c>
    </row>
    <row r="24" spans="1:5" ht="16.2" customHeight="1">
      <c r="A24" s="18" t="s">
        <v>233</v>
      </c>
      <c r="B24" s="319">
        <v>6.9</v>
      </c>
      <c r="C24" s="476" t="s">
        <v>285</v>
      </c>
      <c r="D24" s="345">
        <v>6</v>
      </c>
      <c r="E24" s="124" t="s">
        <v>235</v>
      </c>
    </row>
    <row r="25" spans="1:5" ht="16.2" customHeight="1">
      <c r="A25" s="19" t="s">
        <v>3</v>
      </c>
      <c r="B25" s="436">
        <v>100</v>
      </c>
      <c r="C25" s="437" t="s">
        <v>285</v>
      </c>
      <c r="D25" s="438">
        <v>100</v>
      </c>
      <c r="E25" s="16" t="s">
        <v>4</v>
      </c>
    </row>
    <row r="26" spans="1:5" ht="16.2" customHeight="1">
      <c r="A26" s="17" t="s">
        <v>6</v>
      </c>
      <c r="B26" s="330"/>
      <c r="C26" s="308"/>
      <c r="D26" s="309"/>
      <c r="E26" s="49" t="s">
        <v>9</v>
      </c>
    </row>
    <row r="27" spans="1:5" ht="16.2" customHeight="1">
      <c r="A27" s="18" t="s">
        <v>232</v>
      </c>
      <c r="B27" s="319">
        <v>30.8</v>
      </c>
      <c r="C27" s="170">
        <v>40.299999999999997</v>
      </c>
      <c r="D27" s="345">
        <v>32.700000000000003</v>
      </c>
      <c r="E27" s="124" t="s">
        <v>234</v>
      </c>
    </row>
    <row r="28" spans="1:5" ht="16.2" customHeight="1">
      <c r="A28" s="18" t="s">
        <v>233</v>
      </c>
      <c r="B28" s="319">
        <v>69.2</v>
      </c>
      <c r="C28" s="170">
        <v>59.7</v>
      </c>
      <c r="D28" s="345">
        <v>67.3</v>
      </c>
      <c r="E28" s="124" t="s">
        <v>235</v>
      </c>
    </row>
    <row r="29" spans="1:5" ht="16.2" customHeight="1">
      <c r="A29" s="19" t="s">
        <v>3</v>
      </c>
      <c r="B29" s="436">
        <v>100</v>
      </c>
      <c r="C29" s="437">
        <v>100</v>
      </c>
      <c r="D29" s="438">
        <v>100</v>
      </c>
      <c r="E29" s="16" t="s">
        <v>4</v>
      </c>
    </row>
  </sheetData>
  <mergeCells count="8">
    <mergeCell ref="A1:E1"/>
    <mergeCell ref="A2:E2"/>
    <mergeCell ref="A13:E13"/>
    <mergeCell ref="A15:A17"/>
    <mergeCell ref="E15:E17"/>
    <mergeCell ref="A4:A6"/>
    <mergeCell ref="E4:E6"/>
    <mergeCell ref="A12:E12"/>
  </mergeCells>
  <printOptions horizontalCentered="1"/>
  <pageMargins left="0.59055118110236227" right="0.59055118110236227" top="0.78740157480314965" bottom="0.59055118110236227" header="0.39370078740157483" footer="0.39370078740157483"/>
  <pageSetup paperSize="9" firstPageNumber="113" orientation="portrait" useFirstPageNumber="1" r:id="rId1"/>
  <headerFooter>
    <oddHeader>&amp;L&amp;8 PCBS :Labour Force Survey, 2017&amp;R&amp;1&amp;K00+000م&amp;K01+000 &amp;8PCBS: مسح القوى العاملة الفلسطينية، 2017</oddHeader>
    <oddFooter>&amp;C&amp;P</oddFooter>
  </headerFooter>
</worksheet>
</file>

<file path=xl/worksheets/sheet33.xml><?xml version="1.0" encoding="utf-8"?>
<worksheet xmlns="http://schemas.openxmlformats.org/spreadsheetml/2006/main" xmlns:r="http://schemas.openxmlformats.org/officeDocument/2006/relationships">
  <dimension ref="A1"/>
  <sheetViews>
    <sheetView rightToLeft="1" workbookViewId="0"/>
  </sheetViews>
  <sheetFormatPr defaultRowHeight="13.8"/>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33</vt:i4>
      </vt:variant>
      <vt:variant>
        <vt:lpstr>Named Ranges</vt:lpstr>
      </vt:variant>
      <vt:variant>
        <vt:i4>6</vt:i4>
      </vt:variant>
    </vt:vector>
  </HeadingPairs>
  <TitlesOfParts>
    <vt:vector size="39" baseType="lpstr">
      <vt:lpstr>41new</vt:lpstr>
      <vt:lpstr>35</vt:lpstr>
      <vt:lpstr>36</vt:lpstr>
      <vt:lpstr>37</vt:lpstr>
      <vt:lpstr>38</vt:lpstr>
      <vt:lpstr>39</vt:lpstr>
      <vt:lpstr>40</vt:lpstr>
      <vt:lpstr>41</vt:lpstr>
      <vt:lpstr>42-43</vt:lpstr>
      <vt:lpstr>44</vt:lpstr>
      <vt:lpstr>45</vt:lpstr>
      <vt:lpstr>46</vt:lpstr>
      <vt:lpstr>47</vt:lpstr>
      <vt:lpstr>48-50</vt:lpstr>
      <vt:lpstr>51</vt:lpstr>
      <vt:lpstr>52-53</vt:lpstr>
      <vt:lpstr>54</vt:lpstr>
      <vt:lpstr>55</vt:lpstr>
      <vt:lpstr>56-58</vt:lpstr>
      <vt:lpstr>59</vt:lpstr>
      <vt:lpstr>60</vt:lpstr>
      <vt:lpstr>61</vt:lpstr>
      <vt:lpstr>62</vt:lpstr>
      <vt:lpstr>63</vt:lpstr>
      <vt:lpstr>64</vt:lpstr>
      <vt:lpstr>65</vt:lpstr>
      <vt:lpstr>66</vt:lpstr>
      <vt:lpstr>67</vt:lpstr>
      <vt:lpstr>Sheet1</vt:lpstr>
      <vt:lpstr>68-69</vt:lpstr>
      <vt:lpstr>70-71</vt:lpstr>
      <vt:lpstr>72-73</vt:lpstr>
      <vt:lpstr>Sheet2</vt:lpstr>
      <vt:lpstr>'35'!Print_Area</vt:lpstr>
      <vt:lpstr>'39'!Print_Area</vt:lpstr>
      <vt:lpstr>'41new'!Print_Area</vt:lpstr>
      <vt:lpstr>'44'!Print_Area</vt:lpstr>
      <vt:lpstr>'47'!Print_Area</vt:lpstr>
      <vt:lpstr>'48-50'!Print_Area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saadi</dc:creator>
  <cp:lastModifiedBy>shakel</cp:lastModifiedBy>
  <cp:lastPrinted>2018-11-01T07:35:11Z</cp:lastPrinted>
  <dcterms:created xsi:type="dcterms:W3CDTF">2012-03-12T07:29:14Z</dcterms:created>
  <dcterms:modified xsi:type="dcterms:W3CDTF">2018-11-01T07:35:15Z</dcterms:modified>
</cp:coreProperties>
</file>