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15480" windowHeight="7680" tabRatio="790" firstSheet="2" activeTab="32"/>
  </bookViews>
  <sheets>
    <sheet name="PALESTINE" sheetId="111" r:id="rId1"/>
    <sheet name="WEST BANK1" sheetId="115" r:id="rId2"/>
    <sheet name="GAZA STRIP1" sheetId="114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1" r:id="rId10"/>
    <sheet name="9" sheetId="14" r:id="rId11"/>
    <sheet name="10" sheetId="15" r:id="rId12"/>
    <sheet name="11" sheetId="16" r:id="rId13"/>
    <sheet name="12-13" sheetId="17" r:id="rId14"/>
    <sheet name="14" sheetId="18" r:id="rId15"/>
    <sheet name="15" sheetId="25" r:id="rId16"/>
    <sheet name="16" sheetId="91" r:id="rId17"/>
    <sheet name="17" sheetId="33" r:id="rId18"/>
    <sheet name="18-19" sheetId="34" r:id="rId19"/>
    <sheet name="20" sheetId="36" r:id="rId20"/>
    <sheet name="21-22" sheetId="37" r:id="rId21"/>
    <sheet name="23" sheetId="98" r:id="rId22"/>
    <sheet name="24" sheetId="99" r:id="rId23"/>
    <sheet name="25" sheetId="100" r:id="rId24"/>
    <sheet name="26" sheetId="101" r:id="rId25"/>
    <sheet name="27" sheetId="102" r:id="rId26"/>
    <sheet name="28" sheetId="103" r:id="rId27"/>
    <sheet name="29" sheetId="104" r:id="rId28"/>
    <sheet name="30" sheetId="105" r:id="rId29"/>
    <sheet name="31" sheetId="106" r:id="rId30"/>
    <sheet name="32" sheetId="107" r:id="rId31"/>
    <sheet name="33" sheetId="108" r:id="rId32"/>
    <sheet name="34" sheetId="109" r:id="rId33"/>
    <sheet name="Sheet1" sheetId="82" state="hidden" r:id="rId34"/>
  </sheets>
  <definedNames>
    <definedName name="HTML_CodePage" hidden="1">1256</definedName>
    <definedName name="HTML_Control" hidden="1">{"'Sheet1'!$A$1:$U$74"}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"C:\lfs28\tabn.htm"</definedName>
    <definedName name="HTML_Title" hidden="1">""</definedName>
    <definedName name="_xlnm.Print_Area" localSheetId="2">'GAZA STRIP1'!$A$1:$L$26</definedName>
    <definedName name="_xlnm.Print_Area" localSheetId="0">PALESTINE!$A$1:$L$26</definedName>
    <definedName name="_xlnm.Print_Area" localSheetId="1">'WEST BANK1'!$A$1:$L$26</definedName>
  </definedNames>
  <calcPr calcId="125725"/>
</workbook>
</file>

<file path=xl/calcChain.xml><?xml version="1.0" encoding="utf-8"?>
<calcChain xmlns="http://schemas.openxmlformats.org/spreadsheetml/2006/main">
  <c r="M20" i="114"/>
  <c r="N20" s="1"/>
  <c r="O20" s="1"/>
  <c r="M21"/>
  <c r="N21"/>
  <c r="O21" s="1"/>
  <c r="M22"/>
  <c r="N22" s="1"/>
  <c r="O22" s="1"/>
  <c r="M23"/>
  <c r="N23"/>
  <c r="O23"/>
  <c r="K7" i="111"/>
  <c r="K8"/>
  <c r="K9"/>
  <c r="K10"/>
  <c r="K11"/>
  <c r="K12"/>
  <c r="K13"/>
  <c r="K14"/>
  <c r="K16"/>
  <c r="K17"/>
  <c r="K18"/>
  <c r="K19"/>
  <c r="K20"/>
  <c r="K21"/>
  <c r="K22"/>
  <c r="K23"/>
  <c r="K6"/>
  <c r="J10"/>
  <c r="K7" i="114"/>
  <c r="K7" i="115"/>
  <c r="B45" i="34"/>
  <c r="C45"/>
  <c r="D45"/>
  <c r="B30"/>
  <c r="D30"/>
  <c r="E30"/>
  <c r="B22"/>
  <c r="D22"/>
  <c r="E22"/>
  <c r="B14"/>
  <c r="D14"/>
  <c r="E14"/>
  <c r="B30" i="33"/>
  <c r="C30"/>
  <c r="D30"/>
  <c r="E30"/>
  <c r="B22"/>
  <c r="C22"/>
  <c r="D22"/>
  <c r="E22"/>
  <c r="B14"/>
  <c r="C14"/>
  <c r="D14"/>
  <c r="E14"/>
  <c r="E10" i="91"/>
  <c r="E14"/>
  <c r="E18"/>
  <c r="B21" i="18"/>
  <c r="C21"/>
  <c r="D21"/>
  <c r="E21"/>
  <c r="F21"/>
  <c r="G21"/>
  <c r="H21"/>
  <c r="B16"/>
  <c r="C16"/>
  <c r="D16"/>
  <c r="E16"/>
  <c r="F16"/>
  <c r="H16"/>
  <c r="B11"/>
  <c r="C11"/>
  <c r="D11"/>
  <c r="E11"/>
  <c r="F11"/>
  <c r="G11"/>
  <c r="H11"/>
  <c r="E17" i="9"/>
  <c r="E18"/>
  <c r="E19"/>
  <c r="E20"/>
  <c r="E22"/>
  <c r="E23"/>
  <c r="E24"/>
  <c r="E25"/>
  <c r="E26"/>
  <c r="E27"/>
  <c r="E16" i="8"/>
  <c r="E17"/>
  <c r="E18"/>
  <c r="E19"/>
  <c r="E20"/>
  <c r="E22"/>
  <c r="E23"/>
  <c r="E24"/>
  <c r="E25"/>
  <c r="E26"/>
  <c r="E27"/>
  <c r="E16" i="7"/>
  <c r="E17"/>
  <c r="E18"/>
  <c r="E19"/>
  <c r="E20"/>
  <c r="E22"/>
  <c r="E23"/>
  <c r="E24"/>
  <c r="E25"/>
  <c r="E26"/>
  <c r="E27"/>
  <c r="E17" i="6"/>
  <c r="E18"/>
  <c r="E19"/>
  <c r="E22"/>
  <c r="E24"/>
  <c r="E25"/>
  <c r="E26"/>
  <c r="E27"/>
  <c r="E28"/>
  <c r="E30"/>
  <c r="E16"/>
  <c r="B44" i="17"/>
  <c r="C44"/>
  <c r="D44"/>
  <c r="E44"/>
  <c r="F44"/>
  <c r="G44"/>
  <c r="H44"/>
  <c r="B39"/>
  <c r="C39"/>
  <c r="D39"/>
  <c r="E39"/>
  <c r="F39"/>
  <c r="G39"/>
  <c r="H39"/>
  <c r="B34"/>
  <c r="C34"/>
  <c r="D34"/>
  <c r="E34"/>
  <c r="F34"/>
  <c r="G34"/>
  <c r="H34"/>
  <c r="B21"/>
  <c r="C21"/>
  <c r="D21"/>
  <c r="E21"/>
  <c r="F21"/>
  <c r="G21"/>
  <c r="H21"/>
  <c r="B16"/>
  <c r="C16"/>
  <c r="D16"/>
  <c r="E16"/>
  <c r="F16"/>
  <c r="G16"/>
  <c r="H16"/>
  <c r="B11"/>
  <c r="C11"/>
  <c r="D11"/>
  <c r="E11"/>
  <c r="F11"/>
  <c r="G11"/>
  <c r="H11"/>
  <c r="B27" i="16"/>
  <c r="C27"/>
  <c r="D27"/>
  <c r="E27"/>
  <c r="F27"/>
  <c r="G27"/>
  <c r="H27"/>
  <c r="B20"/>
  <c r="C20"/>
  <c r="D20"/>
  <c r="E20"/>
  <c r="F20"/>
  <c r="G20"/>
  <c r="H20"/>
  <c r="B13"/>
  <c r="C13"/>
  <c r="D13"/>
  <c r="E13"/>
  <c r="F13"/>
  <c r="G13"/>
  <c r="H13"/>
  <c r="B27" i="15"/>
  <c r="C27"/>
  <c r="D27"/>
  <c r="E27"/>
  <c r="F27"/>
  <c r="G27"/>
  <c r="H27"/>
  <c r="B20"/>
  <c r="C20"/>
  <c r="D20"/>
  <c r="E20"/>
  <c r="F20"/>
  <c r="G20"/>
  <c r="H20"/>
  <c r="B13"/>
  <c r="C13"/>
  <c r="D13"/>
  <c r="E13"/>
  <c r="F13"/>
  <c r="G13"/>
  <c r="H13"/>
  <c r="B27" i="14"/>
  <c r="C27"/>
  <c r="D27"/>
  <c r="E27"/>
  <c r="F27"/>
  <c r="G27"/>
  <c r="H27"/>
  <c r="B20"/>
  <c r="C20"/>
  <c r="D20"/>
  <c r="E20"/>
  <c r="F20"/>
  <c r="G20"/>
  <c r="H20"/>
  <c r="B13"/>
  <c r="C13"/>
  <c r="D13"/>
  <c r="E13"/>
  <c r="F13"/>
  <c r="G13"/>
  <c r="H13"/>
  <c r="T21" i="11"/>
  <c r="U21"/>
  <c r="V21"/>
  <c r="T11"/>
  <c r="U11"/>
  <c r="V11"/>
  <c r="T12"/>
  <c r="U12"/>
  <c r="V12"/>
  <c r="T13"/>
  <c r="U13"/>
  <c r="V13"/>
  <c r="T14"/>
  <c r="U14"/>
  <c r="V14"/>
  <c r="T15"/>
  <c r="U15"/>
  <c r="V15"/>
  <c r="T16"/>
  <c r="U16"/>
  <c r="V16"/>
  <c r="T17"/>
  <c r="U17"/>
  <c r="V17"/>
  <c r="T18"/>
  <c r="U18"/>
  <c r="V18"/>
  <c r="T19"/>
  <c r="U19"/>
  <c r="V19"/>
  <c r="T20"/>
  <c r="U20"/>
  <c r="V20"/>
  <c r="T23"/>
  <c r="U23"/>
  <c r="V23"/>
  <c r="T24"/>
  <c r="U24"/>
  <c r="V24"/>
  <c r="T25"/>
  <c r="U25"/>
  <c r="V25"/>
  <c r="T26"/>
  <c r="U26"/>
  <c r="V26"/>
  <c r="T27"/>
  <c r="U27"/>
  <c r="V27"/>
  <c r="T28"/>
  <c r="U28"/>
  <c r="V28"/>
  <c r="T29"/>
  <c r="U29"/>
  <c r="V29"/>
  <c r="U10"/>
  <c r="V10"/>
  <c r="T10"/>
  <c r="K11"/>
  <c r="L11"/>
  <c r="M11"/>
  <c r="K12"/>
  <c r="L12"/>
  <c r="M12"/>
  <c r="K13"/>
  <c r="L13"/>
  <c r="M13"/>
  <c r="K14"/>
  <c r="L14"/>
  <c r="M14"/>
  <c r="K15"/>
  <c r="L15"/>
  <c r="M15"/>
  <c r="K16"/>
  <c r="M16"/>
  <c r="K17"/>
  <c r="M17"/>
  <c r="K18"/>
  <c r="M18"/>
  <c r="K19"/>
  <c r="L19"/>
  <c r="M19"/>
  <c r="K20"/>
  <c r="L20"/>
  <c r="M20"/>
  <c r="K21"/>
  <c r="L21"/>
  <c r="M21"/>
  <c r="K23"/>
  <c r="L23"/>
  <c r="M23"/>
  <c r="K24"/>
  <c r="L24"/>
  <c r="M24"/>
  <c r="K25"/>
  <c r="L25"/>
  <c r="M25"/>
  <c r="K26"/>
  <c r="L26"/>
  <c r="M26"/>
  <c r="K27"/>
  <c r="L27"/>
  <c r="M27"/>
  <c r="K28"/>
  <c r="L28"/>
  <c r="M28"/>
  <c r="K29"/>
  <c r="L29"/>
  <c r="M29"/>
  <c r="L10"/>
  <c r="M10"/>
  <c r="K10"/>
  <c r="H27" i="9"/>
  <c r="H26"/>
  <c r="H27" i="8"/>
  <c r="H26"/>
  <c r="H27" i="7"/>
  <c r="H26"/>
  <c r="H30" i="6"/>
  <c r="H29"/>
  <c r="H30" i="5"/>
  <c r="H29"/>
  <c r="E30"/>
  <c r="E29"/>
  <c r="E8"/>
  <c r="H8"/>
  <c r="E9"/>
  <c r="H9"/>
  <c r="E10"/>
  <c r="H10"/>
  <c r="E11"/>
  <c r="H11"/>
  <c r="E12"/>
  <c r="H12"/>
  <c r="E13"/>
  <c r="H13"/>
  <c r="E14"/>
  <c r="H14"/>
  <c r="E16"/>
  <c r="H16"/>
  <c r="E17"/>
  <c r="H17"/>
  <c r="E18"/>
  <c r="H18"/>
  <c r="E19"/>
  <c r="H19"/>
  <c r="E20"/>
  <c r="H20"/>
  <c r="E21"/>
  <c r="H21"/>
  <c r="E22"/>
  <c r="H22"/>
  <c r="E24"/>
  <c r="H24"/>
  <c r="E25"/>
  <c r="H25"/>
  <c r="E26"/>
  <c r="H26"/>
  <c r="E27"/>
  <c r="H27"/>
  <c r="E28"/>
  <c r="H28"/>
  <c r="H30" i="4"/>
  <c r="H29"/>
  <c r="E8"/>
  <c r="E9"/>
  <c r="E10"/>
  <c r="E11"/>
  <c r="E12"/>
  <c r="E13"/>
  <c r="E14"/>
  <c r="E16"/>
  <c r="E17"/>
  <c r="E18"/>
  <c r="E19"/>
  <c r="E20"/>
  <c r="E21"/>
  <c r="E22"/>
  <c r="E24"/>
  <c r="E25"/>
  <c r="E26"/>
  <c r="E27"/>
  <c r="E28"/>
  <c r="J7" i="111"/>
  <c r="J8"/>
  <c r="J9"/>
  <c r="J11"/>
  <c r="J12"/>
  <c r="J13"/>
  <c r="J14"/>
  <c r="J16"/>
  <c r="J17"/>
  <c r="J18"/>
  <c r="J19"/>
  <c r="G7"/>
  <c r="H7"/>
  <c r="I7"/>
  <c r="G8"/>
  <c r="H8"/>
  <c r="I8"/>
  <c r="G9"/>
  <c r="H9"/>
  <c r="I9"/>
  <c r="G10"/>
  <c r="H10"/>
  <c r="I10"/>
  <c r="G11"/>
  <c r="H11"/>
  <c r="I11"/>
  <c r="G12"/>
  <c r="H12"/>
  <c r="I12"/>
  <c r="G13"/>
  <c r="H13"/>
  <c r="I13"/>
  <c r="G14"/>
  <c r="H14"/>
  <c r="I14"/>
  <c r="G16"/>
  <c r="H16"/>
  <c r="I16"/>
  <c r="G17"/>
  <c r="H17"/>
  <c r="I17"/>
  <c r="G18"/>
  <c r="H18"/>
  <c r="I18"/>
  <c r="G19"/>
  <c r="H19"/>
  <c r="I19"/>
  <c r="H6"/>
  <c r="I6"/>
  <c r="G6"/>
  <c r="F7" i="114"/>
  <c r="F7" i="115"/>
  <c r="F7" i="111"/>
  <c r="H9" i="9"/>
  <c r="H10"/>
  <c r="H11"/>
  <c r="H12"/>
  <c r="H13"/>
  <c r="H15"/>
  <c r="H16"/>
  <c r="H17"/>
  <c r="H18"/>
  <c r="H19"/>
  <c r="H20"/>
  <c r="H22"/>
  <c r="H23"/>
  <c r="H24"/>
  <c r="H25"/>
  <c r="H8"/>
  <c r="E9"/>
  <c r="E10"/>
  <c r="E11"/>
  <c r="E12"/>
  <c r="E13"/>
  <c r="E8"/>
  <c r="H9" i="8"/>
  <c r="H10"/>
  <c r="H11"/>
  <c r="H12"/>
  <c r="H13"/>
  <c r="H15"/>
  <c r="H16"/>
  <c r="H17"/>
  <c r="H18"/>
  <c r="H19"/>
  <c r="H20"/>
  <c r="H22"/>
  <c r="H23"/>
  <c r="H24"/>
  <c r="H25"/>
  <c r="H8"/>
  <c r="E9"/>
  <c r="E10"/>
  <c r="E11"/>
  <c r="E12"/>
  <c r="E13"/>
  <c r="E8"/>
  <c r="H9" i="7"/>
  <c r="H10"/>
  <c r="H11"/>
  <c r="H12"/>
  <c r="H13"/>
  <c r="H15"/>
  <c r="H16"/>
  <c r="H17"/>
  <c r="H18"/>
  <c r="H19"/>
  <c r="H20"/>
  <c r="H22"/>
  <c r="H23"/>
  <c r="H24"/>
  <c r="H25"/>
  <c r="H8"/>
  <c r="E9"/>
  <c r="E10"/>
  <c r="E11"/>
  <c r="E12"/>
  <c r="E13"/>
  <c r="E8"/>
  <c r="H9" i="6"/>
  <c r="H10"/>
  <c r="H11"/>
  <c r="H12"/>
  <c r="H13"/>
  <c r="H14"/>
  <c r="H16"/>
  <c r="H17"/>
  <c r="H18"/>
  <c r="H19"/>
  <c r="H20"/>
  <c r="H21"/>
  <c r="H22"/>
  <c r="H24"/>
  <c r="H25"/>
  <c r="H26"/>
  <c r="H27"/>
  <c r="H28"/>
  <c r="H8"/>
  <c r="E9"/>
  <c r="E10"/>
  <c r="E11"/>
  <c r="E12"/>
  <c r="E13"/>
  <c r="E14"/>
  <c r="E8"/>
  <c r="E30" i="4"/>
  <c r="H22"/>
  <c r="H9"/>
  <c r="H10"/>
  <c r="H11"/>
  <c r="H12"/>
  <c r="H13"/>
  <c r="H14"/>
  <c r="H16"/>
  <c r="H17"/>
  <c r="H18"/>
  <c r="H19"/>
  <c r="H20"/>
  <c r="H21"/>
  <c r="H24"/>
  <c r="H25"/>
  <c r="H26"/>
  <c r="H27"/>
  <c r="H28"/>
  <c r="H8"/>
  <c r="E29"/>
  <c r="G8" i="107"/>
  <c r="G9"/>
  <c r="G10"/>
  <c r="G11"/>
  <c r="G12"/>
  <c r="G13"/>
  <c r="G14"/>
  <c r="G15"/>
  <c r="G16"/>
  <c r="G17"/>
  <c r="G18"/>
  <c r="H19" i="100"/>
  <c r="C24" i="98"/>
  <c r="D24"/>
  <c r="B24"/>
  <c r="C18"/>
  <c r="D18"/>
  <c r="B18"/>
  <c r="C12"/>
  <c r="D12"/>
  <c r="B12"/>
  <c r="C41" i="37"/>
  <c r="D41"/>
  <c r="B41"/>
  <c r="D27"/>
  <c r="E27"/>
  <c r="B27"/>
  <c r="D20"/>
  <c r="E20"/>
  <c r="B20"/>
  <c r="D13"/>
  <c r="E13"/>
  <c r="B13"/>
  <c r="C20" i="36"/>
  <c r="D20"/>
  <c r="E20"/>
  <c r="C27"/>
  <c r="D27"/>
  <c r="E27"/>
  <c r="B27"/>
  <c r="B20"/>
  <c r="C13"/>
  <c r="D13"/>
  <c r="E13"/>
  <c r="B13"/>
  <c r="E31" i="109"/>
  <c r="D31"/>
  <c r="C31"/>
  <c r="B31"/>
  <c r="E23"/>
  <c r="D23"/>
  <c r="C23"/>
  <c r="B23"/>
  <c r="E15"/>
  <c r="D15"/>
  <c r="C15"/>
  <c r="B15"/>
  <c r="F27" i="108"/>
  <c r="F26"/>
  <c r="F25"/>
  <c r="F24"/>
  <c r="F23"/>
  <c r="F22"/>
  <c r="F21"/>
  <c r="F19"/>
  <c r="F18"/>
  <c r="F17"/>
  <c r="F16"/>
  <c r="F15"/>
  <c r="F14"/>
  <c r="F13"/>
  <c r="F12"/>
  <c r="F11"/>
  <c r="F10"/>
  <c r="F9"/>
  <c r="F8"/>
  <c r="G27" i="107"/>
  <c r="G26"/>
  <c r="G25"/>
  <c r="G24"/>
  <c r="G23"/>
  <c r="G22"/>
  <c r="G21"/>
  <c r="G19"/>
  <c r="G34" i="106"/>
  <c r="F34"/>
  <c r="E34"/>
  <c r="D34"/>
  <c r="C34"/>
  <c r="B34"/>
  <c r="G25"/>
  <c r="F25"/>
  <c r="E25"/>
  <c r="D25"/>
  <c r="C25"/>
  <c r="B25"/>
  <c r="G16"/>
  <c r="F16"/>
  <c r="E16"/>
  <c r="D16"/>
  <c r="C16"/>
  <c r="B16"/>
  <c r="G34" i="105"/>
  <c r="F34"/>
  <c r="E34"/>
  <c r="D34"/>
  <c r="C34"/>
  <c r="B34"/>
  <c r="G25"/>
  <c r="F25"/>
  <c r="E25"/>
  <c r="D25"/>
  <c r="C25"/>
  <c r="B25"/>
  <c r="G16"/>
  <c r="F16"/>
  <c r="E16"/>
  <c r="D16"/>
  <c r="C16"/>
  <c r="B16"/>
  <c r="G34" i="104"/>
  <c r="F34"/>
  <c r="E34"/>
  <c r="D34"/>
  <c r="C34"/>
  <c r="B34"/>
  <c r="G25"/>
  <c r="F25"/>
  <c r="E25"/>
  <c r="D25"/>
  <c r="C25"/>
  <c r="B25"/>
  <c r="G16"/>
  <c r="F16"/>
  <c r="E16"/>
  <c r="D16"/>
  <c r="C16"/>
  <c r="B16"/>
  <c r="G34" i="103"/>
  <c r="F34"/>
  <c r="E34"/>
  <c r="D34"/>
  <c r="C34"/>
  <c r="B34"/>
  <c r="G25"/>
  <c r="F25"/>
  <c r="E25"/>
  <c r="D25"/>
  <c r="C25"/>
  <c r="B25"/>
  <c r="G16"/>
  <c r="F16"/>
  <c r="E16"/>
  <c r="D16"/>
  <c r="C16"/>
  <c r="B16"/>
  <c r="G31" i="102"/>
  <c r="F31"/>
  <c r="E31"/>
  <c r="D31"/>
  <c r="C31"/>
  <c r="B31"/>
  <c r="G23"/>
  <c r="F23"/>
  <c r="E23"/>
  <c r="D23"/>
  <c r="C23"/>
  <c r="B23"/>
  <c r="G15"/>
  <c r="F15"/>
  <c r="E15"/>
  <c r="D15"/>
  <c r="C15"/>
  <c r="B15"/>
  <c r="H27" i="101"/>
  <c r="H26"/>
  <c r="H25"/>
  <c r="H24"/>
  <c r="H23"/>
  <c r="H22"/>
  <c r="H20"/>
  <c r="H19"/>
  <c r="H18"/>
  <c r="H17"/>
  <c r="H16"/>
  <c r="H15"/>
  <c r="H13"/>
  <c r="H12"/>
  <c r="H11"/>
  <c r="H10"/>
  <c r="H9"/>
  <c r="H8"/>
  <c r="H45" i="100"/>
  <c r="H44"/>
  <c r="H43"/>
  <c r="H42"/>
  <c r="H41"/>
  <c r="H40"/>
  <c r="H39"/>
  <c r="H38"/>
  <c r="H37"/>
  <c r="H36"/>
  <c r="H35"/>
  <c r="H34"/>
  <c r="H32"/>
  <c r="H31"/>
  <c r="H30"/>
  <c r="H29"/>
  <c r="H28"/>
  <c r="H27"/>
  <c r="H26"/>
  <c r="H25"/>
  <c r="H24"/>
  <c r="H23"/>
  <c r="H22"/>
  <c r="H21"/>
  <c r="H18"/>
  <c r="H17"/>
  <c r="H16"/>
  <c r="H15"/>
  <c r="H14"/>
  <c r="H13"/>
  <c r="H12"/>
  <c r="H11"/>
  <c r="H10"/>
  <c r="H9"/>
  <c r="H8"/>
  <c r="E33" i="99"/>
  <c r="D33"/>
  <c r="C33"/>
  <c r="B33"/>
  <c r="E24"/>
  <c r="D24"/>
  <c r="C24"/>
  <c r="B24"/>
  <c r="E15"/>
  <c r="D15"/>
  <c r="C15"/>
  <c r="B15"/>
</calcChain>
</file>

<file path=xl/sharedStrings.xml><?xml version="1.0" encoding="utf-8"?>
<sst xmlns="http://schemas.openxmlformats.org/spreadsheetml/2006/main" count="2244" uniqueCount="357">
  <si>
    <t>خارج القوى العاملة</t>
  </si>
  <si>
    <t>عمالة تامة</t>
  </si>
  <si>
    <t>Employment</t>
  </si>
  <si>
    <t>بطالة</t>
  </si>
  <si>
    <t>المجموع</t>
  </si>
  <si>
    <t>Total</t>
  </si>
  <si>
    <t>داخل القوى العاملة</t>
  </si>
  <si>
    <t>Outside LF</t>
  </si>
  <si>
    <t>كلا الجنسين</t>
  </si>
  <si>
    <t>15-24</t>
  </si>
  <si>
    <t>25-34</t>
  </si>
  <si>
    <t>35-44</t>
  </si>
  <si>
    <t>45-54</t>
  </si>
  <si>
    <t>ذكور</t>
  </si>
  <si>
    <t>إناث</t>
  </si>
  <si>
    <t>Both Sexes</t>
  </si>
  <si>
    <t>24-15</t>
  </si>
  <si>
    <t>34-25</t>
  </si>
  <si>
    <t>44-35</t>
  </si>
  <si>
    <t>54-45</t>
  </si>
  <si>
    <t>Males</t>
  </si>
  <si>
    <t>Females</t>
  </si>
  <si>
    <t>13+</t>
  </si>
  <si>
    <t>+13</t>
  </si>
  <si>
    <t>ذ</t>
  </si>
  <si>
    <t>إ</t>
  </si>
  <si>
    <t>م</t>
  </si>
  <si>
    <t>M</t>
  </si>
  <si>
    <t>F</t>
  </si>
  <si>
    <t>T</t>
  </si>
  <si>
    <t>الضفة الغربية</t>
  </si>
  <si>
    <t xml:space="preserve">جنين </t>
  </si>
  <si>
    <t xml:space="preserve">طولكرم </t>
  </si>
  <si>
    <t xml:space="preserve">نابلس </t>
  </si>
  <si>
    <t>قلقيلية</t>
  </si>
  <si>
    <t>سلفيت</t>
  </si>
  <si>
    <t>رام الله والبيرة</t>
  </si>
  <si>
    <t>أريحا والأغوار</t>
  </si>
  <si>
    <t>القدس</t>
  </si>
  <si>
    <t xml:space="preserve">بيت لحم </t>
  </si>
  <si>
    <t>الخليل</t>
  </si>
  <si>
    <t>قطاع غزة</t>
  </si>
  <si>
    <t>شمال غزة</t>
  </si>
  <si>
    <t>غزة</t>
  </si>
  <si>
    <t>دير البلح</t>
  </si>
  <si>
    <t>خانيونس</t>
  </si>
  <si>
    <t>رفح</t>
  </si>
  <si>
    <t>West Bank</t>
  </si>
  <si>
    <t xml:space="preserve">Jenin </t>
  </si>
  <si>
    <t xml:space="preserve">Tulkarm </t>
  </si>
  <si>
    <t xml:space="preserve">Nablus </t>
  </si>
  <si>
    <t>Salfit</t>
  </si>
  <si>
    <t>Ramallah &amp; Al-Bireh</t>
  </si>
  <si>
    <t>Jericho &amp; AL Aghwar</t>
  </si>
  <si>
    <t>Jerusalem</t>
  </si>
  <si>
    <t xml:space="preserve">Bethlehem </t>
  </si>
  <si>
    <t>Hebron</t>
  </si>
  <si>
    <t>Gaza Strip</t>
  </si>
  <si>
    <t>North Gaza</t>
  </si>
  <si>
    <t xml:space="preserve">Gaza </t>
  </si>
  <si>
    <t>Dier Al-Balah</t>
  </si>
  <si>
    <t>Rafah</t>
  </si>
  <si>
    <t>1-6</t>
  </si>
  <si>
    <t>7-9</t>
  </si>
  <si>
    <t>6-1</t>
  </si>
  <si>
    <t>9-7</t>
  </si>
  <si>
    <t>12-10</t>
  </si>
  <si>
    <t>10-12</t>
  </si>
  <si>
    <t>لم يتزوج أبداً</t>
  </si>
  <si>
    <t>متزوج حالياً</t>
  </si>
  <si>
    <t>Never Married</t>
  </si>
  <si>
    <t>Currently Married</t>
  </si>
  <si>
    <t>جنين</t>
  </si>
  <si>
    <t>طولكرم</t>
  </si>
  <si>
    <t>نابلس</t>
  </si>
  <si>
    <t>بيت لحم</t>
  </si>
  <si>
    <t xml:space="preserve">المجموع </t>
  </si>
  <si>
    <t xml:space="preserve">Total </t>
  </si>
  <si>
    <t>Gaza</t>
  </si>
  <si>
    <t>Refugee</t>
  </si>
  <si>
    <t>لاجئ</t>
  </si>
  <si>
    <t>Non-Refugee</t>
  </si>
  <si>
    <t>غير لاجئ</t>
  </si>
  <si>
    <t>Urban</t>
  </si>
  <si>
    <t>حضر</t>
  </si>
  <si>
    <t>Rural</t>
  </si>
  <si>
    <t>ريف</t>
  </si>
  <si>
    <t>Refugee Camps</t>
  </si>
  <si>
    <t>مخيمات اللاجئين</t>
  </si>
  <si>
    <t xml:space="preserve">الضفة الغربية </t>
  </si>
  <si>
    <t>Israel and Settlements</t>
  </si>
  <si>
    <t>الزراعة والصيد والحراجة وصيد الأسماك</t>
  </si>
  <si>
    <t>Agriculture, Hunting &amp; Fishing</t>
  </si>
  <si>
    <t>التعدين والمحاجر والصناعة التحويلية</t>
  </si>
  <si>
    <t>Mining, Quarrying &amp; Manufacturing</t>
  </si>
  <si>
    <t>البناء والتشييد</t>
  </si>
  <si>
    <t>Construction</t>
  </si>
  <si>
    <t>التجارة والمطاعم والفنادق</t>
  </si>
  <si>
    <t>Commerce, Hotels &amp; Restaurants</t>
  </si>
  <si>
    <t>النقل والتخزين والاتصالات</t>
  </si>
  <si>
    <t>Transportation, Storage &amp; Communication</t>
  </si>
  <si>
    <t>الخدمات والفروع الأخرى</t>
  </si>
  <si>
    <t>Services &amp; Other Branches</t>
  </si>
  <si>
    <t>مكان العمل</t>
  </si>
  <si>
    <t>Place of Work</t>
  </si>
  <si>
    <r>
      <t>الضفة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الغربية</t>
    </r>
  </si>
  <si>
    <r>
      <t>قطاع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غزة</t>
    </r>
  </si>
  <si>
    <t>عدد السنوات الدراسية</t>
  </si>
  <si>
    <t>الجنس</t>
  </si>
  <si>
    <t>Sex</t>
  </si>
  <si>
    <t>صاحب عمل</t>
  </si>
  <si>
    <t>يعمل لحسابه</t>
  </si>
  <si>
    <t>مستخدم بأجر</t>
  </si>
  <si>
    <t>عضو أسرة بدون أجر</t>
  </si>
  <si>
    <t>Employer</t>
  </si>
  <si>
    <t>Self Employed</t>
  </si>
  <si>
    <t>Wage Employee</t>
  </si>
  <si>
    <t>Unpaid Family Member</t>
  </si>
  <si>
    <t>المشرعون وموظفو الإدارة العليا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</si>
  <si>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</si>
  <si>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</si>
  <si>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</si>
  <si>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العاملون في الحرف وما إليها من المهن</t>
  </si>
  <si>
    <t>مشغلو الآلات ومجمعوها</t>
  </si>
  <si>
    <t>المهن الأولية</t>
  </si>
  <si>
    <t>Legislators, Senior Officials &amp; Managers</t>
  </si>
  <si>
    <t>Professionals, Technicians, Associates and Clerks</t>
  </si>
  <si>
    <t>Service and Sales Workers</t>
  </si>
  <si>
    <t>Skilled Agricultural &amp; Fishery Workers</t>
  </si>
  <si>
    <t>Craft and Related Trade Workers</t>
  </si>
  <si>
    <t>Plant &amp; Machine Operators &amp; Assemblers</t>
  </si>
  <si>
    <t>Elementary Occupations</t>
  </si>
  <si>
    <t>Jenin</t>
  </si>
  <si>
    <t>Tulkarm</t>
  </si>
  <si>
    <t>Nablus</t>
  </si>
  <si>
    <t>أريحا  والأغوار</t>
  </si>
  <si>
    <t>Bethlehem</t>
  </si>
  <si>
    <t>Years of Schooling</t>
  </si>
  <si>
    <r>
      <t>Jericho &amp;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AL Aghwar</t>
    </r>
  </si>
  <si>
    <t>الحالة العملية</t>
  </si>
  <si>
    <t>Employment Status</t>
  </si>
  <si>
    <t xml:space="preserve">صاحب عمل </t>
  </si>
  <si>
    <t>35+</t>
  </si>
  <si>
    <t>14-1</t>
  </si>
  <si>
    <t>Age</t>
  </si>
  <si>
    <t>Unemployment Rate</t>
  </si>
  <si>
    <t>Unemployment</t>
  </si>
  <si>
    <t>Inside LF</t>
  </si>
  <si>
    <t xml:space="preserve">معدل البطالة
</t>
  </si>
  <si>
    <t xml:space="preserve">West Bank </t>
  </si>
  <si>
    <t xml:space="preserve"> Labour Force Status</t>
  </si>
  <si>
    <t>55-64</t>
  </si>
  <si>
    <t>64-55</t>
  </si>
  <si>
    <t>65+</t>
  </si>
  <si>
    <t>+65</t>
  </si>
  <si>
    <t>Unemplo-yment</t>
  </si>
  <si>
    <t xml:space="preserve">المجموع
</t>
  </si>
  <si>
    <t>فلسطين</t>
  </si>
  <si>
    <t xml:space="preserve">Palestine </t>
  </si>
  <si>
    <t>Palestine</t>
  </si>
  <si>
    <t>Qalqiliya</t>
  </si>
  <si>
    <t>ملاحظة: لا يشمل العاملين الغائبين عن أعمالهم خلال فترة الإسناد</t>
  </si>
  <si>
    <t>Note: Excluding persons not at work during the reference period</t>
  </si>
  <si>
    <t>العلاقة بقوة العمل</t>
  </si>
  <si>
    <t>العمر</t>
  </si>
  <si>
    <t xml:space="preserve">الجنس والعمر </t>
  </si>
  <si>
    <t>الجنس وعدد السنوات الدراسية</t>
  </si>
  <si>
    <t xml:space="preserve">Sex and Years of  Schooling   </t>
  </si>
  <si>
    <t xml:space="preserve">العلاقة بقوة العمل والجنس        </t>
  </si>
  <si>
    <t>Labour Force Status and Sex</t>
  </si>
  <si>
    <t xml:space="preserve">الجنس وعدد السنوات الدراسية </t>
  </si>
  <si>
    <t xml:space="preserve">الجنس والحالة الزواجية </t>
  </si>
  <si>
    <t xml:space="preserve">Sex and Marital Status  </t>
  </si>
  <si>
    <t xml:space="preserve">المنطقة وحالة اللجوء </t>
  </si>
  <si>
    <t xml:space="preserve">Region and Refugee Status  </t>
  </si>
  <si>
    <t xml:space="preserve">Region and Type of locality   </t>
  </si>
  <si>
    <t xml:space="preserve">الجنس والنشاط الاقتصادي </t>
  </si>
  <si>
    <t xml:space="preserve">Sex and Economic Activity  </t>
  </si>
  <si>
    <t>Sex and Years of Schooling</t>
  </si>
  <si>
    <t xml:space="preserve">Region and Employment Status </t>
  </si>
  <si>
    <t xml:space="preserve">المنطقة والحالة العملية </t>
  </si>
  <si>
    <t xml:space="preserve">الجنس والمهنة </t>
  </si>
  <si>
    <t xml:space="preserve">Sex and Occupation  </t>
  </si>
  <si>
    <t xml:space="preserve">المنطقة والمهنة </t>
  </si>
  <si>
    <t xml:space="preserve">Region and Occupation  </t>
  </si>
  <si>
    <t xml:space="preserve">المنطقة والمحافظة </t>
  </si>
  <si>
    <t xml:space="preserve"> Region and Governorate</t>
  </si>
  <si>
    <t xml:space="preserve">Unempl-oyment
</t>
  </si>
  <si>
    <t>Unempl-oyment</t>
  </si>
  <si>
    <t xml:space="preserve"> Total</t>
  </si>
  <si>
    <t xml:space="preserve">Region and Governorate </t>
  </si>
  <si>
    <t>34-15</t>
  </si>
  <si>
    <t>Sex and Age</t>
  </si>
  <si>
    <t>نسبة المشاركة في القوى العاملة</t>
  </si>
  <si>
    <t>Region and Governorate</t>
  </si>
  <si>
    <t xml:space="preserve">عمالة ناقصة متصلة بالوقت </t>
  </si>
  <si>
    <t xml:space="preserve">Time Related Underemployment
</t>
  </si>
  <si>
    <t>اناث</t>
  </si>
  <si>
    <t xml:space="preserve">الجنس والمحافظة </t>
  </si>
  <si>
    <t>Sex and Governorate</t>
  </si>
  <si>
    <t>النشاط الاقتصادي</t>
  </si>
  <si>
    <t>Economic Activity</t>
  </si>
  <si>
    <t>Cons-truction</t>
  </si>
  <si>
    <t xml:space="preserve">فلسطين </t>
  </si>
  <si>
    <t xml:space="preserve">ساعات العمل الأسبوعية الفعلية   </t>
  </si>
  <si>
    <t xml:space="preserve">Actual Weekly Work Hours  </t>
  </si>
  <si>
    <t xml:space="preserve">النشاط الاقتصادي </t>
  </si>
  <si>
    <t xml:space="preserve">Economic Activity  </t>
  </si>
  <si>
    <t xml:space="preserve">عدد السنوات الدراسية </t>
  </si>
  <si>
    <t>Khan Yunis</t>
  </si>
  <si>
    <t xml:space="preserve">Full 
Employment
</t>
  </si>
  <si>
    <t>Full 
Employment</t>
  </si>
  <si>
    <t>Region, Refugee Status and Type of locality</t>
  </si>
  <si>
    <t>جدول 2: التوزيع النسبي للأفراد 15 سنة فأكثر من فلسطين حسب الجنس والعمر والعلاقة بقوة العمل، 2017</t>
  </si>
  <si>
    <t>Table 2: Percentage Distribution of Individuals Aged 15 Years and Above from Palestine by Sex, Age and Labour Force Status, 2017</t>
  </si>
  <si>
    <t>جدول 3: التوزيع النسبي للأفراد 15 سنة فأكثر من الضفة الغربية حسب الجنس والعمر والعلاقة بقوة العمل، 2017</t>
  </si>
  <si>
    <t>Table 3: Percentage Distribution of Individuals Aged 15 Years and Above from the West Bank by Sex, Age and Labour Force Status, 2017</t>
  </si>
  <si>
    <t>Table 4: Percentage Distribution of Individuals Aged 15 Years and Above from Gaza Strip by Sex, Age and Labour Force Status, 2017</t>
  </si>
  <si>
    <t xml:space="preserve"> جدول 4: التوزيع النسبي للأفراد 15 سنة فأكثر من قطاع غزة حسب الجنس والعمر والعلاقة بقوة العمل، 2017</t>
  </si>
  <si>
    <t>جدول 5: التوزيع النسبي للأفراد 15 سنة فأكثر من فلسطين حسب الجنس وعدد السنوات الدراسية والعلاقة بقوة العمل، 2017</t>
  </si>
  <si>
    <t>Table 5: Percentage Distribution of Individuals Aged 15 Years and Above from Palestine by Sex, Years of Schooling and Labour Force Status, 2017</t>
  </si>
  <si>
    <t>Table 6: Percentage Distribution of Individuals Aged 15 Years and Above from the West Bank by Sex, Years of Schooling and Labour Force Status, 2017</t>
  </si>
  <si>
    <t>جدول 6: التوزيع النسبي للأفراد 15 سنة فأكثر من الضفة الغربية حسب الجنس وعدد السنوات الدراسية والعلاقة بقوة العمل، 2017</t>
  </si>
  <si>
    <t>جدول 7: التوزيع النسبي للأفراد 15 سنة فأكثر من قطاع غزة حسب الجنس وعدد السنوات الدراسية والعلاقة بقوة العمل، 2017</t>
  </si>
  <si>
    <t>Table 7: Percentage Distribution of Individuals Aged 15 Years and Above from Gaza Strip by Sex, Years of Schooling and Labour Force Status, 2017</t>
  </si>
  <si>
    <t>جدول 8: التوزيع النسبي للأفراد 15 سنة فأكثر من فلسطين حسب المنطقة والمحافظة والعلاقة بقوة العمل والجنس، 2017</t>
  </si>
  <si>
    <t>Table 8: Percentage Distribution of Individuals Aged 15 Years and Above from Palestine by Region, Governorate, Labour Force Status and Sex, 2017</t>
  </si>
  <si>
    <t>طوباس والأغوار الشمالية</t>
  </si>
  <si>
    <t>Tubas and Northern Valleys</t>
  </si>
  <si>
    <t>Tubas &amp; Northern Valleys</t>
  </si>
  <si>
    <t>Q1-2017</t>
  </si>
  <si>
    <t>Q2-2017</t>
  </si>
  <si>
    <t>Q3-2017</t>
  </si>
  <si>
    <t>Q4-2017</t>
  </si>
  <si>
    <t>Employed in Israel &amp; Settlements</t>
  </si>
  <si>
    <t>معدل ساعات العمل الأسبوعية*</t>
  </si>
  <si>
    <t>*Average Weekly Work Hours</t>
  </si>
  <si>
    <t>معدل أيام العمل الشهرية*</t>
  </si>
  <si>
    <t>Average Monthly Work Days*</t>
  </si>
  <si>
    <t>الأجر الوسيط اليومي بالشيكل*</t>
  </si>
  <si>
    <t>*Median Daily Net Wage in NIS</t>
  </si>
  <si>
    <t>معدل الأجرة اليومية بالشيكل*</t>
  </si>
  <si>
    <t>*Average Daily Net Wage in NIS</t>
  </si>
  <si>
    <t>ملاحظة:</t>
  </si>
  <si>
    <t>Note:</t>
  </si>
  <si>
    <t>النسبة</t>
  </si>
  <si>
    <t>Percentage</t>
  </si>
  <si>
    <t>المؤشرات</t>
  </si>
  <si>
    <t>Indicators</t>
  </si>
  <si>
    <t xml:space="preserve"> Q: تعني الربع من السنة، فمثلاً: Q1-2017 تعني الربع الأول من عام 2017 </t>
  </si>
  <si>
    <t>Q: Quarter, Example:  Q1-2017 means: First Quarter of 2017</t>
  </si>
  <si>
    <t>العاملين</t>
  </si>
  <si>
    <t>العاطلين عن العمل</t>
  </si>
  <si>
    <t>داخل القوى العاملة المشاركة</t>
  </si>
  <si>
    <t xml:space="preserve">Participants in Labour Force </t>
  </si>
  <si>
    <t xml:space="preserve">العدد </t>
  </si>
  <si>
    <t>Numbers</t>
  </si>
  <si>
    <t>-</t>
  </si>
  <si>
    <t>Table 9: Percentage Distribution of Individuals Aged 15 Years and Above Participants in the Labour Force from Palestine by Sex, Years of Schooling and Age, 2017</t>
  </si>
  <si>
    <t>Table 10: Percentage Distribution of Individuals Aged 15 Years and Above Participants in the Labour Force from the West Bank by Sex, Years of Schooling and Age, 2017</t>
  </si>
  <si>
    <t>جدول 11: التوزيع النسبي للأفراد 15 سنة فأكثر المشاركين في القوى العاملة من قطاع غزة حسب الجنس وعدد السنوات الدراسية والعمر، 2017</t>
  </si>
  <si>
    <t>Table 11: Percentage Distribution of Individuals Aged 15 Years and Above Participants in the Labour Force from Gaza Strip by Sex, Years of Schooling and Age, 2017</t>
  </si>
  <si>
    <t>جدول 12: التوزيع النسبي للأفراد 15 سنة فأكثر المشاركين في القوى العاملة من فلسطين حسب الجنس والحالة الزواجية والعمر، 2017</t>
  </si>
  <si>
    <t>Table 12: Percentage Distribution of Individuals Aged 15 Years and Above Participants in the Labour Force from Palestine by Sex, Marital Status and Age, 2017</t>
  </si>
  <si>
    <t>جدول 13: التوزيع النسبي للأفراد 15 سنة فأكثر المشاركين في القوى العاملة من الضفة الغربية حسب الجنس والحالة الزواجية والعمر، 2017</t>
  </si>
  <si>
    <t>جدول 14: التوزيع النسبي للأفراد 15 سنة فأكثر المشاركين في القوى العاملة من قطاع غزة حسب الجنس والحالة الزواجية والعمر، 2017</t>
  </si>
  <si>
    <t>Table 14: Percentage Distribution of Individuals Aged 15 Years and Above Participants in the Labour Force from Gaza Strip by Sex, Marital Status and Age, 2017</t>
  </si>
  <si>
    <t>Table 15: Labour Force Participation Rate and Unemployment Rate Among labour Force Participants of Individuals Aged 15 Years and Above from Palestine by Region, Refugee Status, Type of locality and Sex, 2017</t>
  </si>
  <si>
    <t>جدول 17: التوزيع النسبي للعاملين 15 سنة فأكثر من فلسطين حسب الجنس والنشاط الاقتصادي ومكان العمل، 2017</t>
  </si>
  <si>
    <t>Table 17: Percentage Distribution of Employed Individuals Aged 15 Years and Above from Palestine by Sex, Economic Activity and Place of Work, 2017</t>
  </si>
  <si>
    <t>جدول 18: التوزيع النسبي للعاملين 15 سنة فأكثر من الضفة الغربية حسب الجنس والنشاط الاقتصادي ومكان العمل، 2017</t>
  </si>
  <si>
    <t>Table 18: Percentage Distribution of Employed Individuals Aged 15 Years and Above from the West Bank by  Sex, Economic Activity and Place of Work, 2017</t>
  </si>
  <si>
    <t xml:space="preserve">جدول 19: التوزيع النسبي للعاملين 15 سنة فأكثر من قطاع غزة حسب النشاط الاقتصادي والجنس، 2017
</t>
  </si>
  <si>
    <t>Table 19: Percentage Distribution of Employed Individuals Aged 15 Years and Above from Gaza Strip by Economic Activity and Sex, 2017</t>
  </si>
  <si>
    <t>جدول 20: التوزيع النسبي للعاملين 15 سنة فأكثر من فلسطين حسب الجنس وعدد السنوات الدراسية ومكان العمل، 2017</t>
  </si>
  <si>
    <t>Table 20: Percentage Distribution of Employed Individuals Aged 15 Years and Above from Palestine by Sex, Years of Schooling and Place of Work, 2017</t>
  </si>
  <si>
    <t>جدول 21: التوزيع النسبي للعاملين 15 سنة فأكثر من الضفة الغربية حسب الجنس وعدد السنوات الدراسية ومكان العمل، 2017</t>
  </si>
  <si>
    <t>Table 21: Percentage Distribution of Employed Individuals Aged 15 Years and Above from the West Bank by Sex, Years of Schooling and Place of Work, 2017</t>
  </si>
  <si>
    <r>
      <t>جدول 22: التوزيع النسبي للعاملين 15 سنة فأكثر من قطاع غزة حسب عدد السنوات الدراسية والجنس، 2017</t>
    </r>
    <r>
      <rPr>
        <b/>
        <sz val="11"/>
        <color theme="1"/>
        <rFont val="Arial"/>
        <family val="2"/>
        <scheme val="minor"/>
      </rPr>
      <t xml:space="preserve">
</t>
    </r>
  </si>
  <si>
    <t>Table 22: Percentage Distribution of Employed Individuals Aged 15 Years and Above from Gaza Strip by Years of Schooling and Sex, 2017</t>
  </si>
  <si>
    <t xml:space="preserve">جدول 23: التوزيع النسبي للعاملين 15 سنة فأكثر من فلسطين حسب المنطقة والحالة العملية والجنس، 2017
</t>
  </si>
  <si>
    <t>Table 23: Percentage Distribution of Employed Individuals Aged 15 Years and Above from Palestine by Region, Employment Status and Sex, 2017</t>
  </si>
  <si>
    <t xml:space="preserve">جدول 24: التوزيع النسبي للعاملين 15 سنة فأكثر من فلسطين حسب الجنس والمهنة ومكان العمل، 2017
</t>
  </si>
  <si>
    <t>Table 24: Percentage Distribution of Employed Individuals Aged 15 Years and Above from Palestine by Sex, Occupation and Place of Work, 2017</t>
  </si>
  <si>
    <r>
      <rPr>
        <b/>
        <sz val="11"/>
        <color theme="1"/>
        <rFont val="Simplified Arabic"/>
        <family val="1"/>
      </rPr>
      <t>جدول 26: التوزيع النسبي للعاملين 15 سنة فأكثر من قطاع غزة حسب الجنس والمحافظة والنشاط الاقتصادي، 2017</t>
    </r>
    <r>
      <rPr>
        <b/>
        <sz val="11"/>
        <color theme="1"/>
        <rFont val="Arial"/>
        <family val="2"/>
        <scheme val="minor"/>
      </rPr>
      <t xml:space="preserve">  </t>
    </r>
  </si>
  <si>
    <t>Table 26: Percentage Distribution of Employed Individuals Aged 15 Years and Above from Gaza Strip by Sex, Governorate and Economic Activity, 2017</t>
  </si>
  <si>
    <t xml:space="preserve">جدول 27: التوزيع النسبي للعاملين 15 سنة فأكثر من فلسطين حسب الجنس والنشاط الاقتصادي وعدد السنوات الدراسية، 2017 </t>
  </si>
  <si>
    <t>Table 27: Percentage Distribution of Employed Individuals Aged 15 Years and Above from Palestine by Sex, Economic Activity and Years of Schooling, 2017</t>
  </si>
  <si>
    <t>جدول 28: التوزيع النسبي للعاملين 15 سنة فأكثر من فلسطين حسب الجنس والمهنة وعدد السنوات الدراسية، 2017</t>
  </si>
  <si>
    <t>Table 28: Percentage Distribution of Employed Individuals Aged 15 Years and Above from Palestine by Sex, Occupation and Years of Schooling, 2017</t>
  </si>
  <si>
    <t xml:space="preserve">جدول 29: التوزيع النسبي للعاملين 15 سنة فأكثر من فلسطين حسب المنطقة والمهنة وعدد السنوات الدراسية، 2017
</t>
  </si>
  <si>
    <t>Table 29: Percentage Distribution of Employed Individuals Aged 15 Years and Above from Palestine by Region, Occupation and Years of Schooling, 2017</t>
  </si>
  <si>
    <r>
      <t>جدول 30: التوزيع النسبي للعاملين 15 سنة فأكثر من الضفة الغربية حسب الجنس والمهنة وعدد السنوات الدراسية، 2017</t>
    </r>
    <r>
      <rPr>
        <b/>
        <sz val="11"/>
        <color theme="1"/>
        <rFont val="Arial"/>
        <family val="2"/>
        <scheme val="minor"/>
      </rPr>
      <t xml:space="preserve">
</t>
    </r>
  </si>
  <si>
    <t>Table 30: Percentage Distribution of Employed Individuals Aged 15 Years and Above from the West Bank by Sex, Occupation and Years of Schooling, 2017</t>
  </si>
  <si>
    <t>جدول 31: التوزيع النسبي للعاملين 15 سنة فأكثر من قطاع غزة حسب الجنس والمهنة وعدد السنوات الدراسية، 2017</t>
  </si>
  <si>
    <t>Table 31: Percentage Distribution of Employed Individuals Aged 15 Years and Above from Gaza Strip by Sex, Occupation and Years of Schooling, 2017</t>
  </si>
  <si>
    <t xml:space="preserve">جدول 32: التوزيع النسبي للعاملين 15 سنة فأكثر من فلسطين حسب المنطقة والمحافظة وعدد السنوات الدراسية، 2017
</t>
  </si>
  <si>
    <t>Table 32: Percentage Distribution of Employed Individuals Aged 15 Years and Above from Palestine by Region, Governorate and Years of Schooling, 2017</t>
  </si>
  <si>
    <t xml:space="preserve">جدول 33: التوزيع النسبي للعاملين 15 سنة فأكثر من فلسطين حسب المنطقة والمحافظة والحالة العملية، 2017
</t>
  </si>
  <si>
    <t>Table 33: Percentage Distribution of Employed Individuals Aged 15 Years and Above from Palestine by Region, Governorate and Employment Status, 2017</t>
  </si>
  <si>
    <t>جدول 34: التوزيع النسبي للعاملين 15 سنة فأكثر من فلسطين حسب الجنس والنشاط الاقتصادي وساعات العمل الأسبوعية الفعلية، 2017</t>
  </si>
  <si>
    <t>Table 34: Percentage Distribution of Employed Individuals Aged 15 Years and Above from Palestine by Sex, Economic Activity and Actual Weekly Work Hours, 2017</t>
  </si>
  <si>
    <r>
      <t xml:space="preserve">جدول 1: التغيرات الأساسية التي طرأت على القوى العاملة للأفراد 15 سنة فأكثر في فلسطين، </t>
    </r>
    <r>
      <rPr>
        <b/>
        <sz val="11"/>
        <rFont val="Times New Roman"/>
        <family val="1"/>
        <charset val="178"/>
      </rPr>
      <t xml:space="preserve">2017 </t>
    </r>
  </si>
  <si>
    <r>
      <t xml:space="preserve">جدول 1 (تابع): التغيرات الأساسية التي طرأت على القوى العاملة للأفراد 15 سنة فأكثر في الضفة الغربية، </t>
    </r>
    <r>
      <rPr>
        <b/>
        <sz val="11"/>
        <rFont val="Times New Roman"/>
        <family val="1"/>
        <charset val="178"/>
      </rPr>
      <t xml:space="preserve">2017 </t>
    </r>
  </si>
  <si>
    <r>
      <t xml:space="preserve">جدول 1 (تابع): التغيرات الأساسية التي طرأت على القوى العاملة للأفراد 15 سنة فأكثر في قطاع غزة، </t>
    </r>
    <r>
      <rPr>
        <b/>
        <sz val="11"/>
        <rFont val="Times New Roman"/>
        <family val="1"/>
        <charset val="178"/>
      </rPr>
      <t xml:space="preserve">2017 </t>
    </r>
  </si>
  <si>
    <t>Table 1 (Cont.): Basic Changes in the Labour Force Indicators Aged 15 Years and Above in Gaza Strip During, 2017</t>
  </si>
  <si>
    <t>Table 1: Basic Changes in the Labour Force Indicators Aged 15 Years and Above in Palestine During, 2017</t>
  </si>
  <si>
    <t>ذ: ذكور</t>
  </si>
  <si>
    <t>إ: اناث</t>
  </si>
  <si>
    <t>م: المجموع</t>
  </si>
  <si>
    <t>M: Male</t>
  </si>
  <si>
    <t>F: Female</t>
  </si>
  <si>
    <t>T: Total</t>
  </si>
  <si>
    <t xml:space="preserve">المنطقة وحالة اللجوء ونوع التجمع </t>
  </si>
  <si>
    <t xml:space="preserve"> المنطقة ونوع التجمع  </t>
  </si>
  <si>
    <t>جدول 15: نسبة المشاركة في القوى العاملة ومعدل البطالة من بين المشاركين في القوى العاملة للأفراد 15 سنة فأكثر من فلسطين حسب المنطقة وحالة اللجوء ونوع التجمع والجنس، 2017</t>
  </si>
  <si>
    <r>
      <rPr>
        <b/>
        <sz val="11"/>
        <color theme="1"/>
        <rFont val="Simplified Arabic"/>
        <family val="1"/>
      </rPr>
      <t xml:space="preserve">جدول 25: التوزيع النسبي للعاملين 15 سنة فأكثر من الضفة الغربية حسب الجنس والمحافظة والنشاط الاقتصادي، 2017 </t>
    </r>
    <r>
      <rPr>
        <b/>
        <sz val="11"/>
        <color theme="1"/>
        <rFont val="Arial"/>
        <family val="2"/>
        <scheme val="minor"/>
      </rPr>
      <t xml:space="preserve">
</t>
    </r>
  </si>
  <si>
    <t>Table 25: Percentage Distribution of Employed Individuals Aged 15 Years and Above from the West Bank by Sex, Governorate and Economic Activity, 2017</t>
  </si>
  <si>
    <t>جدول 9: التوزيع النسبي للأفراد 15 سنة فأكثر المشاركين في القوى العاملة من فلسطين حسب الجنس وعدد السنوات الدراسية والعمر، 2017</t>
  </si>
  <si>
    <t>العاملين في الزراعة والصيد والحراجة وصيد الأسماك*</t>
  </si>
  <si>
    <t>العاملين في التعدين والمحاجر والصناعة التحويلية*</t>
  </si>
  <si>
    <t>العاملين في البناء والتشييد*</t>
  </si>
  <si>
    <t>*العاملين في النقل والتخزين والاتصالات</t>
  </si>
  <si>
    <t>*العاملين في الخدمات والفروع الأخرى</t>
  </si>
  <si>
    <t>صاحب عمل*</t>
  </si>
  <si>
    <t>يعمل لحسابه*</t>
  </si>
  <si>
    <t>مستخدم بأجر*</t>
  </si>
  <si>
    <t>عضو أسرة بدون أجر*</t>
  </si>
  <si>
    <t>*العاملين في التجارة والمطاعم والفنادق</t>
  </si>
  <si>
    <t>Employed in Agriculture, Fishing and Forestry*</t>
  </si>
  <si>
    <t>Employed in Mining, Quarrying and Manufacturing*</t>
  </si>
  <si>
    <t>Employed of employed in Construction*</t>
  </si>
  <si>
    <t>Employed in Commerce, Hotels &amp; Restaurants*</t>
  </si>
  <si>
    <t>Employed in Transportation, Storage &amp; Communication*</t>
  </si>
  <si>
    <t>Employed in Services and Other Branches*</t>
  </si>
  <si>
    <t xml:space="preserve"> Employers*</t>
  </si>
  <si>
    <t>Self  Employed*</t>
  </si>
  <si>
    <t>Wage Employees*</t>
  </si>
  <si>
    <t>Unpaid Family Members*</t>
  </si>
  <si>
    <t xml:space="preserve"> *:لا يشمل العاملين خارج البلاد</t>
  </si>
  <si>
    <t>*: Workers who worked abroad are excluded</t>
  </si>
  <si>
    <t>Table 13: Percentage Distribution of Individuals Aged 15 Years and Above Participants in the Labour Force from the West Bank by Sex, Marital Status and Age, 2017</t>
  </si>
  <si>
    <t>أخرى*</t>
  </si>
  <si>
    <t>*Other</t>
  </si>
  <si>
    <t>(*): تشمل المطلق والأرمل والمنفصل</t>
  </si>
  <si>
    <t>(*): Including divorced, widowed and separated</t>
  </si>
  <si>
    <t>Labour Force Participation Rate</t>
  </si>
  <si>
    <t>Table 1 (Cont.): Basic Changes in the Labour Force Indicators Aged 15 Years and Above in the West Bank During, 2017</t>
  </si>
  <si>
    <t>Q: Quarter, Example:Q1-2017 means: First Quarter of 2017</t>
  </si>
  <si>
    <t>جدول 10: التوزيع النسبي للأفراد 15 سنة فأكثر المشاركين في القوى العاملة من الضفة الغربية حسب الجنس وعدد السنوات الدراسية  والعمر، 2017</t>
  </si>
  <si>
    <t>الجنس والمنطقة</t>
  </si>
  <si>
    <t xml:space="preserve"> Sex and Region</t>
  </si>
  <si>
    <t>Table 16: Percentage Distribution of Employed Individuals Aged 15 Years and Above from Palestine by Sex, Region and Place of Work, 2017</t>
  </si>
  <si>
    <t>جدول 16: التوزيع النسبي للعاملين 15 سنة فأكثر من فلسطين حسب الجنس والمنطقة ومكان العمل،2017</t>
  </si>
  <si>
    <t>إسرائيل والمستعمرات</t>
  </si>
  <si>
    <t xml:space="preserve">العاملين في إسرائيل والمستعمرات </t>
  </si>
  <si>
    <r>
      <t>إسرائيل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والمستعمرات</t>
    </r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</si>
</sst>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_-* #,##0_-;_-* #,##0\-;_-* &quot;-&quot;??_-;_-@_-"/>
  </numFmts>
  <fonts count="41">
    <font>
      <sz val="11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family val="1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6"/>
      <color theme="1"/>
      <name val="Arial"/>
      <family val="2"/>
      <scheme val="minor"/>
    </font>
    <font>
      <sz val="6"/>
      <color theme="1"/>
      <name val="Arial"/>
      <family val="2"/>
      <scheme val="minor"/>
    </font>
    <font>
      <b/>
      <sz val="6"/>
      <color theme="1"/>
      <name val="Simplified Arabic"/>
      <family val="1"/>
    </font>
    <font>
      <sz val="6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6"/>
      <color theme="1"/>
      <name val="Arial"/>
      <family val="2"/>
      <charset val="178"/>
      <scheme val="minor"/>
    </font>
    <font>
      <b/>
      <sz val="6"/>
      <color theme="1"/>
      <name val="Arial"/>
      <family val="2"/>
    </font>
    <font>
      <sz val="11"/>
      <color rgb="FF00000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11"/>
      <name val="Arial"/>
      <family val="2"/>
    </font>
    <font>
      <sz val="10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b/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sz val="10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9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26" fillId="0" borderId="0" applyFont="0" applyFill="0" applyBorder="0" applyAlignment="0" applyProtection="0"/>
    <xf numFmtId="0" fontId="27" fillId="0" borderId="0"/>
  </cellStyleXfs>
  <cellXfs count="577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164" fontId="0" fillId="0" borderId="0" xfId="0" applyNumberFormat="1"/>
    <xf numFmtId="0" fontId="1" fillId="0" borderId="3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2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14" fillId="0" borderId="11" xfId="0" applyFont="1" applyBorder="1" applyAlignment="1">
      <alignment vertical="center"/>
    </xf>
    <xf numFmtId="49" fontId="3" fillId="0" borderId="2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1"/>
    </xf>
    <xf numFmtId="0" fontId="5" fillId="0" borderId="2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2"/>
    </xf>
    <xf numFmtId="49" fontId="5" fillId="0" borderId="9" xfId="0" applyNumberFormat="1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left" vertical="center" wrapText="1" indent="1" readingOrder="2"/>
    </xf>
    <xf numFmtId="49" fontId="3" fillId="0" borderId="9" xfId="0" applyNumberFormat="1" applyFont="1" applyBorder="1" applyAlignment="1">
      <alignment horizontal="left" vertical="center" wrapText="1" indent="1" readingOrder="2"/>
    </xf>
    <xf numFmtId="49" fontId="3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right" vertical="center" wrapText="1" indent="1" readingOrder="2"/>
    </xf>
    <xf numFmtId="0" fontId="5" fillId="0" borderId="13" xfId="0" applyFont="1" applyBorder="1" applyAlignment="1">
      <alignment horizontal="right" vertical="center" wrapText="1" indent="1" readingOrder="2"/>
    </xf>
    <xf numFmtId="0" fontId="5" fillId="0" borderId="9" xfId="0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1"/>
    </xf>
    <xf numFmtId="0" fontId="3" fillId="0" borderId="2" xfId="0" applyFont="1" applyBorder="1" applyAlignment="1">
      <alignment horizontal="left" vertical="center" wrapText="1" indent="1" readingOrder="1"/>
    </xf>
    <xf numFmtId="0" fontId="2" fillId="0" borderId="13" xfId="0" applyFont="1" applyBorder="1" applyAlignment="1">
      <alignment horizontal="left" vertical="center" wrapText="1" indent="1" readingOrder="1"/>
    </xf>
    <xf numFmtId="0" fontId="3" fillId="0" borderId="9" xfId="0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left" vertical="center" wrapText="1" indent="1" readingOrder="1"/>
    </xf>
    <xf numFmtId="0" fontId="0" fillId="0" borderId="0" xfId="0" applyAlignment="1">
      <alignment horizontal="left" vertical="center" indent="1"/>
    </xf>
    <xf numFmtId="0" fontId="3" fillId="0" borderId="2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left" vertical="center" wrapText="1" indent="1" readingOrder="2"/>
    </xf>
    <xf numFmtId="0" fontId="2" fillId="0" borderId="13" xfId="0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left" vertical="center" wrapText="1" indent="1" readingOrder="2"/>
    </xf>
    <xf numFmtId="0" fontId="8" fillId="0" borderId="13" xfId="0" applyFont="1" applyBorder="1" applyAlignment="1">
      <alignment horizontal="right" vertical="center" wrapText="1" indent="1" readingOrder="2"/>
    </xf>
    <xf numFmtId="0" fontId="8" fillId="0" borderId="13" xfId="0" applyFont="1" applyBorder="1" applyAlignment="1">
      <alignment horizontal="right" vertical="center" indent="1" readingOrder="1"/>
    </xf>
    <xf numFmtId="0" fontId="4" fillId="0" borderId="15" xfId="0" applyFont="1" applyBorder="1" applyAlignment="1">
      <alignment horizontal="left" vertical="center" wrapText="1" indent="1" readingOrder="1"/>
    </xf>
    <xf numFmtId="0" fontId="5" fillId="0" borderId="3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 readingOrder="2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49" fontId="5" fillId="0" borderId="2" xfId="0" applyNumberFormat="1" applyFont="1" applyBorder="1" applyAlignment="1">
      <alignment horizontal="right" vertical="center" wrapText="1" indent="1" readingOrder="2"/>
    </xf>
    <xf numFmtId="0" fontId="13" fillId="0" borderId="4" xfId="0" applyFont="1" applyBorder="1" applyAlignment="1">
      <alignment horizontal="right" vertical="center" indent="1"/>
    </xf>
    <xf numFmtId="0" fontId="13" fillId="0" borderId="3" xfId="0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49" fontId="5" fillId="0" borderId="13" xfId="0" applyNumberFormat="1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right" vertical="center" indent="1"/>
    </xf>
    <xf numFmtId="0" fontId="5" fillId="0" borderId="5" xfId="0" applyFont="1" applyBorder="1" applyAlignment="1">
      <alignment horizontal="center" vertical="center" wrapText="1" readingOrder="1"/>
    </xf>
    <xf numFmtId="0" fontId="8" fillId="0" borderId="14" xfId="0" applyFont="1" applyBorder="1" applyAlignment="1">
      <alignment horizontal="center" vertical="center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readingOrder="2"/>
    </xf>
    <xf numFmtId="0" fontId="7" fillId="0" borderId="13" xfId="0" applyFont="1" applyBorder="1" applyAlignment="1">
      <alignment horizontal="center" vertical="center" readingOrder="2"/>
    </xf>
    <xf numFmtId="0" fontId="6" fillId="0" borderId="8" xfId="0" applyFont="1" applyBorder="1" applyAlignment="1">
      <alignment horizontal="left" vertical="center" wrapText="1" indent="1" readingOrder="2"/>
    </xf>
    <xf numFmtId="0" fontId="3" fillId="0" borderId="15" xfId="0" applyFont="1" applyBorder="1" applyAlignment="1">
      <alignment horizontal="left" vertical="center" wrapText="1" indent="1" readingOrder="2"/>
    </xf>
    <xf numFmtId="0" fontId="6" fillId="0" borderId="5" xfId="0" applyFont="1" applyBorder="1" applyAlignment="1">
      <alignment horizontal="left" vertical="center" indent="1" readingOrder="1"/>
    </xf>
    <xf numFmtId="0" fontId="13" fillId="0" borderId="3" xfId="0" applyFont="1" applyBorder="1" applyAlignment="1">
      <alignment horizontal="right" vertical="center" wrapText="1" indent="1"/>
    </xf>
    <xf numFmtId="0" fontId="13" fillId="0" borderId="4" xfId="0" applyFont="1" applyBorder="1" applyAlignment="1">
      <alignment horizontal="right" vertical="center" wrapText="1" indent="1"/>
    </xf>
    <xf numFmtId="0" fontId="6" fillId="0" borderId="5" xfId="0" applyFont="1" applyBorder="1" applyAlignment="1">
      <alignment horizontal="left" vertical="center" indent="1" readingOrder="2"/>
    </xf>
    <xf numFmtId="0" fontId="2" fillId="0" borderId="15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vertical="center" readingOrder="2"/>
    </xf>
    <xf numFmtId="0" fontId="5" fillId="0" borderId="10" xfId="0" applyFont="1" applyBorder="1" applyAlignment="1">
      <alignment horizontal="right" vertical="center" indent="1"/>
    </xf>
    <xf numFmtId="0" fontId="5" fillId="0" borderId="10" xfId="0" applyFont="1" applyBorder="1" applyAlignment="1">
      <alignment horizontal="right" vertical="center" indent="1"/>
    </xf>
    <xf numFmtId="0" fontId="3" fillId="0" borderId="8" xfId="0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15" fillId="0" borderId="10" xfId="0" applyFont="1" applyBorder="1" applyAlignment="1">
      <alignment horizontal="right" vertical="center" indent="1"/>
    </xf>
    <xf numFmtId="49" fontId="5" fillId="0" borderId="6" xfId="0" applyNumberFormat="1" applyFont="1" applyBorder="1" applyAlignment="1">
      <alignment horizontal="right" vertical="center" wrapText="1" indent="1" readingOrder="2"/>
    </xf>
    <xf numFmtId="49" fontId="5" fillId="0" borderId="3" xfId="0" applyNumberFormat="1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lef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5" xfId="0" applyNumberFormat="1" applyFont="1" applyBorder="1" applyAlignment="1">
      <alignment horizontal="left" vertical="center" wrapText="1" indent="1" readingOrder="2"/>
    </xf>
    <xf numFmtId="0" fontId="3" fillId="0" borderId="15" xfId="0" applyFont="1" applyBorder="1" applyAlignment="1">
      <alignment horizontal="left" vertical="center" indent="1" readingOrder="2"/>
    </xf>
    <xf numFmtId="0" fontId="6" fillId="2" borderId="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wrapText="1" indent="1" readingOrder="1"/>
    </xf>
    <xf numFmtId="0" fontId="3" fillId="2" borderId="8" xfId="0" applyFont="1" applyFill="1" applyBorder="1" applyAlignment="1">
      <alignment horizontal="left" vertical="center" indent="1" readingOrder="2"/>
    </xf>
    <xf numFmtId="49" fontId="3" fillId="0" borderId="15" xfId="0" applyNumberFormat="1" applyFont="1" applyBorder="1" applyAlignment="1">
      <alignment horizontal="left" vertical="center" wrapText="1" indent="1" readingOrder="2"/>
    </xf>
    <xf numFmtId="0" fontId="2" fillId="0" borderId="4" xfId="0" applyFont="1" applyBorder="1" applyAlignment="1">
      <alignment horizontal="left" vertical="center" indent="1" readingOrder="1"/>
    </xf>
    <xf numFmtId="0" fontId="3" fillId="0" borderId="5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49" fontId="2" fillId="0" borderId="4" xfId="0" applyNumberFormat="1" applyFont="1" applyBorder="1" applyAlignment="1">
      <alignment horizontal="left" vertical="center" indent="1"/>
    </xf>
    <xf numFmtId="49" fontId="3" fillId="0" borderId="5" xfId="0" applyNumberFormat="1" applyFont="1" applyBorder="1" applyAlignment="1">
      <alignment horizontal="left" vertical="center" indent="1"/>
    </xf>
    <xf numFmtId="0" fontId="2" fillId="0" borderId="3" xfId="0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0" fontId="3" fillId="0" borderId="5" xfId="0" applyFont="1" applyBorder="1" applyAlignment="1">
      <alignment horizontal="right" vertical="center" indent="1"/>
    </xf>
    <xf numFmtId="0" fontId="2" fillId="0" borderId="3" xfId="0" applyFont="1" applyBorder="1" applyAlignment="1">
      <alignment horizontal="left" vertical="center" indent="1" readingOrder="2"/>
    </xf>
    <xf numFmtId="0" fontId="2" fillId="0" borderId="4" xfId="0" applyFont="1" applyBorder="1" applyAlignment="1">
      <alignment horizontal="left" vertical="center" indent="1" readingOrder="2"/>
    </xf>
    <xf numFmtId="0" fontId="2" fillId="0" borderId="13" xfId="0" applyFont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right" vertical="center" wrapText="1" indent="1" readingOrder="2"/>
    </xf>
    <xf numFmtId="0" fontId="1" fillId="2" borderId="13" xfId="0" applyFont="1" applyFill="1" applyBorder="1" applyAlignment="1">
      <alignment horizontal="right" vertical="center" wrapText="1" indent="1" readingOrder="2"/>
    </xf>
    <xf numFmtId="0" fontId="5" fillId="2" borderId="9" xfId="0" applyFont="1" applyFill="1" applyBorder="1" applyAlignment="1">
      <alignment horizontal="right" vertical="center" wrapText="1" indent="1" readingOrder="2"/>
    </xf>
    <xf numFmtId="0" fontId="5" fillId="0" borderId="3" xfId="0" applyFont="1" applyBorder="1" applyAlignment="1">
      <alignment horizontal="center" vertical="center" wrapText="1" readingOrder="2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 readingOrder="1"/>
    </xf>
    <xf numFmtId="0" fontId="21" fillId="0" borderId="7" xfId="0" applyFont="1" applyBorder="1" applyAlignment="1">
      <alignment horizontal="center" vertical="center" wrapText="1"/>
    </xf>
    <xf numFmtId="0" fontId="21" fillId="0" borderId="0" xfId="0" applyFont="1" applyBorder="1"/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1" fillId="0" borderId="7" xfId="0" applyFont="1" applyBorder="1"/>
    <xf numFmtId="0" fontId="20" fillId="0" borderId="0" xfId="0" applyFont="1" applyBorder="1" applyAlignment="1">
      <alignment vertical="center" wrapText="1" readingOrder="2"/>
    </xf>
    <xf numFmtId="0" fontId="24" fillId="0" borderId="0" xfId="0" applyFont="1" applyBorder="1" applyAlignment="1">
      <alignment horizontal="center" vertical="center" wrapText="1" readingOrder="2"/>
    </xf>
    <xf numFmtId="0" fontId="24" fillId="0" borderId="0" xfId="0" applyFont="1" applyBorder="1" applyAlignment="1">
      <alignment vertical="center" wrapText="1" readingOrder="2"/>
    </xf>
    <xf numFmtId="0" fontId="20" fillId="0" borderId="0" xfId="0" applyFont="1" applyBorder="1" applyAlignment="1">
      <alignment wrapText="1" readingOrder="2"/>
    </xf>
    <xf numFmtId="0" fontId="24" fillId="0" borderId="0" xfId="0" applyFont="1" applyBorder="1" applyAlignment="1">
      <alignment horizontal="center" wrapTex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10" fontId="0" fillId="0" borderId="0" xfId="0" applyNumberFormat="1"/>
    <xf numFmtId="49" fontId="3" fillId="0" borderId="13" xfId="0" applyNumberFormat="1" applyFont="1" applyBorder="1" applyAlignment="1">
      <alignment horizontal="left" vertical="center" wrapText="1" indent="1" readingOrder="1"/>
    </xf>
    <xf numFmtId="0" fontId="1" fillId="0" borderId="14" xfId="0" applyFont="1" applyBorder="1" applyAlignment="1">
      <alignment horizontal="right" vertical="center" wrapText="1" indent="1" readingOrder="2"/>
    </xf>
    <xf numFmtId="49" fontId="5" fillId="0" borderId="14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1"/>
    </xf>
    <xf numFmtId="49" fontId="3" fillId="0" borderId="15" xfId="0" applyNumberFormat="1" applyFont="1" applyBorder="1" applyAlignment="1">
      <alignment horizontal="left" vertical="center" wrapText="1" indent="1" readingOrder="1"/>
    </xf>
    <xf numFmtId="49" fontId="3" fillId="0" borderId="8" xfId="0" applyNumberFormat="1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center" vertical="center" wrapText="1" readingOrder="2"/>
    </xf>
    <xf numFmtId="0" fontId="25" fillId="0" borderId="4" xfId="0" applyFont="1" applyBorder="1"/>
    <xf numFmtId="0" fontId="25" fillId="0" borderId="3" xfId="0" applyFont="1" applyBorder="1"/>
    <xf numFmtId="0" fontId="6" fillId="0" borderId="5" xfId="0" applyFont="1" applyBorder="1" applyAlignment="1">
      <alignment horizontal="left" indent="1"/>
    </xf>
    <xf numFmtId="0" fontId="0" fillId="0" borderId="0" xfId="0" applyAlignment="1">
      <alignment horizontal="right" vertical="center" indent="1"/>
    </xf>
    <xf numFmtId="164" fontId="4" fillId="0" borderId="14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164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" fontId="0" fillId="0" borderId="0" xfId="0" applyNumberFormat="1"/>
    <xf numFmtId="0" fontId="4" fillId="0" borderId="4" xfId="0" applyFont="1" applyBorder="1" applyAlignment="1">
      <alignment horizontal="center" readingOrder="1"/>
    </xf>
    <xf numFmtId="0" fontId="4" fillId="0" borderId="3" xfId="0" applyFont="1" applyBorder="1" applyAlignment="1">
      <alignment horizontal="center" readingOrder="1"/>
    </xf>
    <xf numFmtId="0" fontId="6" fillId="0" borderId="5" xfId="0" applyFont="1" applyBorder="1" applyAlignment="1">
      <alignment horizontal="center" readingOrder="1"/>
    </xf>
    <xf numFmtId="0" fontId="8" fillId="0" borderId="13" xfId="0" applyFont="1" applyBorder="1" applyAlignment="1">
      <alignment horizontal="center" vertical="center" wrapText="1" readingOrder="1"/>
    </xf>
    <xf numFmtId="1" fontId="6" fillId="0" borderId="15" xfId="0" applyNumberFormat="1" applyFont="1" applyBorder="1" applyAlignment="1">
      <alignment horizontal="right" vertical="center" indent="1"/>
    </xf>
    <xf numFmtId="164" fontId="6" fillId="0" borderId="11" xfId="0" applyNumberFormat="1" applyFont="1" applyBorder="1" applyAlignment="1">
      <alignment horizontal="right" vertical="center" indent="1"/>
    </xf>
    <xf numFmtId="49" fontId="2" fillId="0" borderId="13" xfId="0" applyNumberFormat="1" applyFont="1" applyBorder="1" applyAlignment="1">
      <alignment horizontal="left" vertical="center" wrapText="1" indent="1"/>
    </xf>
    <xf numFmtId="1" fontId="6" fillId="0" borderId="7" xfId="0" applyNumberFormat="1" applyFont="1" applyBorder="1" applyAlignment="1">
      <alignment horizontal="right" vertical="center" indent="1"/>
    </xf>
    <xf numFmtId="10" fontId="22" fillId="0" borderId="0" xfId="0" applyNumberFormat="1" applyFont="1"/>
    <xf numFmtId="164" fontId="22" fillId="0" borderId="0" xfId="0" applyNumberFormat="1" applyFont="1" applyAlignment="1">
      <alignment vertical="center"/>
    </xf>
    <xf numFmtId="10" fontId="0" fillId="0" borderId="0" xfId="0" applyNumberFormat="1" applyAlignment="1">
      <alignment vertical="center"/>
    </xf>
    <xf numFmtId="0" fontId="6" fillId="0" borderId="15" xfId="0" applyFont="1" applyBorder="1" applyAlignment="1">
      <alignment horizontal="left" vertical="center" wrapText="1" indent="1" readingOrder="2"/>
    </xf>
    <xf numFmtId="0" fontId="4" fillId="0" borderId="3" xfId="0" applyFont="1" applyBorder="1" applyAlignment="1">
      <alignment horizontal="center" wrapText="1" readingOrder="1"/>
    </xf>
    <xf numFmtId="0" fontId="4" fillId="0" borderId="4" xfId="0" applyFont="1" applyBorder="1" applyAlignment="1">
      <alignment horizontal="center" wrapText="1" readingOrder="1"/>
    </xf>
    <xf numFmtId="0" fontId="6" fillId="0" borderId="5" xfId="0" applyFont="1" applyBorder="1" applyAlignment="1">
      <alignment horizontal="center" wrapText="1" readingOrder="1"/>
    </xf>
    <xf numFmtId="164" fontId="12" fillId="0" borderId="0" xfId="0" applyNumberFormat="1" applyFont="1"/>
    <xf numFmtId="164" fontId="2" fillId="0" borderId="0" xfId="0" applyNumberFormat="1" applyFont="1"/>
    <xf numFmtId="164" fontId="4" fillId="0" borderId="4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" fontId="0" fillId="0" borderId="0" xfId="0" applyNumberFormat="1" applyAlignment="1">
      <alignment vertical="center"/>
    </xf>
    <xf numFmtId="164" fontId="4" fillId="0" borderId="3" xfId="0" applyNumberFormat="1" applyFont="1" applyBorder="1" applyAlignment="1">
      <alignment horizontal="right" vertical="center" indent="1"/>
    </xf>
    <xf numFmtId="1" fontId="6" fillId="0" borderId="6" xfId="0" applyNumberFormat="1" applyFont="1" applyBorder="1" applyAlignment="1">
      <alignment horizontal="right" vertical="center" indent="1"/>
    </xf>
    <xf numFmtId="1" fontId="6" fillId="0" borderId="8" xfId="0" applyNumberFormat="1" applyFont="1" applyBorder="1" applyAlignment="1">
      <alignment horizontal="right" vertical="center" indent="1"/>
    </xf>
    <xf numFmtId="164" fontId="0" fillId="0" borderId="0" xfId="0" applyNumberFormat="1" applyAlignment="1">
      <alignment vertical="center"/>
    </xf>
    <xf numFmtId="0" fontId="5" fillId="0" borderId="3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right" vertical="center" wrapText="1" indent="1" readingOrder="1"/>
    </xf>
    <xf numFmtId="0" fontId="8" fillId="0" borderId="14" xfId="0" applyFont="1" applyBorder="1" applyAlignment="1">
      <alignment horizontal="right" vertical="center" wrapText="1" indent="1" readingOrder="2"/>
    </xf>
    <xf numFmtId="0" fontId="5" fillId="0" borderId="6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right" vertical="center" indent="1" readingOrder="1"/>
    </xf>
    <xf numFmtId="0" fontId="8" fillId="0" borderId="14" xfId="0" applyFont="1" applyBorder="1" applyAlignment="1">
      <alignment horizontal="right" vertical="center" indent="1" readingOrder="2"/>
    </xf>
    <xf numFmtId="0" fontId="5" fillId="0" borderId="14" xfId="0" applyFont="1" applyBorder="1" applyAlignment="1">
      <alignment horizontal="right" vertical="center" indent="1" readingOrder="2"/>
    </xf>
    <xf numFmtId="0" fontId="6" fillId="0" borderId="15" xfId="0" applyFont="1" applyBorder="1" applyAlignment="1">
      <alignment horizontal="left" vertical="center" indent="1" readingOrder="1"/>
    </xf>
    <xf numFmtId="0" fontId="5" fillId="0" borderId="6" xfId="0" applyFont="1" applyBorder="1" applyAlignment="1">
      <alignment horizontal="right" vertical="center" indent="1" readingOrder="2"/>
    </xf>
    <xf numFmtId="164" fontId="2" fillId="0" borderId="0" xfId="0" applyNumberFormat="1" applyFont="1" applyBorder="1" applyAlignment="1">
      <alignment horizontal="left" vertical="center" wrapText="1" indent="1" readingOrder="1"/>
    </xf>
    <xf numFmtId="164" fontId="2" fillId="0" borderId="14" xfId="0" applyNumberFormat="1" applyFont="1" applyBorder="1" applyAlignment="1">
      <alignment horizontal="left" vertical="center" wrapText="1" indent="1" readingOrder="1"/>
    </xf>
    <xf numFmtId="0" fontId="1" fillId="0" borderId="4" xfId="0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right" vertical="center" wrapText="1" indent="1" readingOrder="1"/>
    </xf>
    <xf numFmtId="164" fontId="3" fillId="0" borderId="7" xfId="0" applyNumberFormat="1" applyFont="1" applyBorder="1" applyAlignment="1">
      <alignment horizontal="left" vertical="center" wrapText="1" indent="1" readingOrder="1"/>
    </xf>
    <xf numFmtId="164" fontId="3" fillId="0" borderId="6" xfId="0" applyNumberFormat="1" applyFont="1" applyBorder="1" applyAlignment="1">
      <alignment horizontal="left" vertical="center" wrapText="1" indent="1" readingOrder="1"/>
    </xf>
    <xf numFmtId="0" fontId="6" fillId="0" borderId="5" xfId="0" applyFont="1" applyBorder="1" applyAlignment="1">
      <alignment horizontal="left" vertical="center" wrapText="1" indent="1" readingOrder="1"/>
    </xf>
    <xf numFmtId="49" fontId="14" fillId="0" borderId="5" xfId="0" applyNumberFormat="1" applyFont="1" applyBorder="1" applyAlignment="1">
      <alignment horizontal="left" vertical="center" wrapText="1" indent="1" readingOrder="2"/>
    </xf>
    <xf numFmtId="49" fontId="10" fillId="0" borderId="15" xfId="0" applyNumberFormat="1" applyFont="1" applyBorder="1" applyAlignment="1">
      <alignment horizontal="right" vertical="center" wrapText="1" indent="1" readingOrder="2"/>
    </xf>
    <xf numFmtId="49" fontId="10" fillId="0" borderId="15" xfId="0" applyNumberFormat="1" applyFont="1" applyBorder="1" applyAlignment="1">
      <alignment horizontal="left" vertical="center" wrapText="1" indent="1" readingOrder="2"/>
    </xf>
    <xf numFmtId="49" fontId="14" fillId="0" borderId="15" xfId="0" applyNumberFormat="1" applyFont="1" applyBorder="1" applyAlignment="1">
      <alignment horizontal="left" vertical="center" wrapText="1" indent="1" readingOrder="2"/>
    </xf>
    <xf numFmtId="49" fontId="14" fillId="0" borderId="8" xfId="0" applyNumberFormat="1" applyFont="1" applyBorder="1" applyAlignment="1">
      <alignment horizontal="left" vertical="center" wrapText="1" indent="1" readingOrder="2"/>
    </xf>
    <xf numFmtId="0" fontId="1" fillId="0" borderId="14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vertical="center" readingOrder="2"/>
    </xf>
    <xf numFmtId="0" fontId="1" fillId="0" borderId="5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top" wrapText="1" readingOrder="1"/>
    </xf>
    <xf numFmtId="0" fontId="2" fillId="0" borderId="0" xfId="0" applyFont="1" applyBorder="1" applyAlignment="1">
      <alignment horizontal="center" vertical="top" wrapText="1" readingOrder="1"/>
    </xf>
    <xf numFmtId="0" fontId="3" fillId="0" borderId="13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center" vertical="top" wrapText="1" readingOrder="2"/>
    </xf>
    <xf numFmtId="0" fontId="3" fillId="0" borderId="15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 readingOrder="2"/>
    </xf>
    <xf numFmtId="1" fontId="6" fillId="0" borderId="5" xfId="0" applyNumberFormat="1" applyFont="1" applyBorder="1" applyAlignment="1">
      <alignment horizontal="right" vertical="center" indent="1"/>
    </xf>
    <xf numFmtId="49" fontId="2" fillId="0" borderId="3" xfId="0" applyNumberFormat="1" applyFont="1" applyBorder="1" applyAlignment="1">
      <alignment horizontal="left" vertical="center" indent="1"/>
    </xf>
    <xf numFmtId="0" fontId="10" fillId="0" borderId="4" xfId="0" applyFont="1" applyBorder="1" applyAlignment="1">
      <alignment horizontal="right" vertical="center" indent="1"/>
    </xf>
    <xf numFmtId="0" fontId="5" fillId="0" borderId="10" xfId="0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2" xfId="0" applyFont="1" applyBorder="1" applyAlignment="1">
      <alignment horizontal="center" vertical="center" wrapText="1" readingOrder="1"/>
    </xf>
    <xf numFmtId="0" fontId="3" fillId="0" borderId="12" xfId="0" applyFont="1" applyBorder="1" applyAlignment="1">
      <alignment vertical="center" readingOrder="2"/>
    </xf>
    <xf numFmtId="0" fontId="3" fillId="0" borderId="12" xfId="0" applyFont="1" applyBorder="1" applyAlignment="1">
      <alignment horizontal="left" vertical="center" wrapText="1" indent="1"/>
    </xf>
    <xf numFmtId="1" fontId="3" fillId="0" borderId="0" xfId="0" applyNumberFormat="1" applyFont="1" applyBorder="1" applyAlignment="1">
      <alignment horizontal="center" vertical="center" readingOrder="1"/>
    </xf>
    <xf numFmtId="1" fontId="3" fillId="0" borderId="15" xfId="0" applyNumberFormat="1" applyFont="1" applyBorder="1" applyAlignment="1">
      <alignment horizontal="center" vertical="center" readingOrder="1"/>
    </xf>
    <xf numFmtId="1" fontId="3" fillId="0" borderId="7" xfId="0" applyNumberFormat="1" applyFont="1" applyBorder="1" applyAlignment="1">
      <alignment horizontal="center" vertical="center" readingOrder="1"/>
    </xf>
    <xf numFmtId="1" fontId="3" fillId="0" borderId="8" xfId="0" applyNumberFormat="1" applyFont="1" applyBorder="1" applyAlignment="1">
      <alignment horizontal="center" vertical="center" readingOrder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wrapText="1" indent="1"/>
    </xf>
    <xf numFmtId="164" fontId="3" fillId="0" borderId="15" xfId="0" applyNumberFormat="1" applyFont="1" applyBorder="1" applyAlignment="1">
      <alignment horizontal="left" vertical="center" wrapText="1" indent="1" readingOrder="1"/>
    </xf>
    <xf numFmtId="164" fontId="3" fillId="0" borderId="8" xfId="0" applyNumberFormat="1" applyFont="1" applyBorder="1" applyAlignment="1">
      <alignment horizontal="left" vertical="center" wrapText="1" indent="1" readingOrder="1"/>
    </xf>
    <xf numFmtId="0" fontId="5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left" vertical="center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5" fillId="0" borderId="11" xfId="0" applyFont="1" applyBorder="1" applyAlignment="1">
      <alignment horizontal="right" vertical="center" wrapText="1" inden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14" xfId="0" applyFont="1" applyBorder="1" applyAlignment="1">
      <alignment horizontal="right" vertical="center" indent="1" readingOrder="2"/>
    </xf>
    <xf numFmtId="0" fontId="2" fillId="0" borderId="15" xfId="0" applyFont="1" applyBorder="1" applyAlignment="1">
      <alignment horizontal="left" vertical="center" indent="1" readingOrder="2"/>
    </xf>
    <xf numFmtId="0" fontId="2" fillId="0" borderId="14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15" xfId="0" applyFont="1" applyBorder="1" applyAlignment="1">
      <alignment horizontal="center" vertical="top" wrapText="1" readingOrder="1"/>
    </xf>
    <xf numFmtId="0" fontId="2" fillId="0" borderId="5" xfId="0" applyFont="1" applyBorder="1" applyAlignment="1">
      <alignment vertical="center"/>
    </xf>
    <xf numFmtId="0" fontId="2" fillId="0" borderId="15" xfId="0" applyFont="1" applyBorder="1" applyAlignment="1">
      <alignment horizontal="left" vertical="center" indent="1" readingOrder="1"/>
    </xf>
    <xf numFmtId="0" fontId="7" fillId="0" borderId="14" xfId="0" applyFont="1" applyBorder="1" applyAlignment="1">
      <alignment horizontal="right" vertical="center" indent="1" readingOrder="1"/>
    </xf>
    <xf numFmtId="0" fontId="6" fillId="0" borderId="15" xfId="0" applyFont="1" applyBorder="1" applyAlignment="1">
      <alignment horizontal="left" vertical="center" wrapText="1" indent="1" readingOrder="1"/>
    </xf>
    <xf numFmtId="0" fontId="7" fillId="0" borderId="6" xfId="0" applyFont="1" applyBorder="1" applyAlignment="1">
      <alignment horizontal="right" vertical="center" indent="1" readingOrder="1"/>
    </xf>
    <xf numFmtId="0" fontId="6" fillId="0" borderId="8" xfId="0" applyFont="1" applyBorder="1" applyAlignment="1">
      <alignment horizontal="left" vertical="center" wrapText="1" indent="1" readingOrder="1"/>
    </xf>
    <xf numFmtId="0" fontId="14" fillId="0" borderId="14" xfId="0" applyFont="1" applyBorder="1" applyAlignment="1">
      <alignment horizontal="right" vertical="center" indent="1" readingOrder="2"/>
    </xf>
    <xf numFmtId="0" fontId="14" fillId="0" borderId="3" xfId="0" applyFont="1" applyBorder="1" applyAlignment="1">
      <alignment horizontal="right" vertical="center" indent="1" readingOrder="2"/>
    </xf>
    <xf numFmtId="164" fontId="2" fillId="0" borderId="3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0" fontId="5" fillId="2" borderId="3" xfId="0" applyFont="1" applyFill="1" applyBorder="1" applyAlignment="1">
      <alignment horizontal="right" vertical="center" indent="1" readingOrder="2"/>
    </xf>
    <xf numFmtId="0" fontId="8" fillId="2" borderId="14" xfId="0" applyFont="1" applyFill="1" applyBorder="1" applyAlignment="1">
      <alignment horizontal="right" vertical="center" indent="1" readingOrder="1"/>
    </xf>
    <xf numFmtId="0" fontId="8" fillId="2" borderId="14" xfId="0" applyFont="1" applyFill="1" applyBorder="1" applyAlignment="1">
      <alignment horizontal="right" vertical="center" indent="1" readingOrder="2"/>
    </xf>
    <xf numFmtId="164" fontId="6" fillId="0" borderId="15" xfId="0" applyNumberFormat="1" applyFont="1" applyBorder="1" applyAlignment="1">
      <alignment horizontal="right" vertical="center" indent="1"/>
    </xf>
    <xf numFmtId="164" fontId="2" fillId="0" borderId="5" xfId="0" applyNumberFormat="1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1" fontId="6" fillId="0" borderId="4" xfId="0" applyNumberFormat="1" applyFont="1" applyBorder="1" applyAlignment="1">
      <alignment horizontal="right" vertical="center" indent="1"/>
    </xf>
    <xf numFmtId="0" fontId="10" fillId="0" borderId="3" xfId="0" applyFont="1" applyBorder="1" applyAlignment="1">
      <alignment horizontal="right" vertical="center" indent="1"/>
    </xf>
    <xf numFmtId="0" fontId="10" fillId="0" borderId="5" xfId="0" applyFont="1" applyBorder="1" applyAlignment="1">
      <alignment horizontal="right" vertical="center" indent="1"/>
    </xf>
    <xf numFmtId="164" fontId="4" fillId="0" borderId="15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0" fontId="1" fillId="0" borderId="14" xfId="0" applyFont="1" applyBorder="1" applyAlignment="1">
      <alignment horizontal="left" vertical="center" wrapText="1" indent="1" readingOrder="2"/>
    </xf>
    <xf numFmtId="49" fontId="1" fillId="0" borderId="14" xfId="0" applyNumberFormat="1" applyFont="1" applyBorder="1" applyAlignment="1">
      <alignment horizontal="right" vertical="center" wrapText="1" indent="1" readingOrder="1"/>
    </xf>
    <xf numFmtId="49" fontId="1" fillId="0" borderId="14" xfId="0" applyNumberFormat="1" applyFont="1" applyBorder="1" applyAlignment="1">
      <alignment horizontal="right" vertical="center" wrapText="1" indent="1" readingOrder="2"/>
    </xf>
    <xf numFmtId="49" fontId="1" fillId="0" borderId="14" xfId="0" applyNumberFormat="1" applyFont="1" applyBorder="1" applyAlignment="1">
      <alignment horizontal="left" vertical="center" wrapText="1" indent="1" readingOrder="2"/>
    </xf>
    <xf numFmtId="0" fontId="3" fillId="0" borderId="14" xfId="0" applyFont="1" applyBorder="1" applyAlignment="1">
      <alignment horizontal="center" vertical="top" wrapText="1" readingOrder="2"/>
    </xf>
    <xf numFmtId="49" fontId="2" fillId="0" borderId="5" xfId="0" applyNumberFormat="1" applyFont="1" applyBorder="1" applyAlignment="1">
      <alignment horizontal="left" vertical="center" indent="1"/>
    </xf>
    <xf numFmtId="1" fontId="4" fillId="0" borderId="5" xfId="0" applyNumberFormat="1" applyFont="1" applyBorder="1" applyAlignment="1">
      <alignment horizontal="right" vertical="center" indent="1"/>
    </xf>
    <xf numFmtId="1" fontId="3" fillId="0" borderId="4" xfId="0" applyNumberFormat="1" applyFont="1" applyBorder="1" applyAlignment="1">
      <alignment horizontal="center" vertical="center" readingOrder="1"/>
    </xf>
    <xf numFmtId="1" fontId="3" fillId="0" borderId="5" xfId="0" applyNumberFormat="1" applyFont="1" applyBorder="1" applyAlignment="1">
      <alignment horizontal="center" vertical="center" readingOrder="1"/>
    </xf>
    <xf numFmtId="164" fontId="6" fillId="0" borderId="10" xfId="0" applyNumberFormat="1" applyFont="1" applyBorder="1" applyAlignment="1">
      <alignment horizontal="right" vertical="center" indent="1"/>
    </xf>
    <xf numFmtId="0" fontId="2" fillId="0" borderId="3" xfId="0" applyFont="1" applyBorder="1" applyAlignment="1">
      <alignment horizontal="left" vertical="center" indent="1" readingOrder="1"/>
    </xf>
    <xf numFmtId="0" fontId="3" fillId="0" borderId="5" xfId="0" applyFont="1" applyBorder="1" applyAlignment="1">
      <alignment horizontal="left" vertical="center" indent="1" readingOrder="1"/>
    </xf>
    <xf numFmtId="1" fontId="4" fillId="0" borderId="4" xfId="0" applyNumberFormat="1" applyFont="1" applyBorder="1" applyAlignment="1">
      <alignment horizontal="right" vertical="center" indent="1"/>
    </xf>
    <xf numFmtId="164" fontId="4" fillId="0" borderId="5" xfId="0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right" vertical="center" wrapText="1" inden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1" fillId="2" borderId="14" xfId="0" applyFont="1" applyFill="1" applyBorder="1" applyAlignment="1">
      <alignment horizontal="right" vertical="center" wrapText="1" indent="1" readingOrder="2"/>
    </xf>
    <xf numFmtId="0" fontId="5" fillId="2" borderId="6" xfId="0" applyFont="1" applyFill="1" applyBorder="1" applyAlignment="1">
      <alignment horizontal="right" vertical="center" wrapText="1" indent="1" readingOrder="2"/>
    </xf>
    <xf numFmtId="0" fontId="2" fillId="0" borderId="13" xfId="0" applyFont="1" applyBorder="1" applyAlignment="1">
      <alignment horizontal="center" vertical="center" wrapText="1" readingOrder="2"/>
    </xf>
    <xf numFmtId="164" fontId="6" fillId="0" borderId="3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0" fontId="7" fillId="0" borderId="3" xfId="0" applyFont="1" applyBorder="1" applyAlignment="1">
      <alignment horizontal="right" vertical="center" wrapText="1" indent="1" readingOrder="2"/>
    </xf>
    <xf numFmtId="0" fontId="7" fillId="0" borderId="14" xfId="0" applyFont="1" applyBorder="1" applyAlignment="1">
      <alignment horizontal="right" vertical="center" wrapText="1" indent="1" readingOrder="2"/>
    </xf>
    <xf numFmtId="0" fontId="2" fillId="0" borderId="14" xfId="0" applyFont="1" applyBorder="1" applyAlignment="1">
      <alignment horizontal="center" vertical="top" wrapText="1" readingOrder="1"/>
    </xf>
    <xf numFmtId="1" fontId="6" fillId="0" borderId="3" xfId="0" applyNumberFormat="1" applyFont="1" applyBorder="1" applyAlignment="1">
      <alignment horizontal="right" vertical="center" indent="1"/>
    </xf>
    <xf numFmtId="0" fontId="8" fillId="0" borderId="3" xfId="0" applyFont="1" applyBorder="1" applyAlignment="1">
      <alignment horizontal="right" vertical="center" indent="1" readingOrder="1"/>
    </xf>
    <xf numFmtId="0" fontId="4" fillId="0" borderId="5" xfId="0" applyFont="1" applyBorder="1" applyAlignment="1">
      <alignment horizontal="left" vertical="center" indent="1" readingOrder="1"/>
    </xf>
    <xf numFmtId="0" fontId="2" fillId="0" borderId="15" xfId="0" applyFont="1" applyBorder="1" applyAlignment="1">
      <alignment horizontal="center" vertical="center" wrapText="1" readingOrder="2"/>
    </xf>
    <xf numFmtId="49" fontId="2" fillId="0" borderId="15" xfId="0" applyNumberFormat="1" applyFont="1" applyBorder="1" applyAlignment="1">
      <alignment horizontal="right" vertical="center" wrapText="1" indent="1" readingOrder="2"/>
    </xf>
    <xf numFmtId="0" fontId="2" fillId="0" borderId="13" xfId="0" applyFont="1" applyBorder="1" applyAlignment="1">
      <alignment horizontal="center" vertical="center" readingOrder="2"/>
    </xf>
    <xf numFmtId="1" fontId="4" fillId="0" borderId="3" xfId="0" applyNumberFormat="1" applyFont="1" applyBorder="1" applyAlignment="1">
      <alignment horizontal="right" vertical="center" indent="1"/>
    </xf>
    <xf numFmtId="0" fontId="2" fillId="0" borderId="5" xfId="0" applyFont="1" applyBorder="1" applyAlignment="1">
      <alignment vertical="center" readingOrder="2"/>
    </xf>
    <xf numFmtId="0" fontId="7" fillId="0" borderId="6" xfId="0" applyFont="1" applyFill="1" applyBorder="1" applyAlignment="1">
      <alignment horizontal="right" vertical="center" indent="1" readingOrder="2"/>
    </xf>
    <xf numFmtId="0" fontId="6" fillId="0" borderId="8" xfId="0" applyFont="1" applyFill="1" applyBorder="1" applyAlignment="1">
      <alignment horizontal="left" vertical="center" indent="1" readingOrder="1"/>
    </xf>
    <xf numFmtId="1" fontId="3" fillId="2" borderId="15" xfId="0" applyNumberFormat="1" applyFont="1" applyFill="1" applyBorder="1" applyAlignment="1">
      <alignment horizontal="right" vertical="center" indent="1"/>
    </xf>
    <xf numFmtId="1" fontId="3" fillId="2" borderId="8" xfId="0" applyNumberFormat="1" applyFont="1" applyFill="1" applyBorder="1" applyAlignment="1">
      <alignment horizontal="right" vertical="center" indent="1"/>
    </xf>
    <xf numFmtId="1" fontId="3" fillId="0" borderId="15" xfId="0" applyNumberFormat="1" applyFont="1" applyBorder="1" applyAlignment="1">
      <alignment horizontal="right" vertical="center" indent="1"/>
    </xf>
    <xf numFmtId="1" fontId="3" fillId="0" borderId="8" xfId="0" applyNumberFormat="1" applyFont="1" applyBorder="1" applyAlignment="1">
      <alignment horizontal="right" vertical="center" indent="1"/>
    </xf>
    <xf numFmtId="1" fontId="6" fillId="0" borderId="14" xfId="0" applyNumberFormat="1" applyFont="1" applyBorder="1" applyAlignment="1">
      <alignment horizontal="right" vertical="center" indent="1"/>
    </xf>
    <xf numFmtId="1" fontId="6" fillId="0" borderId="0" xfId="0" applyNumberFormat="1" applyFont="1" applyBorder="1" applyAlignment="1">
      <alignment horizontal="right" vertical="center" indent="1"/>
    </xf>
    <xf numFmtId="49" fontId="1" fillId="0" borderId="3" xfId="0" applyNumberFormat="1" applyFont="1" applyBorder="1" applyAlignment="1">
      <alignment horizontal="left" vertical="center" wrapText="1" indent="1" readingOrder="2"/>
    </xf>
    <xf numFmtId="1" fontId="6" fillId="0" borderId="15" xfId="0" applyNumberFormat="1" applyFont="1" applyBorder="1" applyAlignment="1">
      <alignment vertical="center"/>
    </xf>
    <xf numFmtId="1" fontId="7" fillId="0" borderId="6" xfId="0" applyNumberFormat="1" applyFont="1" applyFill="1" applyBorder="1" applyAlignment="1">
      <alignment horizontal="right" vertical="center" indent="1" readingOrder="2"/>
    </xf>
    <xf numFmtId="1" fontId="6" fillId="0" borderId="12" xfId="0" applyNumberFormat="1" applyFont="1" applyBorder="1" applyAlignment="1">
      <alignment horizontal="right" vertical="center" indent="1"/>
    </xf>
    <xf numFmtId="1" fontId="4" fillId="0" borderId="15" xfId="0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 wrapText="1"/>
    </xf>
    <xf numFmtId="0" fontId="31" fillId="0" borderId="0" xfId="2" applyFont="1" applyAlignment="1">
      <alignment vertical="center"/>
    </xf>
    <xf numFmtId="0" fontId="32" fillId="0" borderId="0" xfId="2" applyFont="1" applyBorder="1" applyAlignment="1">
      <alignment horizontal="center" vertical="center" readingOrder="1"/>
    </xf>
    <xf numFmtId="0" fontId="30" fillId="0" borderId="0" xfId="2" applyFont="1" applyBorder="1" applyAlignment="1">
      <alignment vertical="center" readingOrder="1"/>
    </xf>
    <xf numFmtId="0" fontId="35" fillId="0" borderId="0" xfId="2" applyFont="1" applyAlignment="1">
      <alignment vertical="center"/>
    </xf>
    <xf numFmtId="0" fontId="33" fillId="0" borderId="5" xfId="2" applyFont="1" applyBorder="1" applyAlignment="1">
      <alignment horizontal="center" vertical="center" wrapText="1"/>
    </xf>
    <xf numFmtId="0" fontId="33" fillId="0" borderId="2" xfId="2" applyFont="1" applyBorder="1" applyAlignment="1">
      <alignment horizontal="center" vertical="center" wrapText="1"/>
    </xf>
    <xf numFmtId="0" fontId="36" fillId="0" borderId="3" xfId="2" applyFont="1" applyBorder="1" applyAlignment="1">
      <alignment horizontal="right" vertical="center" indent="1"/>
    </xf>
    <xf numFmtId="164" fontId="37" fillId="0" borderId="3" xfId="2" applyNumberFormat="1" applyFont="1" applyBorder="1" applyAlignment="1">
      <alignment horizontal="right" vertical="center" indent="1" readingOrder="1"/>
    </xf>
    <xf numFmtId="164" fontId="37" fillId="0" borderId="4" xfId="2" applyNumberFormat="1" applyFont="1" applyBorder="1" applyAlignment="1">
      <alignment horizontal="right" vertical="center" indent="1" readingOrder="1"/>
    </xf>
    <xf numFmtId="164" fontId="37" fillId="0" borderId="5" xfId="2" applyNumberFormat="1" applyFont="1" applyBorder="1" applyAlignment="1">
      <alignment horizontal="right" vertical="center" indent="1" readingOrder="1"/>
    </xf>
    <xf numFmtId="0" fontId="37" fillId="0" borderId="5" xfId="2" applyFont="1" applyBorder="1" applyAlignment="1">
      <alignment horizontal="left" vertical="center" indent="1"/>
    </xf>
    <xf numFmtId="164" fontId="27" fillId="0" borderId="0" xfId="2" applyNumberFormat="1" applyAlignment="1">
      <alignment vertical="center"/>
    </xf>
    <xf numFmtId="0" fontId="27" fillId="0" borderId="0" xfId="2" applyAlignment="1">
      <alignment vertical="center"/>
    </xf>
    <xf numFmtId="0" fontId="36" fillId="0" borderId="14" xfId="2" applyFont="1" applyBorder="1" applyAlignment="1">
      <alignment horizontal="right" vertical="center" indent="1"/>
    </xf>
    <xf numFmtId="164" fontId="37" fillId="0" borderId="14" xfId="2" applyNumberFormat="1" applyFont="1" applyBorder="1" applyAlignment="1">
      <alignment horizontal="right" vertical="center" indent="1" readingOrder="1"/>
    </xf>
    <xf numFmtId="164" fontId="37" fillId="0" borderId="0" xfId="2" applyNumberFormat="1" applyFont="1" applyBorder="1" applyAlignment="1">
      <alignment horizontal="right" vertical="center" indent="1" readingOrder="1"/>
    </xf>
    <xf numFmtId="164" fontId="37" fillId="0" borderId="15" xfId="2" applyNumberFormat="1" applyFont="1" applyBorder="1" applyAlignment="1">
      <alignment horizontal="right" vertical="center" indent="1" readingOrder="1"/>
    </xf>
    <xf numFmtId="0" fontId="37" fillId="0" borderId="15" xfId="2" applyFont="1" applyBorder="1" applyAlignment="1">
      <alignment horizontal="left" vertical="center" indent="1"/>
    </xf>
    <xf numFmtId="164" fontId="37" fillId="0" borderId="14" xfId="2" applyNumberFormat="1" applyFont="1" applyBorder="1" applyAlignment="1">
      <alignment horizontal="right" vertical="center" indent="1"/>
    </xf>
    <xf numFmtId="164" fontId="37" fillId="0" borderId="0" xfId="2" applyNumberFormat="1" applyFont="1" applyBorder="1" applyAlignment="1">
      <alignment horizontal="right" vertical="center" indent="1"/>
    </xf>
    <xf numFmtId="0" fontId="37" fillId="0" borderId="15" xfId="2" applyFont="1" applyBorder="1" applyAlignment="1">
      <alignment horizontal="left" vertical="center" wrapText="1" indent="1" readingOrder="2"/>
    </xf>
    <xf numFmtId="0" fontId="36" fillId="0" borderId="14" xfId="2" applyFont="1" applyBorder="1" applyAlignment="1">
      <alignment horizontal="right" vertical="center" wrapText="1" indent="1" readingOrder="2"/>
    </xf>
    <xf numFmtId="0" fontId="37" fillId="0" borderId="15" xfId="2" applyFont="1" applyBorder="1" applyAlignment="1">
      <alignment horizontal="left" vertical="center" wrapText="1" indent="1" readingOrder="1"/>
    </xf>
    <xf numFmtId="0" fontId="36" fillId="0" borderId="6" xfId="2" applyFont="1" applyBorder="1" applyAlignment="1">
      <alignment horizontal="right" vertical="center" wrapText="1" indent="1" readingOrder="2"/>
    </xf>
    <xf numFmtId="164" fontId="37" fillId="0" borderId="6" xfId="2" applyNumberFormat="1" applyFont="1" applyBorder="1" applyAlignment="1">
      <alignment horizontal="right" vertical="center" indent="1" readingOrder="1"/>
    </xf>
    <xf numFmtId="164" fontId="37" fillId="0" borderId="7" xfId="2" applyNumberFormat="1" applyFont="1" applyBorder="1" applyAlignment="1">
      <alignment horizontal="right" vertical="center" indent="1" readingOrder="1"/>
    </xf>
    <xf numFmtId="164" fontId="37" fillId="0" borderId="8" xfId="2" applyNumberFormat="1" applyFont="1" applyBorder="1" applyAlignment="1">
      <alignment horizontal="right" vertical="center" indent="1" readingOrder="1"/>
    </xf>
    <xf numFmtId="0" fontId="37" fillId="0" borderId="8" xfId="2" applyFont="1" applyBorder="1" applyAlignment="1">
      <alignment horizontal="left" vertical="center" wrapText="1" indent="1" readingOrder="2"/>
    </xf>
    <xf numFmtId="0" fontId="33" fillId="0" borderId="0" xfId="2" applyFont="1" applyAlignment="1">
      <alignment vertical="center"/>
    </xf>
    <xf numFmtId="0" fontId="34" fillId="0" borderId="0" xfId="2" applyFont="1" applyBorder="1" applyAlignment="1">
      <alignment vertical="center"/>
    </xf>
    <xf numFmtId="0" fontId="36" fillId="0" borderId="0" xfId="2" applyFont="1" applyAlignment="1">
      <alignment horizontal="right" vertical="center" readingOrder="2"/>
    </xf>
    <xf numFmtId="0" fontId="37" fillId="0" borderId="0" xfId="2" applyFont="1" applyBorder="1" applyAlignment="1">
      <alignment horizontal="left" vertical="center"/>
    </xf>
    <xf numFmtId="0" fontId="33" fillId="0" borderId="2" xfId="2" applyFont="1" applyBorder="1" applyAlignment="1">
      <alignment horizontal="center" vertical="center"/>
    </xf>
    <xf numFmtId="0" fontId="33" fillId="0" borderId="3" xfId="2" applyFont="1" applyBorder="1" applyAlignment="1">
      <alignment horizontal="center" vertical="center"/>
    </xf>
    <xf numFmtId="165" fontId="37" fillId="0" borderId="4" xfId="1" applyNumberFormat="1" applyFont="1" applyBorder="1" applyAlignment="1">
      <alignment horizontal="right" vertical="center" indent="1" readingOrder="1"/>
    </xf>
    <xf numFmtId="165" fontId="37" fillId="0" borderId="0" xfId="1" applyNumberFormat="1" applyFont="1" applyBorder="1" applyAlignment="1">
      <alignment horizontal="right" vertical="center" indent="1" readingOrder="1"/>
    </xf>
    <xf numFmtId="165" fontId="37" fillId="0" borderId="3" xfId="1" applyNumberFormat="1" applyFont="1" applyBorder="1" applyAlignment="1">
      <alignment horizontal="right" vertical="center" indent="1" readingOrder="1"/>
    </xf>
    <xf numFmtId="165" fontId="37" fillId="0" borderId="5" xfId="1" applyNumberFormat="1" applyFont="1" applyBorder="1" applyAlignment="1">
      <alignment horizontal="right" vertical="center" indent="1" readingOrder="1"/>
    </xf>
    <xf numFmtId="165" fontId="37" fillId="0" borderId="14" xfId="1" applyNumberFormat="1" applyFont="1" applyBorder="1" applyAlignment="1">
      <alignment horizontal="right" vertical="center" indent="1" readingOrder="1"/>
    </xf>
    <xf numFmtId="165" fontId="37" fillId="0" borderId="15" xfId="1" applyNumberFormat="1" applyFont="1" applyBorder="1" applyAlignment="1">
      <alignment horizontal="right" vertical="center" indent="1" readingOrder="1"/>
    </xf>
    <xf numFmtId="165" fontId="37" fillId="3" borderId="15" xfId="1" applyNumberFormat="1" applyFont="1" applyFill="1" applyBorder="1" applyAlignment="1">
      <alignment horizontal="right" vertical="center" indent="1" readingOrder="1"/>
    </xf>
    <xf numFmtId="165" fontId="37" fillId="3" borderId="0" xfId="1" applyNumberFormat="1" applyFont="1" applyFill="1" applyBorder="1" applyAlignment="1">
      <alignment horizontal="right" vertical="center" indent="1" readingOrder="1"/>
    </xf>
    <xf numFmtId="165" fontId="37" fillId="3" borderId="14" xfId="1" applyNumberFormat="1" applyFont="1" applyFill="1" applyBorder="1" applyAlignment="1">
      <alignment horizontal="right" vertical="center" indent="1" readingOrder="1"/>
    </xf>
    <xf numFmtId="165" fontId="37" fillId="3" borderId="6" xfId="1" applyNumberFormat="1" applyFont="1" applyFill="1" applyBorder="1" applyAlignment="1">
      <alignment horizontal="right" vertical="center" indent="1" readingOrder="1"/>
    </xf>
    <xf numFmtId="165" fontId="37" fillId="3" borderId="7" xfId="1" applyNumberFormat="1" applyFont="1" applyFill="1" applyBorder="1" applyAlignment="1">
      <alignment horizontal="right" vertical="center" indent="1" readingOrder="1"/>
    </xf>
    <xf numFmtId="165" fontId="37" fillId="3" borderId="8" xfId="1" applyNumberFormat="1" applyFont="1" applyFill="1" applyBorder="1" applyAlignment="1">
      <alignment horizontal="right" vertical="center" indent="1" readingOrder="1"/>
    </xf>
    <xf numFmtId="164" fontId="38" fillId="0" borderId="14" xfId="2" applyNumberFormat="1" applyFont="1" applyBorder="1" applyAlignment="1">
      <alignment horizontal="right" vertical="center" indent="1" readingOrder="1"/>
    </xf>
    <xf numFmtId="164" fontId="38" fillId="0" borderId="0" xfId="2" applyNumberFormat="1" applyFont="1" applyBorder="1" applyAlignment="1">
      <alignment horizontal="right" vertical="center" indent="1" readingOrder="1"/>
    </xf>
    <xf numFmtId="164" fontId="38" fillId="0" borderId="15" xfId="2" applyNumberFormat="1" applyFont="1" applyBorder="1" applyAlignment="1">
      <alignment horizontal="right" vertical="center" indent="1" readingOrder="1"/>
    </xf>
    <xf numFmtId="165" fontId="38" fillId="3" borderId="0" xfId="1" applyNumberFormat="1" applyFont="1" applyFill="1" applyBorder="1" applyAlignment="1">
      <alignment horizontal="right" vertical="center" indent="1" readingOrder="1"/>
    </xf>
    <xf numFmtId="164" fontId="38" fillId="0" borderId="6" xfId="2" applyNumberFormat="1" applyFont="1" applyBorder="1" applyAlignment="1">
      <alignment horizontal="right" vertical="center" indent="1" readingOrder="1"/>
    </xf>
    <xf numFmtId="164" fontId="38" fillId="0" borderId="7" xfId="2" applyNumberFormat="1" applyFont="1" applyBorder="1" applyAlignment="1">
      <alignment horizontal="right" vertical="center" indent="1" readingOrder="1"/>
    </xf>
    <xf numFmtId="164" fontId="38" fillId="0" borderId="8" xfId="2" applyNumberFormat="1" applyFont="1" applyBorder="1" applyAlignment="1">
      <alignment horizontal="right" vertical="center" indent="1" readingOrder="1"/>
    </xf>
    <xf numFmtId="165" fontId="38" fillId="3" borderId="7" xfId="1" applyNumberFormat="1" applyFont="1" applyFill="1" applyBorder="1" applyAlignment="1">
      <alignment horizontal="right" vertical="center" indent="1" readingOrder="1"/>
    </xf>
    <xf numFmtId="0" fontId="27" fillId="0" borderId="0" xfId="2" applyFont="1" applyAlignment="1">
      <alignment vertical="center"/>
    </xf>
    <xf numFmtId="0" fontId="1" fillId="0" borderId="6" xfId="0" applyFont="1" applyBorder="1" applyAlignment="1">
      <alignment horizontal="right" vertical="center" indent="1" readingOrder="2"/>
    </xf>
    <xf numFmtId="164" fontId="37" fillId="0" borderId="6" xfId="2" applyNumberFormat="1" applyFont="1" applyBorder="1" applyAlignment="1">
      <alignment horizontal="right" vertical="center" indent="1"/>
    </xf>
    <xf numFmtId="164" fontId="37" fillId="0" borderId="7" xfId="2" applyNumberFormat="1" applyFont="1" applyBorder="1" applyAlignment="1">
      <alignment horizontal="right" vertical="center" indent="1"/>
    </xf>
    <xf numFmtId="165" fontId="37" fillId="0" borderId="6" xfId="1" applyNumberFormat="1" applyFont="1" applyBorder="1" applyAlignment="1">
      <alignment horizontal="right" vertical="center" indent="1" readingOrder="1"/>
    </xf>
    <xf numFmtId="165" fontId="37" fillId="0" borderId="7" xfId="1" applyNumberFormat="1" applyFont="1" applyBorder="1" applyAlignment="1">
      <alignment horizontal="right" vertical="center" indent="1" readingOrder="1"/>
    </xf>
    <xf numFmtId="165" fontId="37" fillId="0" borderId="8" xfId="1" applyNumberFormat="1" applyFont="1" applyBorder="1" applyAlignment="1">
      <alignment horizontal="right" vertical="center" indent="1" readingOrder="1"/>
    </xf>
    <xf numFmtId="0" fontId="37" fillId="0" borderId="8" xfId="2" applyFont="1" applyBorder="1" applyAlignment="1">
      <alignment horizontal="left" vertical="center" indent="1"/>
    </xf>
    <xf numFmtId="164" fontId="4" fillId="0" borderId="7" xfId="0" applyNumberFormat="1" applyFont="1" applyBorder="1" applyAlignment="1">
      <alignment horizontal="right" vertical="center" indent="1"/>
    </xf>
    <xf numFmtId="0" fontId="39" fillId="0" borderId="4" xfId="0" applyFont="1" applyBorder="1"/>
    <xf numFmtId="0" fontId="39" fillId="0" borderId="0" xfId="0" applyFont="1" applyBorder="1"/>
    <xf numFmtId="0" fontId="7" fillId="0" borderId="0" xfId="0" applyFont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horizontal="left" vertical="center" wrapText="1" indent="1" readingOrder="1"/>
    </xf>
    <xf numFmtId="0" fontId="7" fillId="0" borderId="4" xfId="0" applyFont="1" applyBorder="1" applyAlignment="1">
      <alignment horizontal="right" vertical="center" wrapText="1" indent="1" readingOrder="2"/>
    </xf>
    <xf numFmtId="0" fontId="3" fillId="0" borderId="4" xfId="0" applyFont="1" applyBorder="1" applyAlignment="1">
      <alignment horizontal="left" vertical="center" wrapText="1" indent="1" readingOrder="1"/>
    </xf>
    <xf numFmtId="0" fontId="36" fillId="0" borderId="0" xfId="2" applyFont="1" applyAlignment="1">
      <alignment horizontal="right" vertical="center" readingOrder="2"/>
    </xf>
    <xf numFmtId="0" fontId="32" fillId="0" borderId="0" xfId="2" applyFont="1" applyBorder="1" applyAlignment="1">
      <alignment horizontal="center" vertical="center" readingOrder="1"/>
    </xf>
    <xf numFmtId="0" fontId="30" fillId="0" borderId="0" xfId="2" applyFont="1" applyBorder="1" applyAlignment="1">
      <alignment vertical="center" readingOrder="1"/>
    </xf>
    <xf numFmtId="0" fontId="36" fillId="0" borderId="0" xfId="2" applyFont="1" applyAlignment="1">
      <alignment horizontal="right" vertical="center" readingOrder="2"/>
    </xf>
    <xf numFmtId="0" fontId="33" fillId="0" borderId="4" xfId="2" applyFont="1" applyBorder="1" applyAlignment="1">
      <alignment horizontal="center" vertical="center" readingOrder="1"/>
    </xf>
    <xf numFmtId="0" fontId="40" fillId="0" borderId="4" xfId="2" applyFont="1" applyBorder="1" applyAlignment="1">
      <alignment horizontal="left" vertical="center" readingOrder="1"/>
    </xf>
    <xf numFmtId="0" fontId="5" fillId="0" borderId="11" xfId="0" applyFont="1" applyBorder="1" applyAlignment="1">
      <alignment horizontal="right" vertical="center" indent="1"/>
    </xf>
    <xf numFmtId="0" fontId="33" fillId="0" borderId="15" xfId="2" applyFont="1" applyBorder="1" applyAlignment="1">
      <alignment horizontal="center" vertical="center" wrapText="1"/>
    </xf>
    <xf numFmtId="0" fontId="40" fillId="0" borderId="4" xfId="2" applyFont="1" applyBorder="1" applyAlignment="1">
      <alignment horizontal="left" vertical="center" indent="1" readingOrder="1"/>
    </xf>
    <xf numFmtId="164" fontId="0" fillId="0" borderId="0" xfId="0" applyNumberFormat="1" applyBorder="1"/>
    <xf numFmtId="1" fontId="3" fillId="0" borderId="5" xfId="0" applyNumberFormat="1" applyFont="1" applyBorder="1" applyAlignment="1">
      <alignment horizontal="right" vertical="center" indent="1"/>
    </xf>
    <xf numFmtId="1" fontId="4" fillId="0" borderId="14" xfId="0" applyNumberFormat="1" applyFont="1" applyBorder="1" applyAlignment="1">
      <alignment horizontal="right" vertical="center" indent="1"/>
    </xf>
    <xf numFmtId="1" fontId="4" fillId="0" borderId="0" xfId="0" applyNumberFormat="1" applyFont="1" applyBorder="1" applyAlignment="1">
      <alignment horizontal="right" vertical="center" indent="1"/>
    </xf>
    <xf numFmtId="0" fontId="2" fillId="0" borderId="0" xfId="0" applyFont="1" applyBorder="1" applyAlignment="1">
      <alignment horizontal="left" vertical="center" wrapText="1" indent="1" readingOrder="1"/>
    </xf>
    <xf numFmtId="0" fontId="3" fillId="0" borderId="7" xfId="0" applyFont="1" applyBorder="1" applyAlignment="1">
      <alignment horizontal="left" vertical="center" wrapText="1" indent="1" readingOrder="1"/>
    </xf>
    <xf numFmtId="0" fontId="0" fillId="0" borderId="5" xfId="0" applyBorder="1"/>
    <xf numFmtId="0" fontId="0" fillId="0" borderId="15" xfId="0" applyBorder="1"/>
    <xf numFmtId="0" fontId="2" fillId="0" borderId="1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right" vertical="center" wrapText="1" indent="1" readingOrder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 readingOrder="2"/>
    </xf>
    <xf numFmtId="1" fontId="3" fillId="0" borderId="15" xfId="0" applyNumberFormat="1" applyFont="1" applyBorder="1" applyAlignment="1">
      <alignment horizontal="left" vertical="center" wrapText="1" indent="1" readingOrder="1"/>
    </xf>
    <xf numFmtId="1" fontId="3" fillId="0" borderId="8" xfId="0" applyNumberFormat="1" applyFont="1" applyBorder="1" applyAlignment="1">
      <alignment horizontal="left" vertical="center" wrapText="1" indent="1" readingOrder="1"/>
    </xf>
    <xf numFmtId="0" fontId="2" fillId="0" borderId="8" xfId="0" applyFont="1" applyBorder="1" applyAlignment="1">
      <alignment horizontal="center" vertical="center" wrapText="1" readingOrder="2"/>
    </xf>
    <xf numFmtId="1" fontId="27" fillId="0" borderId="0" xfId="2" applyNumberFormat="1" applyAlignment="1">
      <alignment vertical="center"/>
    </xf>
    <xf numFmtId="0" fontId="7" fillId="0" borderId="2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right" vertical="center" wrapText="1" indent="1" readingOrder="2"/>
    </xf>
    <xf numFmtId="1" fontId="6" fillId="0" borderId="7" xfId="0" applyNumberFormat="1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8" fillId="0" borderId="0" xfId="2" applyFont="1" applyBorder="1" applyAlignment="1">
      <alignment horizontal="center" vertical="center" readingOrder="2"/>
    </xf>
    <xf numFmtId="0" fontId="30" fillId="0" borderId="0" xfId="2" applyFont="1" applyBorder="1" applyAlignment="1">
      <alignment vertical="center"/>
    </xf>
    <xf numFmtId="0" fontId="32" fillId="0" borderId="0" xfId="2" applyFont="1" applyBorder="1" applyAlignment="1">
      <alignment horizontal="center" vertical="center" readingOrder="1"/>
    </xf>
    <xf numFmtId="0" fontId="30" fillId="0" borderId="0" xfId="2" applyFont="1" applyBorder="1" applyAlignment="1">
      <alignment vertical="center" readingOrder="1"/>
    </xf>
    <xf numFmtId="0" fontId="33" fillId="0" borderId="2" xfId="2" applyFont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0" fontId="34" fillId="0" borderId="2" xfId="2" applyFont="1" applyBorder="1" applyAlignment="1">
      <alignment horizontal="center" vertical="center"/>
    </xf>
    <xf numFmtId="0" fontId="34" fillId="0" borderId="13" xfId="2" applyFont="1" applyBorder="1" applyAlignment="1">
      <alignment horizontal="center" vertical="center"/>
    </xf>
    <xf numFmtId="0" fontId="36" fillId="0" borderId="0" xfId="2" applyFont="1" applyAlignment="1">
      <alignment horizontal="right" vertical="center" readingOrder="2"/>
    </xf>
    <xf numFmtId="0" fontId="1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indent="1"/>
    </xf>
    <xf numFmtId="0" fontId="3" fillId="0" borderId="12" xfId="0" applyFont="1" applyBorder="1" applyAlignment="1">
      <alignment horizontal="left" vertical="center" indent="1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 readingOrder="1"/>
    </xf>
    <xf numFmtId="0" fontId="1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top" wrapText="1" readingOrder="1"/>
    </xf>
    <xf numFmtId="0" fontId="2" fillId="0" borderId="7" xfId="0" applyFont="1" applyBorder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top" wrapText="1" readingOrder="1"/>
    </xf>
    <xf numFmtId="0" fontId="15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right" vertical="center" readingOrder="2"/>
    </xf>
    <xf numFmtId="0" fontId="13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right" vertical="center" indent="1"/>
    </xf>
    <xf numFmtId="0" fontId="5" fillId="0" borderId="0" xfId="0" applyFont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right" vertical="center" indent="1"/>
    </xf>
    <xf numFmtId="0" fontId="5" fillId="0" borderId="4" xfId="0" applyFont="1" applyBorder="1" applyAlignment="1">
      <alignment horizontal="right" vertical="center" indent="1"/>
    </xf>
    <xf numFmtId="0" fontId="3" fillId="0" borderId="4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indent="1"/>
    </xf>
    <xf numFmtId="0" fontId="14" fillId="2" borderId="12" xfId="0" applyFont="1" applyFill="1" applyBorder="1" applyAlignment="1">
      <alignment horizontal="left" vertical="center" indent="1"/>
    </xf>
    <xf numFmtId="0" fontId="5" fillId="2" borderId="11" xfId="0" applyFont="1" applyFill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indent="1" readingOrder="2"/>
    </xf>
    <xf numFmtId="0" fontId="3" fillId="0" borderId="12" xfId="0" applyFont="1" applyBorder="1" applyAlignment="1">
      <alignment horizontal="left" vertical="center" indent="1" readingOrder="2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17" fillId="0" borderId="15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5" fillId="0" borderId="2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49" fontId="2" fillId="0" borderId="0" xfId="0" applyNumberFormat="1" applyFont="1" applyBorder="1" applyAlignment="1">
      <alignment horizontal="lef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7" xfId="0" applyNumberFormat="1" applyFont="1" applyBorder="1" applyAlignment="1">
      <alignment horizontal="lef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 indent="1" readingOrder="2"/>
    </xf>
    <xf numFmtId="49" fontId="2" fillId="0" borderId="5" xfId="0" applyNumberFormat="1" applyFont="1" applyBorder="1" applyAlignment="1">
      <alignment horizontal="left" vertical="center" wrapText="1" indent="1" readingOrder="2"/>
    </xf>
    <xf numFmtId="0" fontId="5" fillId="0" borderId="2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left" vertical="center" wrapText="1" indent="1" readingOrder="2"/>
    </xf>
    <xf numFmtId="0" fontId="3" fillId="0" borderId="12" xfId="0" applyFont="1" applyBorder="1" applyAlignment="1">
      <alignment horizontal="left" vertical="center" wrapText="1" indent="1" readingOrder="2"/>
    </xf>
    <xf numFmtId="0" fontId="17" fillId="0" borderId="13" xfId="0" applyFont="1" applyBorder="1"/>
    <xf numFmtId="0" fontId="17" fillId="0" borderId="9" xfId="0" applyFont="1" applyBorder="1"/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5" fillId="0" borderId="11" xfId="0" applyFont="1" applyBorder="1" applyAlignment="1">
      <alignment horizontal="right" vertical="center" wrapText="1" indent="1" readingOrder="2"/>
    </xf>
    <xf numFmtId="0" fontId="14" fillId="0" borderId="11" xfId="0" applyFont="1" applyBorder="1" applyAlignment="1">
      <alignment horizontal="left" vertical="center" wrapText="1" indent="1" readingOrder="2"/>
    </xf>
    <xf numFmtId="0" fontId="14" fillId="0" borderId="12" xfId="0" applyFont="1" applyBorder="1" applyAlignment="1">
      <alignment horizontal="left" vertical="center" wrapText="1" indent="1" readingOrder="2"/>
    </xf>
    <xf numFmtId="0" fontId="14" fillId="0" borderId="2" xfId="0" applyFont="1" applyBorder="1" applyAlignment="1">
      <alignment horizontal="center" vertical="center" wrapText="1" readingOrder="2"/>
    </xf>
    <xf numFmtId="0" fontId="14" fillId="0" borderId="13" xfId="0" applyFont="1" applyBorder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 readingOrder="2"/>
    </xf>
    <xf numFmtId="49" fontId="1" fillId="0" borderId="9" xfId="0" applyNumberFormat="1" applyFont="1" applyBorder="1" applyAlignment="1">
      <alignment horizontal="center" vertical="center" wrapText="1" readingOrder="2"/>
    </xf>
    <xf numFmtId="49" fontId="1" fillId="0" borderId="2" xfId="0" applyNumberFormat="1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49" fontId="1" fillId="0" borderId="1" xfId="0" applyNumberFormat="1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49" fontId="2" fillId="0" borderId="1" xfId="0" applyNumberFormat="1" applyFont="1" applyBorder="1" applyAlignment="1">
      <alignment horizontal="center" vertical="center" wrapText="1" readingOrder="2"/>
    </xf>
    <xf numFmtId="49" fontId="2" fillId="0" borderId="2" xfId="0" applyNumberFormat="1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36363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rightToLeft="1" view="pageBreakPreview" zoomScale="96" zoomScaleNormal="100" zoomScaleSheetLayoutView="96" zoomScalePageLayoutView="90" workbookViewId="0">
      <selection activeCell="G25" sqref="G25"/>
    </sheetView>
  </sheetViews>
  <sheetFormatPr defaultRowHeight="20.399999999999999"/>
  <cols>
    <col min="1" max="1" width="26.69921875" style="335" customWidth="1"/>
    <col min="2" max="6" width="5.69921875" style="347" customWidth="1"/>
    <col min="7" max="7" width="10.59765625" style="347" customWidth="1"/>
    <col min="8" max="11" width="10.59765625" style="347" bestFit="1" customWidth="1"/>
    <col min="12" max="12" width="42.3984375" style="347" customWidth="1"/>
    <col min="13" max="13" width="9" style="347"/>
    <col min="14" max="14" width="9.19921875" style="347" bestFit="1" customWidth="1"/>
    <col min="15" max="254" width="9" style="347"/>
    <col min="255" max="255" width="20.8984375" style="347" customWidth="1"/>
    <col min="256" max="267" width="6.3984375" style="347" customWidth="1"/>
    <col min="268" max="268" width="37.3984375" style="347" customWidth="1"/>
    <col min="269" max="510" width="9" style="347"/>
    <col min="511" max="511" width="20.8984375" style="347" customWidth="1"/>
    <col min="512" max="523" width="6.3984375" style="347" customWidth="1"/>
    <col min="524" max="524" width="37.3984375" style="347" customWidth="1"/>
    <col min="525" max="766" width="9" style="347"/>
    <col min="767" max="767" width="20.8984375" style="347" customWidth="1"/>
    <col min="768" max="779" width="6.3984375" style="347" customWidth="1"/>
    <col min="780" max="780" width="37.3984375" style="347" customWidth="1"/>
    <col min="781" max="1022" width="9" style="347"/>
    <col min="1023" max="1023" width="20.8984375" style="347" customWidth="1"/>
    <col min="1024" max="1035" width="6.3984375" style="347" customWidth="1"/>
    <col min="1036" max="1036" width="37.3984375" style="347" customWidth="1"/>
    <col min="1037" max="1278" width="9" style="347"/>
    <col min="1279" max="1279" width="20.8984375" style="347" customWidth="1"/>
    <col min="1280" max="1291" width="6.3984375" style="347" customWidth="1"/>
    <col min="1292" max="1292" width="37.3984375" style="347" customWidth="1"/>
    <col min="1293" max="1534" width="9" style="347"/>
    <col min="1535" max="1535" width="20.8984375" style="347" customWidth="1"/>
    <col min="1536" max="1547" width="6.3984375" style="347" customWidth="1"/>
    <col min="1548" max="1548" width="37.3984375" style="347" customWidth="1"/>
    <col min="1549" max="1790" width="9" style="347"/>
    <col min="1791" max="1791" width="20.8984375" style="347" customWidth="1"/>
    <col min="1792" max="1803" width="6.3984375" style="347" customWidth="1"/>
    <col min="1804" max="1804" width="37.3984375" style="347" customWidth="1"/>
    <col min="1805" max="2046" width="9" style="347"/>
    <col min="2047" max="2047" width="20.8984375" style="347" customWidth="1"/>
    <col min="2048" max="2059" width="6.3984375" style="347" customWidth="1"/>
    <col min="2060" max="2060" width="37.3984375" style="347" customWidth="1"/>
    <col min="2061" max="2302" width="9" style="347"/>
    <col min="2303" max="2303" width="20.8984375" style="347" customWidth="1"/>
    <col min="2304" max="2315" width="6.3984375" style="347" customWidth="1"/>
    <col min="2316" max="2316" width="37.3984375" style="347" customWidth="1"/>
    <col min="2317" max="2558" width="9" style="347"/>
    <col min="2559" max="2559" width="20.8984375" style="347" customWidth="1"/>
    <col min="2560" max="2571" width="6.3984375" style="347" customWidth="1"/>
    <col min="2572" max="2572" width="37.3984375" style="347" customWidth="1"/>
    <col min="2573" max="2814" width="9" style="347"/>
    <col min="2815" max="2815" width="20.8984375" style="347" customWidth="1"/>
    <col min="2816" max="2827" width="6.3984375" style="347" customWidth="1"/>
    <col min="2828" max="2828" width="37.3984375" style="347" customWidth="1"/>
    <col min="2829" max="3070" width="9" style="347"/>
    <col min="3071" max="3071" width="20.8984375" style="347" customWidth="1"/>
    <col min="3072" max="3083" width="6.3984375" style="347" customWidth="1"/>
    <col min="3084" max="3084" width="37.3984375" style="347" customWidth="1"/>
    <col min="3085" max="3326" width="9" style="347"/>
    <col min="3327" max="3327" width="20.8984375" style="347" customWidth="1"/>
    <col min="3328" max="3339" width="6.3984375" style="347" customWidth="1"/>
    <col min="3340" max="3340" width="37.3984375" style="347" customWidth="1"/>
    <col min="3341" max="3582" width="9" style="347"/>
    <col min="3583" max="3583" width="20.8984375" style="347" customWidth="1"/>
    <col min="3584" max="3595" width="6.3984375" style="347" customWidth="1"/>
    <col min="3596" max="3596" width="37.3984375" style="347" customWidth="1"/>
    <col min="3597" max="3838" width="9" style="347"/>
    <col min="3839" max="3839" width="20.8984375" style="347" customWidth="1"/>
    <col min="3840" max="3851" width="6.3984375" style="347" customWidth="1"/>
    <col min="3852" max="3852" width="37.3984375" style="347" customWidth="1"/>
    <col min="3853" max="4094" width="9" style="347"/>
    <col min="4095" max="4095" width="20.8984375" style="347" customWidth="1"/>
    <col min="4096" max="4107" width="6.3984375" style="347" customWidth="1"/>
    <col min="4108" max="4108" width="37.3984375" style="347" customWidth="1"/>
    <col min="4109" max="4350" width="9" style="347"/>
    <col min="4351" max="4351" width="20.8984375" style="347" customWidth="1"/>
    <col min="4352" max="4363" width="6.3984375" style="347" customWidth="1"/>
    <col min="4364" max="4364" width="37.3984375" style="347" customWidth="1"/>
    <col min="4365" max="4606" width="9" style="347"/>
    <col min="4607" max="4607" width="20.8984375" style="347" customWidth="1"/>
    <col min="4608" max="4619" width="6.3984375" style="347" customWidth="1"/>
    <col min="4620" max="4620" width="37.3984375" style="347" customWidth="1"/>
    <col min="4621" max="4862" width="9" style="347"/>
    <col min="4863" max="4863" width="20.8984375" style="347" customWidth="1"/>
    <col min="4864" max="4875" width="6.3984375" style="347" customWidth="1"/>
    <col min="4876" max="4876" width="37.3984375" style="347" customWidth="1"/>
    <col min="4877" max="5118" width="9" style="347"/>
    <col min="5119" max="5119" width="20.8984375" style="347" customWidth="1"/>
    <col min="5120" max="5131" width="6.3984375" style="347" customWidth="1"/>
    <col min="5132" max="5132" width="37.3984375" style="347" customWidth="1"/>
    <col min="5133" max="5374" width="9" style="347"/>
    <col min="5375" max="5375" width="20.8984375" style="347" customWidth="1"/>
    <col min="5376" max="5387" width="6.3984375" style="347" customWidth="1"/>
    <col min="5388" max="5388" width="37.3984375" style="347" customWidth="1"/>
    <col min="5389" max="5630" width="9" style="347"/>
    <col min="5631" max="5631" width="20.8984375" style="347" customWidth="1"/>
    <col min="5632" max="5643" width="6.3984375" style="347" customWidth="1"/>
    <col min="5644" max="5644" width="37.3984375" style="347" customWidth="1"/>
    <col min="5645" max="5886" width="9" style="347"/>
    <col min="5887" max="5887" width="20.8984375" style="347" customWidth="1"/>
    <col min="5888" max="5899" width="6.3984375" style="347" customWidth="1"/>
    <col min="5900" max="5900" width="37.3984375" style="347" customWidth="1"/>
    <col min="5901" max="6142" width="9" style="347"/>
    <col min="6143" max="6143" width="20.8984375" style="347" customWidth="1"/>
    <col min="6144" max="6155" width="6.3984375" style="347" customWidth="1"/>
    <col min="6156" max="6156" width="37.3984375" style="347" customWidth="1"/>
    <col min="6157" max="6398" width="9" style="347"/>
    <col min="6399" max="6399" width="20.8984375" style="347" customWidth="1"/>
    <col min="6400" max="6411" width="6.3984375" style="347" customWidth="1"/>
    <col min="6412" max="6412" width="37.3984375" style="347" customWidth="1"/>
    <col min="6413" max="6654" width="9" style="347"/>
    <col min="6655" max="6655" width="20.8984375" style="347" customWidth="1"/>
    <col min="6656" max="6667" width="6.3984375" style="347" customWidth="1"/>
    <col min="6668" max="6668" width="37.3984375" style="347" customWidth="1"/>
    <col min="6669" max="6910" width="9" style="347"/>
    <col min="6911" max="6911" width="20.8984375" style="347" customWidth="1"/>
    <col min="6912" max="6923" width="6.3984375" style="347" customWidth="1"/>
    <col min="6924" max="6924" width="37.3984375" style="347" customWidth="1"/>
    <col min="6925" max="7166" width="9" style="347"/>
    <col min="7167" max="7167" width="20.8984375" style="347" customWidth="1"/>
    <col min="7168" max="7179" width="6.3984375" style="347" customWidth="1"/>
    <col min="7180" max="7180" width="37.3984375" style="347" customWidth="1"/>
    <col min="7181" max="7422" width="9" style="347"/>
    <col min="7423" max="7423" width="20.8984375" style="347" customWidth="1"/>
    <col min="7424" max="7435" width="6.3984375" style="347" customWidth="1"/>
    <col min="7436" max="7436" width="37.3984375" style="347" customWidth="1"/>
    <col min="7437" max="7678" width="9" style="347"/>
    <col min="7679" max="7679" width="20.8984375" style="347" customWidth="1"/>
    <col min="7680" max="7691" width="6.3984375" style="347" customWidth="1"/>
    <col min="7692" max="7692" width="37.3984375" style="347" customWidth="1"/>
    <col min="7693" max="7934" width="9" style="347"/>
    <col min="7935" max="7935" width="20.8984375" style="347" customWidth="1"/>
    <col min="7936" max="7947" width="6.3984375" style="347" customWidth="1"/>
    <col min="7948" max="7948" width="37.3984375" style="347" customWidth="1"/>
    <col min="7949" max="8190" width="9" style="347"/>
    <col min="8191" max="8191" width="20.8984375" style="347" customWidth="1"/>
    <col min="8192" max="8203" width="6.3984375" style="347" customWidth="1"/>
    <col min="8204" max="8204" width="37.3984375" style="347" customWidth="1"/>
    <col min="8205" max="8446" width="9" style="347"/>
    <col min="8447" max="8447" width="20.8984375" style="347" customWidth="1"/>
    <col min="8448" max="8459" width="6.3984375" style="347" customWidth="1"/>
    <col min="8460" max="8460" width="37.3984375" style="347" customWidth="1"/>
    <col min="8461" max="8702" width="9" style="347"/>
    <col min="8703" max="8703" width="20.8984375" style="347" customWidth="1"/>
    <col min="8704" max="8715" width="6.3984375" style="347" customWidth="1"/>
    <col min="8716" max="8716" width="37.3984375" style="347" customWidth="1"/>
    <col min="8717" max="8958" width="9" style="347"/>
    <col min="8959" max="8959" width="20.8984375" style="347" customWidth="1"/>
    <col min="8960" max="8971" width="6.3984375" style="347" customWidth="1"/>
    <col min="8972" max="8972" width="37.3984375" style="347" customWidth="1"/>
    <col min="8973" max="9214" width="9" style="347"/>
    <col min="9215" max="9215" width="20.8984375" style="347" customWidth="1"/>
    <col min="9216" max="9227" width="6.3984375" style="347" customWidth="1"/>
    <col min="9228" max="9228" width="37.3984375" style="347" customWidth="1"/>
    <col min="9229" max="9470" width="9" style="347"/>
    <col min="9471" max="9471" width="20.8984375" style="347" customWidth="1"/>
    <col min="9472" max="9483" width="6.3984375" style="347" customWidth="1"/>
    <col min="9484" max="9484" width="37.3984375" style="347" customWidth="1"/>
    <col min="9485" max="9726" width="9" style="347"/>
    <col min="9727" max="9727" width="20.8984375" style="347" customWidth="1"/>
    <col min="9728" max="9739" width="6.3984375" style="347" customWidth="1"/>
    <col min="9740" max="9740" width="37.3984375" style="347" customWidth="1"/>
    <col min="9741" max="9982" width="9" style="347"/>
    <col min="9983" max="9983" width="20.8984375" style="347" customWidth="1"/>
    <col min="9984" max="9995" width="6.3984375" style="347" customWidth="1"/>
    <col min="9996" max="9996" width="37.3984375" style="347" customWidth="1"/>
    <col min="9997" max="10238" width="9" style="347"/>
    <col min="10239" max="10239" width="20.8984375" style="347" customWidth="1"/>
    <col min="10240" max="10251" width="6.3984375" style="347" customWidth="1"/>
    <col min="10252" max="10252" width="37.3984375" style="347" customWidth="1"/>
    <col min="10253" max="10494" width="9" style="347"/>
    <col min="10495" max="10495" width="20.8984375" style="347" customWidth="1"/>
    <col min="10496" max="10507" width="6.3984375" style="347" customWidth="1"/>
    <col min="10508" max="10508" width="37.3984375" style="347" customWidth="1"/>
    <col min="10509" max="10750" width="9" style="347"/>
    <col min="10751" max="10751" width="20.8984375" style="347" customWidth="1"/>
    <col min="10752" max="10763" width="6.3984375" style="347" customWidth="1"/>
    <col min="10764" max="10764" width="37.3984375" style="347" customWidth="1"/>
    <col min="10765" max="11006" width="9" style="347"/>
    <col min="11007" max="11007" width="20.8984375" style="347" customWidth="1"/>
    <col min="11008" max="11019" width="6.3984375" style="347" customWidth="1"/>
    <col min="11020" max="11020" width="37.3984375" style="347" customWidth="1"/>
    <col min="11021" max="11262" width="9" style="347"/>
    <col min="11263" max="11263" width="20.8984375" style="347" customWidth="1"/>
    <col min="11264" max="11275" width="6.3984375" style="347" customWidth="1"/>
    <col min="11276" max="11276" width="37.3984375" style="347" customWidth="1"/>
    <col min="11277" max="11518" width="9" style="347"/>
    <col min="11519" max="11519" width="20.8984375" style="347" customWidth="1"/>
    <col min="11520" max="11531" width="6.3984375" style="347" customWidth="1"/>
    <col min="11532" max="11532" width="37.3984375" style="347" customWidth="1"/>
    <col min="11533" max="11774" width="9" style="347"/>
    <col min="11775" max="11775" width="20.8984375" style="347" customWidth="1"/>
    <col min="11776" max="11787" width="6.3984375" style="347" customWidth="1"/>
    <col min="11788" max="11788" width="37.3984375" style="347" customWidth="1"/>
    <col min="11789" max="12030" width="9" style="347"/>
    <col min="12031" max="12031" width="20.8984375" style="347" customWidth="1"/>
    <col min="12032" max="12043" width="6.3984375" style="347" customWidth="1"/>
    <col min="12044" max="12044" width="37.3984375" style="347" customWidth="1"/>
    <col min="12045" max="12286" width="9" style="347"/>
    <col min="12287" max="12287" width="20.8984375" style="347" customWidth="1"/>
    <col min="12288" max="12299" width="6.3984375" style="347" customWidth="1"/>
    <col min="12300" max="12300" width="37.3984375" style="347" customWidth="1"/>
    <col min="12301" max="12542" width="9" style="347"/>
    <col min="12543" max="12543" width="20.8984375" style="347" customWidth="1"/>
    <col min="12544" max="12555" width="6.3984375" style="347" customWidth="1"/>
    <col min="12556" max="12556" width="37.3984375" style="347" customWidth="1"/>
    <col min="12557" max="12798" width="9" style="347"/>
    <col min="12799" max="12799" width="20.8984375" style="347" customWidth="1"/>
    <col min="12800" max="12811" width="6.3984375" style="347" customWidth="1"/>
    <col min="12812" max="12812" width="37.3984375" style="347" customWidth="1"/>
    <col min="12813" max="13054" width="9" style="347"/>
    <col min="13055" max="13055" width="20.8984375" style="347" customWidth="1"/>
    <col min="13056" max="13067" width="6.3984375" style="347" customWidth="1"/>
    <col min="13068" max="13068" width="37.3984375" style="347" customWidth="1"/>
    <col min="13069" max="13310" width="9" style="347"/>
    <col min="13311" max="13311" width="20.8984375" style="347" customWidth="1"/>
    <col min="13312" max="13323" width="6.3984375" style="347" customWidth="1"/>
    <col min="13324" max="13324" width="37.3984375" style="347" customWidth="1"/>
    <col min="13325" max="13566" width="9" style="347"/>
    <col min="13567" max="13567" width="20.8984375" style="347" customWidth="1"/>
    <col min="13568" max="13579" width="6.3984375" style="347" customWidth="1"/>
    <col min="13580" max="13580" width="37.3984375" style="347" customWidth="1"/>
    <col min="13581" max="13822" width="9" style="347"/>
    <col min="13823" max="13823" width="20.8984375" style="347" customWidth="1"/>
    <col min="13824" max="13835" width="6.3984375" style="347" customWidth="1"/>
    <col min="13836" max="13836" width="37.3984375" style="347" customWidth="1"/>
    <col min="13837" max="14078" width="9" style="347"/>
    <col min="14079" max="14079" width="20.8984375" style="347" customWidth="1"/>
    <col min="14080" max="14091" width="6.3984375" style="347" customWidth="1"/>
    <col min="14092" max="14092" width="37.3984375" style="347" customWidth="1"/>
    <col min="14093" max="14334" width="9" style="347"/>
    <col min="14335" max="14335" width="20.8984375" style="347" customWidth="1"/>
    <col min="14336" max="14347" width="6.3984375" style="347" customWidth="1"/>
    <col min="14348" max="14348" width="37.3984375" style="347" customWidth="1"/>
    <col min="14349" max="14590" width="9" style="347"/>
    <col min="14591" max="14591" width="20.8984375" style="347" customWidth="1"/>
    <col min="14592" max="14603" width="6.3984375" style="347" customWidth="1"/>
    <col min="14604" max="14604" width="37.3984375" style="347" customWidth="1"/>
    <col min="14605" max="14846" width="9" style="347"/>
    <col min="14847" max="14847" width="20.8984375" style="347" customWidth="1"/>
    <col min="14848" max="14859" width="6.3984375" style="347" customWidth="1"/>
    <col min="14860" max="14860" width="37.3984375" style="347" customWidth="1"/>
    <col min="14861" max="15102" width="9" style="347"/>
    <col min="15103" max="15103" width="20.8984375" style="347" customWidth="1"/>
    <col min="15104" max="15115" width="6.3984375" style="347" customWidth="1"/>
    <col min="15116" max="15116" width="37.3984375" style="347" customWidth="1"/>
    <col min="15117" max="15358" width="9" style="347"/>
    <col min="15359" max="15359" width="20.8984375" style="347" customWidth="1"/>
    <col min="15360" max="15371" width="6.3984375" style="347" customWidth="1"/>
    <col min="15372" max="15372" width="37.3984375" style="347" customWidth="1"/>
    <col min="15373" max="15614" width="9" style="347"/>
    <col min="15615" max="15615" width="20.8984375" style="347" customWidth="1"/>
    <col min="15616" max="15627" width="6.3984375" style="347" customWidth="1"/>
    <col min="15628" max="15628" width="37.3984375" style="347" customWidth="1"/>
    <col min="15629" max="15870" width="9" style="347"/>
    <col min="15871" max="15871" width="20.8984375" style="347" customWidth="1"/>
    <col min="15872" max="15883" width="6.3984375" style="347" customWidth="1"/>
    <col min="15884" max="15884" width="37.3984375" style="347" customWidth="1"/>
    <col min="15885" max="16126" width="9" style="347"/>
    <col min="16127" max="16127" width="20.8984375" style="347" customWidth="1"/>
    <col min="16128" max="16139" width="6.3984375" style="347" customWidth="1"/>
    <col min="16140" max="16140" width="37.3984375" style="347" customWidth="1"/>
    <col min="16141" max="16381" width="9" style="347"/>
    <col min="16382" max="16384" width="9" style="347" customWidth="1"/>
  </cols>
  <sheetData>
    <row r="1" spans="1:15" s="335" customFormat="1" ht="18" customHeight="1">
      <c r="A1" s="442" t="s">
        <v>302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</row>
    <row r="2" spans="1:15" s="335" customFormat="1" ht="18" customHeight="1">
      <c r="A2" s="444" t="s">
        <v>306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</row>
    <row r="3" spans="1:15" s="335" customFormat="1" ht="6" customHeight="1">
      <c r="A3" s="405"/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</row>
    <row r="4" spans="1:15" s="335" customFormat="1" ht="15.9" customHeight="1">
      <c r="A4" s="446" t="s">
        <v>247</v>
      </c>
      <c r="B4" s="91" t="s">
        <v>245</v>
      </c>
      <c r="C4" s="408"/>
      <c r="D4" s="408"/>
      <c r="E4" s="409"/>
      <c r="F4" s="412" t="s">
        <v>246</v>
      </c>
      <c r="G4" s="91" t="s">
        <v>255</v>
      </c>
      <c r="H4" s="410"/>
      <c r="I4" s="408"/>
      <c r="J4" s="408"/>
      <c r="K4" s="412" t="s">
        <v>256</v>
      </c>
      <c r="L4" s="448" t="s">
        <v>248</v>
      </c>
    </row>
    <row r="5" spans="1:15" s="338" customFormat="1" ht="38.25" customHeight="1">
      <c r="A5" s="447"/>
      <c r="B5" s="340" t="s">
        <v>230</v>
      </c>
      <c r="C5" s="340" t="s">
        <v>231</v>
      </c>
      <c r="D5" s="340" t="s">
        <v>232</v>
      </c>
      <c r="E5" s="340" t="s">
        <v>233</v>
      </c>
      <c r="F5" s="367">
        <v>2017</v>
      </c>
      <c r="G5" s="411" t="s">
        <v>230</v>
      </c>
      <c r="H5" s="340" t="s">
        <v>231</v>
      </c>
      <c r="I5" s="340" t="s">
        <v>232</v>
      </c>
      <c r="J5" s="340" t="s">
        <v>233</v>
      </c>
      <c r="K5" s="368">
        <v>2017</v>
      </c>
      <c r="L5" s="449"/>
    </row>
    <row r="6" spans="1:15" ht="16.2" customHeight="1">
      <c r="A6" s="341" t="s">
        <v>253</v>
      </c>
      <c r="B6" s="342">
        <v>45.6</v>
      </c>
      <c r="C6" s="343">
        <v>45.2</v>
      </c>
      <c r="D6" s="343">
        <v>46.3</v>
      </c>
      <c r="E6" s="343">
        <v>45.6</v>
      </c>
      <c r="F6" s="343">
        <v>45.7</v>
      </c>
      <c r="G6" s="371">
        <f>'WEST BANK1'!G6+'GAZA STRIP1'!G6</f>
        <v>1310700</v>
      </c>
      <c r="H6" s="369">
        <f>'WEST BANK1'!H6+'GAZA STRIP1'!H6</f>
        <v>1306900</v>
      </c>
      <c r="I6" s="369">
        <f>'WEST BANK1'!I6+'GAZA STRIP1'!I6</f>
        <v>1348200</v>
      </c>
      <c r="J6" s="369">
        <v>1335800</v>
      </c>
      <c r="K6" s="372">
        <f>'WEST BANK1'!K6+'GAZA STRIP1'!K6</f>
        <v>1325400</v>
      </c>
      <c r="L6" s="345" t="s">
        <v>254</v>
      </c>
      <c r="M6" s="346"/>
      <c r="N6" s="346"/>
      <c r="O6" s="346"/>
    </row>
    <row r="7" spans="1:15" ht="16.2" customHeight="1">
      <c r="A7" s="348" t="s">
        <v>251</v>
      </c>
      <c r="B7" s="349">
        <v>72.8</v>
      </c>
      <c r="C7" s="350">
        <v>70.8</v>
      </c>
      <c r="D7" s="350">
        <v>70.400000000000006</v>
      </c>
      <c r="E7" s="350">
        <v>72.3</v>
      </c>
      <c r="F7" s="350">
        <f>100-F8</f>
        <v>71.599999999999994</v>
      </c>
      <c r="G7" s="373">
        <f>'WEST BANK1'!G7+'GAZA STRIP1'!G7</f>
        <v>953800</v>
      </c>
      <c r="H7" s="370">
        <f>'WEST BANK1'!H7+'GAZA STRIP1'!H7</f>
        <v>924900</v>
      </c>
      <c r="I7" s="370">
        <f>'WEST BANK1'!I7+'GAZA STRIP1'!I7</f>
        <v>949800</v>
      </c>
      <c r="J7" s="370">
        <f>'WEST BANK1'!J7+'GAZA STRIP1'!J7</f>
        <v>966500</v>
      </c>
      <c r="K7" s="374">
        <f>'WEST BANK1'!K7+'GAZA STRIP1'!K7</f>
        <v>948700</v>
      </c>
      <c r="L7" s="352" t="s">
        <v>2</v>
      </c>
      <c r="M7" s="346"/>
      <c r="N7" s="346"/>
      <c r="O7" s="346"/>
    </row>
    <row r="8" spans="1:15" ht="16.2" customHeight="1">
      <c r="A8" s="348" t="s">
        <v>252</v>
      </c>
      <c r="B8" s="349">
        <v>27.2</v>
      </c>
      <c r="C8" s="350">
        <v>29.2</v>
      </c>
      <c r="D8" s="350">
        <v>29.6</v>
      </c>
      <c r="E8" s="350">
        <v>27.7</v>
      </c>
      <c r="F8" s="350">
        <v>28.4</v>
      </c>
      <c r="G8" s="373">
        <f>'WEST BANK1'!G8+'GAZA STRIP1'!G8</f>
        <v>356900</v>
      </c>
      <c r="H8" s="370">
        <f>'WEST BANK1'!H8+'GAZA STRIP1'!H8</f>
        <v>382000</v>
      </c>
      <c r="I8" s="370">
        <f>'WEST BANK1'!I8+'GAZA STRIP1'!I8</f>
        <v>398400</v>
      </c>
      <c r="J8" s="370">
        <f>'WEST BANK1'!J8+'GAZA STRIP1'!J8</f>
        <v>369400</v>
      </c>
      <c r="K8" s="374">
        <f>'WEST BANK1'!K8+'GAZA STRIP1'!K8</f>
        <v>376700</v>
      </c>
      <c r="L8" s="352" t="s">
        <v>146</v>
      </c>
      <c r="M8" s="346"/>
      <c r="N8" s="346"/>
      <c r="O8" s="346"/>
    </row>
    <row r="9" spans="1:15" ht="16.2" customHeight="1">
      <c r="A9" s="348" t="s">
        <v>319</v>
      </c>
      <c r="B9" s="353">
        <v>6.8</v>
      </c>
      <c r="C9" s="354">
        <v>7</v>
      </c>
      <c r="D9" s="354">
        <v>6.3</v>
      </c>
      <c r="E9" s="354">
        <v>6.7</v>
      </c>
      <c r="F9" s="165">
        <v>6.7</v>
      </c>
      <c r="G9" s="373">
        <f>'WEST BANK1'!G9+'GAZA STRIP1'!G9</f>
        <v>65000</v>
      </c>
      <c r="H9" s="370">
        <f>'WEST BANK1'!H9+'GAZA STRIP1'!H9</f>
        <v>64700</v>
      </c>
      <c r="I9" s="370">
        <f>'WEST BANK1'!I9+'GAZA STRIP1'!I9</f>
        <v>60000</v>
      </c>
      <c r="J9" s="370">
        <f>'WEST BANK1'!J9+'GAZA STRIP1'!J9</f>
        <v>64500</v>
      </c>
      <c r="K9" s="374">
        <f>'WEST BANK1'!K9+'GAZA STRIP1'!K9</f>
        <v>63500</v>
      </c>
      <c r="L9" s="352" t="s">
        <v>329</v>
      </c>
      <c r="M9" s="346"/>
      <c r="N9" s="346"/>
      <c r="O9" s="346"/>
    </row>
    <row r="10" spans="1:15" ht="16.2" customHeight="1">
      <c r="A10" s="348" t="s">
        <v>320</v>
      </c>
      <c r="B10" s="353">
        <v>13.4</v>
      </c>
      <c r="C10" s="354">
        <v>13.1</v>
      </c>
      <c r="D10" s="354">
        <v>12.8</v>
      </c>
      <c r="E10" s="354">
        <v>13</v>
      </c>
      <c r="F10" s="165">
        <v>13.1</v>
      </c>
      <c r="G10" s="373">
        <f>'WEST BANK1'!G10+'GAZA STRIP1'!G10</f>
        <v>127300</v>
      </c>
      <c r="H10" s="370">
        <f>'WEST BANK1'!H10+'GAZA STRIP1'!H10</f>
        <v>121000</v>
      </c>
      <c r="I10" s="370">
        <f>'WEST BANK1'!I10+'GAZA STRIP1'!I10</f>
        <v>121100</v>
      </c>
      <c r="J10" s="370">
        <f>'WEST BANK1'!J10+'GAZA STRIP1'!J10</f>
        <v>125100</v>
      </c>
      <c r="K10" s="374">
        <f>'WEST BANK1'!K10+'GAZA STRIP1'!K10</f>
        <v>123600</v>
      </c>
      <c r="L10" s="352" t="s">
        <v>330</v>
      </c>
      <c r="M10" s="346"/>
      <c r="N10" s="346"/>
      <c r="O10" s="346"/>
    </row>
    <row r="11" spans="1:15" ht="16.2" customHeight="1">
      <c r="A11" s="348" t="s">
        <v>321</v>
      </c>
      <c r="B11" s="353">
        <v>16.899999999999999</v>
      </c>
      <c r="C11" s="354">
        <v>16.399999999999999</v>
      </c>
      <c r="D11" s="354">
        <v>18.100000000000001</v>
      </c>
      <c r="E11" s="354">
        <v>17.2</v>
      </c>
      <c r="F11" s="165">
        <v>17.2</v>
      </c>
      <c r="G11" s="373">
        <f>'WEST BANK1'!G11+'GAZA STRIP1'!G11</f>
        <v>160800</v>
      </c>
      <c r="H11" s="370">
        <f>'WEST BANK1'!H11+'GAZA STRIP1'!H11</f>
        <v>150800</v>
      </c>
      <c r="I11" s="370">
        <f>'WEST BANK1'!I11+'GAZA STRIP1'!I11</f>
        <v>171300</v>
      </c>
      <c r="J11" s="370">
        <f>'WEST BANK1'!J11+'GAZA STRIP1'!J11</f>
        <v>166000</v>
      </c>
      <c r="K11" s="374">
        <f>'WEST BANK1'!K11+'GAZA STRIP1'!K11</f>
        <v>162300</v>
      </c>
      <c r="L11" s="352" t="s">
        <v>331</v>
      </c>
      <c r="M11" s="346"/>
      <c r="N11" s="346"/>
      <c r="O11" s="346"/>
    </row>
    <row r="12" spans="1:15" ht="16.2" customHeight="1">
      <c r="A12" s="51" t="s">
        <v>328</v>
      </c>
      <c r="B12" s="353">
        <v>20.8</v>
      </c>
      <c r="C12" s="354">
        <v>21.5</v>
      </c>
      <c r="D12" s="354">
        <v>22.5</v>
      </c>
      <c r="E12" s="354">
        <v>21.5</v>
      </c>
      <c r="F12" s="165">
        <v>21.6</v>
      </c>
      <c r="G12" s="373">
        <f>'WEST BANK1'!G12+'GAZA STRIP1'!G12</f>
        <v>197600</v>
      </c>
      <c r="H12" s="370">
        <f>'WEST BANK1'!H12+'GAZA STRIP1'!H12</f>
        <v>197500</v>
      </c>
      <c r="I12" s="370">
        <f>'WEST BANK1'!I12+'GAZA STRIP1'!I12</f>
        <v>213400</v>
      </c>
      <c r="J12" s="370">
        <f>'WEST BANK1'!J12+'GAZA STRIP1'!J12</f>
        <v>206700</v>
      </c>
      <c r="K12" s="374">
        <f>'WEST BANK1'!K12+'GAZA STRIP1'!K12</f>
        <v>203800</v>
      </c>
      <c r="L12" s="52" t="s">
        <v>332</v>
      </c>
      <c r="M12" s="346"/>
      <c r="N12" s="346"/>
      <c r="O12" s="346"/>
    </row>
    <row r="13" spans="1:15" ht="16.2" customHeight="1">
      <c r="A13" s="51" t="s">
        <v>322</v>
      </c>
      <c r="B13" s="353">
        <v>6.5</v>
      </c>
      <c r="C13" s="354">
        <v>6.9</v>
      </c>
      <c r="D13" s="354">
        <v>6.7</v>
      </c>
      <c r="E13" s="354">
        <v>6</v>
      </c>
      <c r="F13" s="165">
        <v>6.5</v>
      </c>
      <c r="G13" s="373">
        <f>'WEST BANK1'!G13+'GAZA STRIP1'!G13</f>
        <v>61600</v>
      </c>
      <c r="H13" s="370">
        <f>'WEST BANK1'!H13+'GAZA STRIP1'!H13</f>
        <v>63900</v>
      </c>
      <c r="I13" s="370">
        <f>'WEST BANK1'!I13+'GAZA STRIP1'!I13</f>
        <v>63400</v>
      </c>
      <c r="J13" s="370">
        <f>'WEST BANK1'!J13+'GAZA STRIP1'!J13</f>
        <v>58200</v>
      </c>
      <c r="K13" s="374">
        <f>'WEST BANK1'!K13+'GAZA STRIP1'!K13</f>
        <v>61800</v>
      </c>
      <c r="L13" s="52" t="s">
        <v>333</v>
      </c>
      <c r="M13" s="346"/>
      <c r="N13" s="346"/>
      <c r="O13" s="346"/>
    </row>
    <row r="14" spans="1:15" ht="16.2" customHeight="1">
      <c r="A14" s="51" t="s">
        <v>323</v>
      </c>
      <c r="B14" s="353">
        <v>35.700000000000003</v>
      </c>
      <c r="C14" s="354">
        <v>35.1</v>
      </c>
      <c r="D14" s="354">
        <v>33.5</v>
      </c>
      <c r="E14" s="354">
        <v>35.6</v>
      </c>
      <c r="F14" s="165">
        <v>34.9</v>
      </c>
      <c r="G14" s="373">
        <f>'WEST BANK1'!G14+'GAZA STRIP1'!G14</f>
        <v>339400</v>
      </c>
      <c r="H14" s="370">
        <f>'WEST BANK1'!H14+'GAZA STRIP1'!H14</f>
        <v>322800</v>
      </c>
      <c r="I14" s="370">
        <f>'WEST BANK1'!I14+'GAZA STRIP1'!I14</f>
        <v>317400</v>
      </c>
      <c r="J14" s="370">
        <f>'WEST BANK1'!J14+'GAZA STRIP1'!J14</f>
        <v>343200</v>
      </c>
      <c r="K14" s="374">
        <f>'WEST BANK1'!K14+'GAZA STRIP1'!K14</f>
        <v>330700</v>
      </c>
      <c r="L14" s="352" t="s">
        <v>334</v>
      </c>
      <c r="M14" s="346"/>
      <c r="N14" s="346"/>
      <c r="O14" s="346"/>
    </row>
    <row r="15" spans="1:15" s="389" customFormat="1" ht="16.2" customHeight="1">
      <c r="A15" s="348" t="s">
        <v>355</v>
      </c>
      <c r="B15" s="349">
        <v>13.8</v>
      </c>
      <c r="C15" s="350">
        <v>13.1</v>
      </c>
      <c r="D15" s="350">
        <v>12.7</v>
      </c>
      <c r="E15" s="350">
        <v>12.3</v>
      </c>
      <c r="F15" s="204">
        <v>13</v>
      </c>
      <c r="G15" s="373">
        <v>131300</v>
      </c>
      <c r="H15" s="370">
        <v>120600</v>
      </c>
      <c r="I15" s="370">
        <v>120600</v>
      </c>
      <c r="J15" s="370">
        <v>118100</v>
      </c>
      <c r="K15" s="374">
        <v>122700</v>
      </c>
      <c r="L15" s="352" t="s">
        <v>234</v>
      </c>
      <c r="M15" s="346"/>
      <c r="N15" s="346"/>
      <c r="O15" s="346"/>
    </row>
    <row r="16" spans="1:15" ht="16.2" customHeight="1">
      <c r="A16" s="258" t="s">
        <v>324</v>
      </c>
      <c r="B16" s="353">
        <v>6.1</v>
      </c>
      <c r="C16" s="354">
        <v>6.2</v>
      </c>
      <c r="D16" s="354">
        <v>6.7</v>
      </c>
      <c r="E16" s="354">
        <v>7</v>
      </c>
      <c r="F16" s="165">
        <v>6.5</v>
      </c>
      <c r="G16" s="373">
        <f>'WEST BANK1'!G16+'GAZA STRIP1'!G16</f>
        <v>58300</v>
      </c>
      <c r="H16" s="370">
        <f>'WEST BANK1'!H16+'GAZA STRIP1'!H16</f>
        <v>57200</v>
      </c>
      <c r="I16" s="370">
        <f>'WEST BANK1'!I16+'GAZA STRIP1'!I16</f>
        <v>63500</v>
      </c>
      <c r="J16" s="370">
        <f>'WEST BANK1'!J16+'GAZA STRIP1'!J16</f>
        <v>67500</v>
      </c>
      <c r="K16" s="374">
        <f>'WEST BANK1'!K16+'GAZA STRIP1'!K16</f>
        <v>61600</v>
      </c>
      <c r="L16" s="352" t="s">
        <v>335</v>
      </c>
      <c r="M16" s="346"/>
      <c r="N16" s="346"/>
      <c r="O16" s="346"/>
    </row>
    <row r="17" spans="1:15" ht="16.2" customHeight="1">
      <c r="A17" s="348" t="s">
        <v>325</v>
      </c>
      <c r="B17" s="353">
        <v>18.3</v>
      </c>
      <c r="C17" s="354">
        <v>19</v>
      </c>
      <c r="D17" s="354">
        <v>18.8</v>
      </c>
      <c r="E17" s="354">
        <v>18.2</v>
      </c>
      <c r="F17" s="165">
        <v>18.600000000000001</v>
      </c>
      <c r="G17" s="373">
        <f>'WEST BANK1'!G17+'GAZA STRIP1'!G17</f>
        <v>174500</v>
      </c>
      <c r="H17" s="370">
        <f>'WEST BANK1'!H17+'GAZA STRIP1'!H17</f>
        <v>174500</v>
      </c>
      <c r="I17" s="370">
        <f>'WEST BANK1'!I17+'GAZA STRIP1'!I17</f>
        <v>177600</v>
      </c>
      <c r="J17" s="370">
        <f>'WEST BANK1'!J17+'GAZA STRIP1'!J17</f>
        <v>175700</v>
      </c>
      <c r="K17" s="374">
        <f>'WEST BANK1'!K17+'GAZA STRIP1'!K17</f>
        <v>175600</v>
      </c>
      <c r="L17" s="352" t="s">
        <v>336</v>
      </c>
      <c r="M17" s="346"/>
      <c r="N17" s="346"/>
      <c r="O17" s="346"/>
    </row>
    <row r="18" spans="1:15" ht="16.2" customHeight="1">
      <c r="A18" s="258" t="s">
        <v>326</v>
      </c>
      <c r="B18" s="353">
        <v>71.3</v>
      </c>
      <c r="C18" s="354">
        <v>70.5</v>
      </c>
      <c r="D18" s="354">
        <v>69.7</v>
      </c>
      <c r="E18" s="354">
        <v>70.099999999999994</v>
      </c>
      <c r="F18" s="165">
        <v>70.400000000000006</v>
      </c>
      <c r="G18" s="373">
        <f>'WEST BANK1'!G18+'GAZA STRIP1'!G18</f>
        <v>678400</v>
      </c>
      <c r="H18" s="370">
        <f>'WEST BANK1'!H18+'GAZA STRIP1'!H18</f>
        <v>649500</v>
      </c>
      <c r="I18" s="370">
        <f>'WEST BANK1'!I18+'GAZA STRIP1'!I18</f>
        <v>659500</v>
      </c>
      <c r="J18" s="370">
        <f>'WEST BANK1'!J18+'GAZA STRIP1'!J18</f>
        <v>675600</v>
      </c>
      <c r="K18" s="374">
        <f>'WEST BANK1'!K18+'GAZA STRIP1'!K18</f>
        <v>665700</v>
      </c>
      <c r="L18" s="352" t="s">
        <v>337</v>
      </c>
      <c r="M18" s="346"/>
      <c r="N18" s="346"/>
      <c r="O18" s="346"/>
    </row>
    <row r="19" spans="1:15" ht="16.2" customHeight="1">
      <c r="A19" s="390" t="s">
        <v>327</v>
      </c>
      <c r="B19" s="391">
        <v>4.3</v>
      </c>
      <c r="C19" s="392">
        <v>4.3</v>
      </c>
      <c r="D19" s="392">
        <v>4.9000000000000004</v>
      </c>
      <c r="E19" s="392">
        <v>4.7</v>
      </c>
      <c r="F19" s="397">
        <v>4.5</v>
      </c>
      <c r="G19" s="393">
        <f>'WEST BANK1'!G19+'GAZA STRIP1'!G19</f>
        <v>40500</v>
      </c>
      <c r="H19" s="394">
        <f>'WEST BANK1'!H19+'GAZA STRIP1'!H19</f>
        <v>39500</v>
      </c>
      <c r="I19" s="394">
        <f>'WEST BANK1'!I19+'GAZA STRIP1'!I19</f>
        <v>46000</v>
      </c>
      <c r="J19" s="394">
        <f>'WEST BANK1'!J19+'GAZA STRIP1'!J19</f>
        <v>44900</v>
      </c>
      <c r="K19" s="395">
        <f>'WEST BANK1'!K19+'GAZA STRIP1'!K19</f>
        <v>42800</v>
      </c>
      <c r="L19" s="396" t="s">
        <v>338</v>
      </c>
      <c r="M19" s="346"/>
      <c r="N19" s="346"/>
      <c r="O19" s="346"/>
    </row>
    <row r="20" spans="1:15" ht="15.9" hidden="1" customHeight="1">
      <c r="A20" s="348" t="s">
        <v>235</v>
      </c>
      <c r="B20" s="381">
        <v>42</v>
      </c>
      <c r="C20" s="382">
        <v>41.4</v>
      </c>
      <c r="D20" s="382">
        <v>42.4</v>
      </c>
      <c r="E20" s="382">
        <v>41.8</v>
      </c>
      <c r="F20" s="383">
        <v>41.9</v>
      </c>
      <c r="G20" s="384"/>
      <c r="H20" s="384"/>
      <c r="I20" s="384"/>
      <c r="J20" s="384"/>
      <c r="K20" s="374">
        <f>'WEST BANK1'!K20+'GAZA STRIP1'!K20</f>
        <v>0</v>
      </c>
      <c r="L20" s="355" t="s">
        <v>236</v>
      </c>
      <c r="M20" s="430"/>
      <c r="N20" s="430"/>
      <c r="O20" s="430"/>
    </row>
    <row r="21" spans="1:15" ht="15.9" hidden="1" customHeight="1">
      <c r="A21" s="356" t="s">
        <v>237</v>
      </c>
      <c r="B21" s="381">
        <v>22.2</v>
      </c>
      <c r="C21" s="382">
        <v>22.9</v>
      </c>
      <c r="D21" s="382">
        <v>23.1</v>
      </c>
      <c r="E21" s="382">
        <v>23.1</v>
      </c>
      <c r="F21" s="383">
        <v>22.8</v>
      </c>
      <c r="G21" s="384"/>
      <c r="H21" s="384"/>
      <c r="I21" s="384"/>
      <c r="J21" s="384"/>
      <c r="K21" s="372">
        <f>'WEST BANK1'!K21+'GAZA STRIP1'!K21</f>
        <v>0</v>
      </c>
      <c r="L21" s="357" t="s">
        <v>238</v>
      </c>
      <c r="M21" s="430"/>
      <c r="N21" s="430"/>
      <c r="O21" s="430"/>
    </row>
    <row r="22" spans="1:15" ht="15.9" hidden="1" customHeight="1">
      <c r="A22" s="356" t="s">
        <v>239</v>
      </c>
      <c r="B22" s="381">
        <v>76.900000000000006</v>
      </c>
      <c r="C22" s="382">
        <v>76.900000000000006</v>
      </c>
      <c r="D22" s="382">
        <v>76.900000000000006</v>
      </c>
      <c r="E22" s="382">
        <v>80</v>
      </c>
      <c r="F22" s="383">
        <v>76.900000000000006</v>
      </c>
      <c r="G22" s="384"/>
      <c r="H22" s="384"/>
      <c r="I22" s="384"/>
      <c r="J22" s="384"/>
      <c r="K22" s="372">
        <f>'WEST BANK1'!K22+'GAZA STRIP1'!K22</f>
        <v>0</v>
      </c>
      <c r="L22" s="355" t="s">
        <v>240</v>
      </c>
      <c r="M22" s="430"/>
      <c r="N22" s="430"/>
      <c r="O22" s="430"/>
    </row>
    <row r="23" spans="1:15" ht="15.9" hidden="1" customHeight="1">
      <c r="A23" s="358" t="s">
        <v>241</v>
      </c>
      <c r="B23" s="385">
        <v>86.5</v>
      </c>
      <c r="C23" s="386">
        <v>88.5</v>
      </c>
      <c r="D23" s="386">
        <v>85.2</v>
      </c>
      <c r="E23" s="386">
        <v>88.6</v>
      </c>
      <c r="F23" s="387">
        <v>87.2</v>
      </c>
      <c r="G23" s="388"/>
      <c r="H23" s="388"/>
      <c r="I23" s="388"/>
      <c r="J23" s="388"/>
      <c r="K23" s="372">
        <f>'WEST BANK1'!K23+'GAZA STRIP1'!K23</f>
        <v>0</v>
      </c>
      <c r="L23" s="362" t="s">
        <v>242</v>
      </c>
      <c r="M23" s="430"/>
      <c r="N23" s="430"/>
      <c r="O23" s="430"/>
    </row>
    <row r="24" spans="1:15" ht="15.9" customHeight="1">
      <c r="A24" s="363" t="s">
        <v>243</v>
      </c>
      <c r="L24" s="364" t="s">
        <v>244</v>
      </c>
    </row>
    <row r="25" spans="1:15" ht="15.9" customHeight="1">
      <c r="A25" s="450" t="s">
        <v>339</v>
      </c>
      <c r="B25" s="450"/>
      <c r="C25" s="450"/>
      <c r="D25" s="450"/>
      <c r="E25" s="450"/>
      <c r="F25" s="365"/>
      <c r="G25" s="365"/>
      <c r="H25" s="365"/>
      <c r="I25" s="365"/>
      <c r="J25" s="365"/>
      <c r="K25" s="365"/>
      <c r="L25" s="366" t="s">
        <v>340</v>
      </c>
    </row>
    <row r="26" spans="1:15" ht="15.9" customHeight="1">
      <c r="A26" s="365" t="s">
        <v>249</v>
      </c>
      <c r="L26" s="366" t="s">
        <v>250</v>
      </c>
    </row>
  </sheetData>
  <mergeCells count="5">
    <mergeCell ref="A1:L1"/>
    <mergeCell ref="A2:L2"/>
    <mergeCell ref="A4:A5"/>
    <mergeCell ref="L4:L5"/>
    <mergeCell ref="A25:E2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0" firstPageNumber="51" orientation="landscape" useFirstPageNumber="1" r:id="rId1"/>
  <headerFooter differentOddEven="1" alignWithMargins="0">
    <oddHeader>&amp;L&amp;8 PCBS :Labour Force Survey, 2017&amp;R&amp;8&amp;K00+000م &amp;K000000PCBS: مسح القوى العاملة الفلسطينية، 2017&amp;K00+000 2017</oddHeader>
    <oddFooter>&amp;C&amp;"Times New Roman,Regular"&amp;11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rightToLeft="1" view="pageBreakPreview" zoomScale="96" zoomScaleNormal="100" zoomScaleSheetLayoutView="96" zoomScalePageLayoutView="90" workbookViewId="0">
      <selection activeCell="G15" sqref="G15:K15"/>
    </sheetView>
  </sheetViews>
  <sheetFormatPr defaultRowHeight="20.399999999999999"/>
  <cols>
    <col min="1" max="1" width="27" style="335" customWidth="1"/>
    <col min="2" max="6" width="6.19921875" style="347" customWidth="1"/>
    <col min="7" max="11" width="9.3984375" style="347" bestFit="1" customWidth="1"/>
    <col min="12" max="12" width="42.09765625" style="347" customWidth="1"/>
    <col min="13" max="254" width="9" style="347"/>
    <col min="255" max="255" width="20.8984375" style="347" customWidth="1"/>
    <col min="256" max="267" width="6.3984375" style="347" customWidth="1"/>
    <col min="268" max="268" width="37.3984375" style="347" customWidth="1"/>
    <col min="269" max="510" width="9" style="347"/>
    <col min="511" max="511" width="20.8984375" style="347" customWidth="1"/>
    <col min="512" max="523" width="6.3984375" style="347" customWidth="1"/>
    <col min="524" max="524" width="37.3984375" style="347" customWidth="1"/>
    <col min="525" max="766" width="9" style="347"/>
    <col min="767" max="767" width="20.8984375" style="347" customWidth="1"/>
    <col min="768" max="779" width="6.3984375" style="347" customWidth="1"/>
    <col min="780" max="780" width="37.3984375" style="347" customWidth="1"/>
    <col min="781" max="1022" width="9" style="347"/>
    <col min="1023" max="1023" width="20.8984375" style="347" customWidth="1"/>
    <col min="1024" max="1035" width="6.3984375" style="347" customWidth="1"/>
    <col min="1036" max="1036" width="37.3984375" style="347" customWidth="1"/>
    <col min="1037" max="1278" width="9" style="347"/>
    <col min="1279" max="1279" width="20.8984375" style="347" customWidth="1"/>
    <col min="1280" max="1291" width="6.3984375" style="347" customWidth="1"/>
    <col min="1292" max="1292" width="37.3984375" style="347" customWidth="1"/>
    <col min="1293" max="1534" width="9" style="347"/>
    <col min="1535" max="1535" width="20.8984375" style="347" customWidth="1"/>
    <col min="1536" max="1547" width="6.3984375" style="347" customWidth="1"/>
    <col min="1548" max="1548" width="37.3984375" style="347" customWidth="1"/>
    <col min="1549" max="1790" width="9" style="347"/>
    <col min="1791" max="1791" width="20.8984375" style="347" customWidth="1"/>
    <col min="1792" max="1803" width="6.3984375" style="347" customWidth="1"/>
    <col min="1804" max="1804" width="37.3984375" style="347" customWidth="1"/>
    <col min="1805" max="2046" width="9" style="347"/>
    <col min="2047" max="2047" width="20.8984375" style="347" customWidth="1"/>
    <col min="2048" max="2059" width="6.3984375" style="347" customWidth="1"/>
    <col min="2060" max="2060" width="37.3984375" style="347" customWidth="1"/>
    <col min="2061" max="2302" width="9" style="347"/>
    <col min="2303" max="2303" width="20.8984375" style="347" customWidth="1"/>
    <col min="2304" max="2315" width="6.3984375" style="347" customWidth="1"/>
    <col min="2316" max="2316" width="37.3984375" style="347" customWidth="1"/>
    <col min="2317" max="2558" width="9" style="347"/>
    <col min="2559" max="2559" width="20.8984375" style="347" customWidth="1"/>
    <col min="2560" max="2571" width="6.3984375" style="347" customWidth="1"/>
    <col min="2572" max="2572" width="37.3984375" style="347" customWidth="1"/>
    <col min="2573" max="2814" width="9" style="347"/>
    <col min="2815" max="2815" width="20.8984375" style="347" customWidth="1"/>
    <col min="2816" max="2827" width="6.3984375" style="347" customWidth="1"/>
    <col min="2828" max="2828" width="37.3984375" style="347" customWidth="1"/>
    <col min="2829" max="3070" width="9" style="347"/>
    <col min="3071" max="3071" width="20.8984375" style="347" customWidth="1"/>
    <col min="3072" max="3083" width="6.3984375" style="347" customWidth="1"/>
    <col min="3084" max="3084" width="37.3984375" style="347" customWidth="1"/>
    <col min="3085" max="3326" width="9" style="347"/>
    <col min="3327" max="3327" width="20.8984375" style="347" customWidth="1"/>
    <col min="3328" max="3339" width="6.3984375" style="347" customWidth="1"/>
    <col min="3340" max="3340" width="37.3984375" style="347" customWidth="1"/>
    <col min="3341" max="3582" width="9" style="347"/>
    <col min="3583" max="3583" width="20.8984375" style="347" customWidth="1"/>
    <col min="3584" max="3595" width="6.3984375" style="347" customWidth="1"/>
    <col min="3596" max="3596" width="37.3984375" style="347" customWidth="1"/>
    <col min="3597" max="3838" width="9" style="347"/>
    <col min="3839" max="3839" width="20.8984375" style="347" customWidth="1"/>
    <col min="3840" max="3851" width="6.3984375" style="347" customWidth="1"/>
    <col min="3852" max="3852" width="37.3984375" style="347" customWidth="1"/>
    <col min="3853" max="4094" width="9" style="347"/>
    <col min="4095" max="4095" width="20.8984375" style="347" customWidth="1"/>
    <col min="4096" max="4107" width="6.3984375" style="347" customWidth="1"/>
    <col min="4108" max="4108" width="37.3984375" style="347" customWidth="1"/>
    <col min="4109" max="4350" width="9" style="347"/>
    <col min="4351" max="4351" width="20.8984375" style="347" customWidth="1"/>
    <col min="4352" max="4363" width="6.3984375" style="347" customWidth="1"/>
    <col min="4364" max="4364" width="37.3984375" style="347" customWidth="1"/>
    <col min="4365" max="4606" width="9" style="347"/>
    <col min="4607" max="4607" width="20.8984375" style="347" customWidth="1"/>
    <col min="4608" max="4619" width="6.3984375" style="347" customWidth="1"/>
    <col min="4620" max="4620" width="37.3984375" style="347" customWidth="1"/>
    <col min="4621" max="4862" width="9" style="347"/>
    <col min="4863" max="4863" width="20.8984375" style="347" customWidth="1"/>
    <col min="4864" max="4875" width="6.3984375" style="347" customWidth="1"/>
    <col min="4876" max="4876" width="37.3984375" style="347" customWidth="1"/>
    <col min="4877" max="5118" width="9" style="347"/>
    <col min="5119" max="5119" width="20.8984375" style="347" customWidth="1"/>
    <col min="5120" max="5131" width="6.3984375" style="347" customWidth="1"/>
    <col min="5132" max="5132" width="37.3984375" style="347" customWidth="1"/>
    <col min="5133" max="5374" width="9" style="347"/>
    <col min="5375" max="5375" width="20.8984375" style="347" customWidth="1"/>
    <col min="5376" max="5387" width="6.3984375" style="347" customWidth="1"/>
    <col min="5388" max="5388" width="37.3984375" style="347" customWidth="1"/>
    <col min="5389" max="5630" width="9" style="347"/>
    <col min="5631" max="5631" width="20.8984375" style="347" customWidth="1"/>
    <col min="5632" max="5643" width="6.3984375" style="347" customWidth="1"/>
    <col min="5644" max="5644" width="37.3984375" style="347" customWidth="1"/>
    <col min="5645" max="5886" width="9" style="347"/>
    <col min="5887" max="5887" width="20.8984375" style="347" customWidth="1"/>
    <col min="5888" max="5899" width="6.3984375" style="347" customWidth="1"/>
    <col min="5900" max="5900" width="37.3984375" style="347" customWidth="1"/>
    <col min="5901" max="6142" width="9" style="347"/>
    <col min="6143" max="6143" width="20.8984375" style="347" customWidth="1"/>
    <col min="6144" max="6155" width="6.3984375" style="347" customWidth="1"/>
    <col min="6156" max="6156" width="37.3984375" style="347" customWidth="1"/>
    <col min="6157" max="6398" width="9" style="347"/>
    <col min="6399" max="6399" width="20.8984375" style="347" customWidth="1"/>
    <col min="6400" max="6411" width="6.3984375" style="347" customWidth="1"/>
    <col min="6412" max="6412" width="37.3984375" style="347" customWidth="1"/>
    <col min="6413" max="6654" width="9" style="347"/>
    <col min="6655" max="6655" width="20.8984375" style="347" customWidth="1"/>
    <col min="6656" max="6667" width="6.3984375" style="347" customWidth="1"/>
    <col min="6668" max="6668" width="37.3984375" style="347" customWidth="1"/>
    <col min="6669" max="6910" width="9" style="347"/>
    <col min="6911" max="6911" width="20.8984375" style="347" customWidth="1"/>
    <col min="6912" max="6923" width="6.3984375" style="347" customWidth="1"/>
    <col min="6924" max="6924" width="37.3984375" style="347" customWidth="1"/>
    <col min="6925" max="7166" width="9" style="347"/>
    <col min="7167" max="7167" width="20.8984375" style="347" customWidth="1"/>
    <col min="7168" max="7179" width="6.3984375" style="347" customWidth="1"/>
    <col min="7180" max="7180" width="37.3984375" style="347" customWidth="1"/>
    <col min="7181" max="7422" width="9" style="347"/>
    <col min="7423" max="7423" width="20.8984375" style="347" customWidth="1"/>
    <col min="7424" max="7435" width="6.3984375" style="347" customWidth="1"/>
    <col min="7436" max="7436" width="37.3984375" style="347" customWidth="1"/>
    <col min="7437" max="7678" width="9" style="347"/>
    <col min="7679" max="7679" width="20.8984375" style="347" customWidth="1"/>
    <col min="7680" max="7691" width="6.3984375" style="347" customWidth="1"/>
    <col min="7692" max="7692" width="37.3984375" style="347" customWidth="1"/>
    <col min="7693" max="7934" width="9" style="347"/>
    <col min="7935" max="7935" width="20.8984375" style="347" customWidth="1"/>
    <col min="7936" max="7947" width="6.3984375" style="347" customWidth="1"/>
    <col min="7948" max="7948" width="37.3984375" style="347" customWidth="1"/>
    <col min="7949" max="8190" width="9" style="347"/>
    <col min="8191" max="8191" width="20.8984375" style="347" customWidth="1"/>
    <col min="8192" max="8203" width="6.3984375" style="347" customWidth="1"/>
    <col min="8204" max="8204" width="37.3984375" style="347" customWidth="1"/>
    <col min="8205" max="8446" width="9" style="347"/>
    <col min="8447" max="8447" width="20.8984375" style="347" customWidth="1"/>
    <col min="8448" max="8459" width="6.3984375" style="347" customWidth="1"/>
    <col min="8460" max="8460" width="37.3984375" style="347" customWidth="1"/>
    <col min="8461" max="8702" width="9" style="347"/>
    <col min="8703" max="8703" width="20.8984375" style="347" customWidth="1"/>
    <col min="8704" max="8715" width="6.3984375" style="347" customWidth="1"/>
    <col min="8716" max="8716" width="37.3984375" style="347" customWidth="1"/>
    <col min="8717" max="8958" width="9" style="347"/>
    <col min="8959" max="8959" width="20.8984375" style="347" customWidth="1"/>
    <col min="8960" max="8971" width="6.3984375" style="347" customWidth="1"/>
    <col min="8972" max="8972" width="37.3984375" style="347" customWidth="1"/>
    <col min="8973" max="9214" width="9" style="347"/>
    <col min="9215" max="9215" width="20.8984375" style="347" customWidth="1"/>
    <col min="9216" max="9227" width="6.3984375" style="347" customWidth="1"/>
    <col min="9228" max="9228" width="37.3984375" style="347" customWidth="1"/>
    <col min="9229" max="9470" width="9" style="347"/>
    <col min="9471" max="9471" width="20.8984375" style="347" customWidth="1"/>
    <col min="9472" max="9483" width="6.3984375" style="347" customWidth="1"/>
    <col min="9484" max="9484" width="37.3984375" style="347" customWidth="1"/>
    <col min="9485" max="9726" width="9" style="347"/>
    <col min="9727" max="9727" width="20.8984375" style="347" customWidth="1"/>
    <col min="9728" max="9739" width="6.3984375" style="347" customWidth="1"/>
    <col min="9740" max="9740" width="37.3984375" style="347" customWidth="1"/>
    <col min="9741" max="9982" width="9" style="347"/>
    <col min="9983" max="9983" width="20.8984375" style="347" customWidth="1"/>
    <col min="9984" max="9995" width="6.3984375" style="347" customWidth="1"/>
    <col min="9996" max="9996" width="37.3984375" style="347" customWidth="1"/>
    <col min="9997" max="10238" width="9" style="347"/>
    <col min="10239" max="10239" width="20.8984375" style="347" customWidth="1"/>
    <col min="10240" max="10251" width="6.3984375" style="347" customWidth="1"/>
    <col min="10252" max="10252" width="37.3984375" style="347" customWidth="1"/>
    <col min="10253" max="10494" width="9" style="347"/>
    <col min="10495" max="10495" width="20.8984375" style="347" customWidth="1"/>
    <col min="10496" max="10507" width="6.3984375" style="347" customWidth="1"/>
    <col min="10508" max="10508" width="37.3984375" style="347" customWidth="1"/>
    <col min="10509" max="10750" width="9" style="347"/>
    <col min="10751" max="10751" width="20.8984375" style="347" customWidth="1"/>
    <col min="10752" max="10763" width="6.3984375" style="347" customWidth="1"/>
    <col min="10764" max="10764" width="37.3984375" style="347" customWidth="1"/>
    <col min="10765" max="11006" width="9" style="347"/>
    <col min="11007" max="11007" width="20.8984375" style="347" customWidth="1"/>
    <col min="11008" max="11019" width="6.3984375" style="347" customWidth="1"/>
    <col min="11020" max="11020" width="37.3984375" style="347" customWidth="1"/>
    <col min="11021" max="11262" width="9" style="347"/>
    <col min="11263" max="11263" width="20.8984375" style="347" customWidth="1"/>
    <col min="11264" max="11275" width="6.3984375" style="347" customWidth="1"/>
    <col min="11276" max="11276" width="37.3984375" style="347" customWidth="1"/>
    <col min="11277" max="11518" width="9" style="347"/>
    <col min="11519" max="11519" width="20.8984375" style="347" customWidth="1"/>
    <col min="11520" max="11531" width="6.3984375" style="347" customWidth="1"/>
    <col min="11532" max="11532" width="37.3984375" style="347" customWidth="1"/>
    <col min="11533" max="11774" width="9" style="347"/>
    <col min="11775" max="11775" width="20.8984375" style="347" customWidth="1"/>
    <col min="11776" max="11787" width="6.3984375" style="347" customWidth="1"/>
    <col min="11788" max="11788" width="37.3984375" style="347" customWidth="1"/>
    <col min="11789" max="12030" width="9" style="347"/>
    <col min="12031" max="12031" width="20.8984375" style="347" customWidth="1"/>
    <col min="12032" max="12043" width="6.3984375" style="347" customWidth="1"/>
    <col min="12044" max="12044" width="37.3984375" style="347" customWidth="1"/>
    <col min="12045" max="12286" width="9" style="347"/>
    <col min="12287" max="12287" width="20.8984375" style="347" customWidth="1"/>
    <col min="12288" max="12299" width="6.3984375" style="347" customWidth="1"/>
    <col min="12300" max="12300" width="37.3984375" style="347" customWidth="1"/>
    <col min="12301" max="12542" width="9" style="347"/>
    <col min="12543" max="12543" width="20.8984375" style="347" customWidth="1"/>
    <col min="12544" max="12555" width="6.3984375" style="347" customWidth="1"/>
    <col min="12556" max="12556" width="37.3984375" style="347" customWidth="1"/>
    <col min="12557" max="12798" width="9" style="347"/>
    <col min="12799" max="12799" width="20.8984375" style="347" customWidth="1"/>
    <col min="12800" max="12811" width="6.3984375" style="347" customWidth="1"/>
    <col min="12812" max="12812" width="37.3984375" style="347" customWidth="1"/>
    <col min="12813" max="13054" width="9" style="347"/>
    <col min="13055" max="13055" width="20.8984375" style="347" customWidth="1"/>
    <col min="13056" max="13067" width="6.3984375" style="347" customWidth="1"/>
    <col min="13068" max="13068" width="37.3984375" style="347" customWidth="1"/>
    <col min="13069" max="13310" width="9" style="347"/>
    <col min="13311" max="13311" width="20.8984375" style="347" customWidth="1"/>
    <col min="13312" max="13323" width="6.3984375" style="347" customWidth="1"/>
    <col min="13324" max="13324" width="37.3984375" style="347" customWidth="1"/>
    <col min="13325" max="13566" width="9" style="347"/>
    <col min="13567" max="13567" width="20.8984375" style="347" customWidth="1"/>
    <col min="13568" max="13579" width="6.3984375" style="347" customWidth="1"/>
    <col min="13580" max="13580" width="37.3984375" style="347" customWidth="1"/>
    <col min="13581" max="13822" width="9" style="347"/>
    <col min="13823" max="13823" width="20.8984375" style="347" customWidth="1"/>
    <col min="13824" max="13835" width="6.3984375" style="347" customWidth="1"/>
    <col min="13836" max="13836" width="37.3984375" style="347" customWidth="1"/>
    <col min="13837" max="14078" width="9" style="347"/>
    <col min="14079" max="14079" width="20.8984375" style="347" customWidth="1"/>
    <col min="14080" max="14091" width="6.3984375" style="347" customWidth="1"/>
    <col min="14092" max="14092" width="37.3984375" style="347" customWidth="1"/>
    <col min="14093" max="14334" width="9" style="347"/>
    <col min="14335" max="14335" width="20.8984375" style="347" customWidth="1"/>
    <col min="14336" max="14347" width="6.3984375" style="347" customWidth="1"/>
    <col min="14348" max="14348" width="37.3984375" style="347" customWidth="1"/>
    <col min="14349" max="14590" width="9" style="347"/>
    <col min="14591" max="14591" width="20.8984375" style="347" customWidth="1"/>
    <col min="14592" max="14603" width="6.3984375" style="347" customWidth="1"/>
    <col min="14604" max="14604" width="37.3984375" style="347" customWidth="1"/>
    <col min="14605" max="14846" width="9" style="347"/>
    <col min="14847" max="14847" width="20.8984375" style="347" customWidth="1"/>
    <col min="14848" max="14859" width="6.3984375" style="347" customWidth="1"/>
    <col min="14860" max="14860" width="37.3984375" style="347" customWidth="1"/>
    <col min="14861" max="15102" width="9" style="347"/>
    <col min="15103" max="15103" width="20.8984375" style="347" customWidth="1"/>
    <col min="15104" max="15115" width="6.3984375" style="347" customWidth="1"/>
    <col min="15116" max="15116" width="37.3984375" style="347" customWidth="1"/>
    <col min="15117" max="15358" width="9" style="347"/>
    <col min="15359" max="15359" width="20.8984375" style="347" customWidth="1"/>
    <col min="15360" max="15371" width="6.3984375" style="347" customWidth="1"/>
    <col min="15372" max="15372" width="37.3984375" style="347" customWidth="1"/>
    <col min="15373" max="15614" width="9" style="347"/>
    <col min="15615" max="15615" width="20.8984375" style="347" customWidth="1"/>
    <col min="15616" max="15627" width="6.3984375" style="347" customWidth="1"/>
    <col min="15628" max="15628" width="37.3984375" style="347" customWidth="1"/>
    <col min="15629" max="15870" width="9" style="347"/>
    <col min="15871" max="15871" width="20.8984375" style="347" customWidth="1"/>
    <col min="15872" max="15883" width="6.3984375" style="347" customWidth="1"/>
    <col min="15884" max="15884" width="37.3984375" style="347" customWidth="1"/>
    <col min="15885" max="16126" width="9" style="347"/>
    <col min="16127" max="16127" width="20.8984375" style="347" customWidth="1"/>
    <col min="16128" max="16139" width="6.3984375" style="347" customWidth="1"/>
    <col min="16140" max="16140" width="37.3984375" style="347" customWidth="1"/>
    <col min="16141" max="16381" width="9" style="347"/>
    <col min="16382" max="16384" width="9" style="347" customWidth="1"/>
  </cols>
  <sheetData>
    <row r="1" spans="1:15" s="335" customFormat="1" ht="21.6">
      <c r="A1" s="442" t="s">
        <v>303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</row>
    <row r="2" spans="1:15" s="335" customFormat="1">
      <c r="A2" s="444" t="s">
        <v>347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</row>
    <row r="3" spans="1:15" s="335" customFormat="1" ht="6" customHeight="1">
      <c r="A3" s="336"/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</row>
    <row r="4" spans="1:15" s="335" customFormat="1" ht="16.2" customHeight="1">
      <c r="A4" s="446" t="s">
        <v>247</v>
      </c>
      <c r="B4" s="91" t="s">
        <v>245</v>
      </c>
      <c r="C4" s="408"/>
      <c r="D4" s="408"/>
      <c r="E4" s="409"/>
      <c r="F4" s="412" t="s">
        <v>246</v>
      </c>
      <c r="G4" s="91" t="s">
        <v>255</v>
      </c>
      <c r="H4" s="410"/>
      <c r="I4" s="408"/>
      <c r="J4" s="408"/>
      <c r="K4" s="412" t="s">
        <v>256</v>
      </c>
      <c r="L4" s="448" t="s">
        <v>248</v>
      </c>
    </row>
    <row r="5" spans="1:15" s="338" customFormat="1" ht="35.25" customHeight="1">
      <c r="A5" s="447"/>
      <c r="B5" s="340" t="s">
        <v>230</v>
      </c>
      <c r="C5" s="340" t="s">
        <v>231</v>
      </c>
      <c r="D5" s="340" t="s">
        <v>232</v>
      </c>
      <c r="E5" s="340" t="s">
        <v>233</v>
      </c>
      <c r="F5" s="367">
        <v>2017</v>
      </c>
      <c r="G5" s="339" t="s">
        <v>230</v>
      </c>
      <c r="H5" s="340" t="s">
        <v>231</v>
      </c>
      <c r="I5" s="340" t="s">
        <v>232</v>
      </c>
      <c r="J5" s="340" t="s">
        <v>233</v>
      </c>
      <c r="K5" s="368">
        <v>2017</v>
      </c>
      <c r="L5" s="449"/>
    </row>
    <row r="6" spans="1:15" ht="16.2" customHeight="1">
      <c r="A6" s="341" t="s">
        <v>253</v>
      </c>
      <c r="B6" s="342">
        <v>45.6</v>
      </c>
      <c r="C6" s="343">
        <v>45.8</v>
      </c>
      <c r="D6" s="343">
        <v>46.2</v>
      </c>
      <c r="E6" s="343">
        <v>45.5</v>
      </c>
      <c r="F6" s="343">
        <v>45.8</v>
      </c>
      <c r="G6" s="371">
        <v>813500</v>
      </c>
      <c r="H6" s="369">
        <v>820700</v>
      </c>
      <c r="I6" s="369">
        <v>833600</v>
      </c>
      <c r="J6" s="369">
        <v>826700</v>
      </c>
      <c r="K6" s="372">
        <v>823600</v>
      </c>
      <c r="L6" s="345" t="s">
        <v>254</v>
      </c>
      <c r="M6" s="346"/>
      <c r="N6" s="346"/>
      <c r="O6" s="346"/>
    </row>
    <row r="7" spans="1:15" ht="16.2" customHeight="1">
      <c r="A7" s="348" t="s">
        <v>251</v>
      </c>
      <c r="B7" s="349">
        <v>81.3</v>
      </c>
      <c r="C7" s="350">
        <v>79.7</v>
      </c>
      <c r="D7" s="350">
        <v>81.099999999999994</v>
      </c>
      <c r="E7" s="350">
        <v>83.1</v>
      </c>
      <c r="F7" s="350">
        <f>100-F8</f>
        <v>81.3</v>
      </c>
      <c r="G7" s="373">
        <v>661700</v>
      </c>
      <c r="H7" s="370">
        <v>653800</v>
      </c>
      <c r="I7" s="370">
        <v>676500</v>
      </c>
      <c r="J7" s="370">
        <v>686600</v>
      </c>
      <c r="K7" s="374">
        <f>K6-K8</f>
        <v>669600</v>
      </c>
      <c r="L7" s="352" t="s">
        <v>2</v>
      </c>
      <c r="M7" s="346"/>
      <c r="N7" s="346"/>
      <c r="O7" s="346"/>
    </row>
    <row r="8" spans="1:15" ht="16.2" customHeight="1">
      <c r="A8" s="348" t="s">
        <v>252</v>
      </c>
      <c r="B8" s="349">
        <v>18.7</v>
      </c>
      <c r="C8" s="350">
        <v>20.3</v>
      </c>
      <c r="D8" s="350">
        <v>18.899999999999999</v>
      </c>
      <c r="E8" s="350">
        <v>16.899999999999999</v>
      </c>
      <c r="F8" s="350">
        <v>18.7</v>
      </c>
      <c r="G8" s="373">
        <v>151800</v>
      </c>
      <c r="H8" s="370">
        <v>166900</v>
      </c>
      <c r="I8" s="370">
        <v>157100</v>
      </c>
      <c r="J8" s="370">
        <v>140100</v>
      </c>
      <c r="K8" s="374">
        <v>154000</v>
      </c>
      <c r="L8" s="352" t="s">
        <v>146</v>
      </c>
      <c r="M8" s="346"/>
      <c r="N8" s="346"/>
      <c r="O8" s="346"/>
    </row>
    <row r="9" spans="1:15" ht="16.2" customHeight="1">
      <c r="A9" s="348" t="s">
        <v>319</v>
      </c>
      <c r="B9" s="353">
        <v>7.8</v>
      </c>
      <c r="C9" s="354">
        <v>7.8</v>
      </c>
      <c r="D9" s="354">
        <v>6.7</v>
      </c>
      <c r="E9" s="354">
        <v>6.9</v>
      </c>
      <c r="F9" s="165">
        <v>7.3</v>
      </c>
      <c r="G9" s="373">
        <v>51300</v>
      </c>
      <c r="H9" s="370">
        <v>50900</v>
      </c>
      <c r="I9" s="370">
        <v>45000</v>
      </c>
      <c r="J9" s="370">
        <v>47200</v>
      </c>
      <c r="K9" s="374">
        <v>48600</v>
      </c>
      <c r="L9" s="352" t="s">
        <v>329</v>
      </c>
      <c r="M9" s="346"/>
      <c r="N9" s="346"/>
      <c r="O9" s="346"/>
    </row>
    <row r="10" spans="1:15" ht="16.2" customHeight="1">
      <c r="A10" s="348" t="s">
        <v>320</v>
      </c>
      <c r="B10" s="353">
        <v>16.399999999999999</v>
      </c>
      <c r="C10" s="354">
        <v>15.9</v>
      </c>
      <c r="D10" s="354">
        <v>15.7</v>
      </c>
      <c r="E10" s="354">
        <v>15.9</v>
      </c>
      <c r="F10" s="165">
        <v>16</v>
      </c>
      <c r="G10" s="373">
        <v>108500</v>
      </c>
      <c r="H10" s="370">
        <v>103500</v>
      </c>
      <c r="I10" s="370">
        <v>105500</v>
      </c>
      <c r="J10" s="370">
        <v>108600</v>
      </c>
      <c r="K10" s="374">
        <v>106500</v>
      </c>
      <c r="L10" s="352" t="s">
        <v>330</v>
      </c>
      <c r="M10" s="346"/>
      <c r="N10" s="346"/>
      <c r="O10" s="346"/>
    </row>
    <row r="11" spans="1:15" ht="16.2" customHeight="1">
      <c r="A11" s="348" t="s">
        <v>321</v>
      </c>
      <c r="B11" s="353">
        <v>21.3</v>
      </c>
      <c r="C11" s="354">
        <v>20.8</v>
      </c>
      <c r="D11" s="354">
        <v>23</v>
      </c>
      <c r="E11" s="354">
        <v>22.3</v>
      </c>
      <c r="F11" s="165">
        <v>21.9</v>
      </c>
      <c r="G11" s="373">
        <v>140800</v>
      </c>
      <c r="H11" s="370">
        <v>135500</v>
      </c>
      <c r="I11" s="370">
        <v>155200</v>
      </c>
      <c r="J11" s="370">
        <v>152600</v>
      </c>
      <c r="K11" s="374">
        <v>146100</v>
      </c>
      <c r="L11" s="352" t="s">
        <v>331</v>
      </c>
      <c r="M11" s="346"/>
      <c r="N11" s="346"/>
      <c r="O11" s="346"/>
    </row>
    <row r="12" spans="1:15" ht="16.2" customHeight="1">
      <c r="A12" s="51" t="s">
        <v>328</v>
      </c>
      <c r="B12" s="353">
        <v>20.6</v>
      </c>
      <c r="C12" s="354">
        <v>21.5</v>
      </c>
      <c r="D12" s="354">
        <v>22.9</v>
      </c>
      <c r="E12" s="354">
        <v>21.9</v>
      </c>
      <c r="F12" s="165">
        <v>21.7</v>
      </c>
      <c r="G12" s="373">
        <v>135800</v>
      </c>
      <c r="H12" s="370">
        <v>140000</v>
      </c>
      <c r="I12" s="370">
        <v>154200</v>
      </c>
      <c r="J12" s="370">
        <v>150000</v>
      </c>
      <c r="K12" s="374">
        <v>145000</v>
      </c>
      <c r="L12" s="52" t="s">
        <v>332</v>
      </c>
      <c r="M12" s="346"/>
      <c r="N12" s="346"/>
      <c r="O12" s="346"/>
    </row>
    <row r="13" spans="1:15" ht="16.2" customHeight="1">
      <c r="A13" s="51" t="s">
        <v>322</v>
      </c>
      <c r="B13" s="353">
        <v>6</v>
      </c>
      <c r="C13" s="354">
        <v>6.6</v>
      </c>
      <c r="D13" s="354">
        <v>5.5</v>
      </c>
      <c r="E13" s="354">
        <v>4.9000000000000004</v>
      </c>
      <c r="F13" s="165">
        <v>5.7</v>
      </c>
      <c r="G13" s="373">
        <v>39600</v>
      </c>
      <c r="H13" s="370">
        <v>42600</v>
      </c>
      <c r="I13" s="370">
        <v>37300</v>
      </c>
      <c r="J13" s="370">
        <v>33700</v>
      </c>
      <c r="K13" s="374">
        <v>38300</v>
      </c>
      <c r="L13" s="52" t="s">
        <v>333</v>
      </c>
      <c r="M13" s="346"/>
      <c r="N13" s="346"/>
      <c r="O13" s="346"/>
    </row>
    <row r="14" spans="1:15" ht="16.2" customHeight="1">
      <c r="A14" s="51" t="s">
        <v>323</v>
      </c>
      <c r="B14" s="353">
        <v>27.8</v>
      </c>
      <c r="C14" s="354">
        <v>27.3</v>
      </c>
      <c r="D14" s="354">
        <v>26.2</v>
      </c>
      <c r="E14" s="354">
        <v>28.1</v>
      </c>
      <c r="F14" s="165">
        <v>27.4</v>
      </c>
      <c r="G14" s="373">
        <v>183700</v>
      </c>
      <c r="H14" s="370">
        <v>177500</v>
      </c>
      <c r="I14" s="370">
        <v>176600</v>
      </c>
      <c r="J14" s="370">
        <v>192300</v>
      </c>
      <c r="K14" s="374">
        <v>182500</v>
      </c>
      <c r="L14" s="352" t="s">
        <v>334</v>
      </c>
      <c r="M14" s="346"/>
      <c r="N14" s="346"/>
      <c r="O14" s="346"/>
    </row>
    <row r="15" spans="1:15" s="389" customFormat="1" ht="16.2" customHeight="1">
      <c r="A15" s="348" t="s">
        <v>355</v>
      </c>
      <c r="B15" s="349">
        <v>19.899999999999999</v>
      </c>
      <c r="C15" s="350">
        <v>18.600000000000001</v>
      </c>
      <c r="D15" s="350">
        <v>17.899999999999999</v>
      </c>
      <c r="E15" s="350">
        <v>17.3</v>
      </c>
      <c r="F15" s="204">
        <v>18.399999999999999</v>
      </c>
      <c r="G15" s="373">
        <v>131300</v>
      </c>
      <c r="H15" s="370">
        <v>120600</v>
      </c>
      <c r="I15" s="370">
        <v>120600</v>
      </c>
      <c r="J15" s="370">
        <v>118100</v>
      </c>
      <c r="K15" s="374">
        <v>122700</v>
      </c>
      <c r="L15" s="352" t="s">
        <v>234</v>
      </c>
      <c r="M15" s="346"/>
      <c r="N15" s="346"/>
      <c r="O15" s="346"/>
    </row>
    <row r="16" spans="1:15" ht="16.2" customHeight="1">
      <c r="A16" s="258" t="s">
        <v>324</v>
      </c>
      <c r="B16" s="353">
        <v>7.4</v>
      </c>
      <c r="C16" s="354">
        <v>7.4</v>
      </c>
      <c r="D16" s="354">
        <v>7.9</v>
      </c>
      <c r="E16" s="354">
        <v>8.5</v>
      </c>
      <c r="F16" s="165">
        <v>7.8</v>
      </c>
      <c r="G16" s="373">
        <v>48700</v>
      </c>
      <c r="H16" s="370">
        <v>48200</v>
      </c>
      <c r="I16" s="370">
        <v>53400</v>
      </c>
      <c r="J16" s="370">
        <v>57900</v>
      </c>
      <c r="K16" s="374">
        <v>52100</v>
      </c>
      <c r="L16" s="352" t="s">
        <v>335</v>
      </c>
      <c r="M16" s="346"/>
      <c r="N16" s="346"/>
      <c r="O16" s="346"/>
    </row>
    <row r="17" spans="1:15" ht="16.2" customHeight="1">
      <c r="A17" s="348" t="s">
        <v>325</v>
      </c>
      <c r="B17" s="353">
        <v>20.2</v>
      </c>
      <c r="C17" s="354">
        <v>21.2</v>
      </c>
      <c r="D17" s="354">
        <v>20</v>
      </c>
      <c r="E17" s="354">
        <v>20.100000000000001</v>
      </c>
      <c r="F17" s="165">
        <v>20.399999999999999</v>
      </c>
      <c r="G17" s="373">
        <v>133300</v>
      </c>
      <c r="H17" s="370">
        <v>137900</v>
      </c>
      <c r="I17" s="370">
        <v>135000</v>
      </c>
      <c r="J17" s="370">
        <v>137900</v>
      </c>
      <c r="K17" s="374">
        <v>136000</v>
      </c>
      <c r="L17" s="352" t="s">
        <v>336</v>
      </c>
      <c r="M17" s="346"/>
      <c r="N17" s="346"/>
      <c r="O17" s="346"/>
    </row>
    <row r="18" spans="1:15" ht="16.2" customHeight="1">
      <c r="A18" s="258" t="s">
        <v>326</v>
      </c>
      <c r="B18" s="353">
        <v>67.5</v>
      </c>
      <c r="C18" s="354">
        <v>66.5</v>
      </c>
      <c r="D18" s="354">
        <v>66.599999999999994</v>
      </c>
      <c r="E18" s="354">
        <v>66.099999999999994</v>
      </c>
      <c r="F18" s="165">
        <v>66.7</v>
      </c>
      <c r="G18" s="373">
        <v>445500</v>
      </c>
      <c r="H18" s="370">
        <v>432300</v>
      </c>
      <c r="I18" s="370">
        <v>449000</v>
      </c>
      <c r="J18" s="370">
        <v>452100</v>
      </c>
      <c r="K18" s="374">
        <v>444700</v>
      </c>
      <c r="L18" s="352" t="s">
        <v>337</v>
      </c>
      <c r="M18" s="346"/>
      <c r="N18" s="346"/>
      <c r="O18" s="346"/>
    </row>
    <row r="19" spans="1:15" ht="16.2" customHeight="1">
      <c r="A19" s="390" t="s">
        <v>327</v>
      </c>
      <c r="B19" s="391">
        <v>4.9000000000000004</v>
      </c>
      <c r="C19" s="392">
        <v>4.9000000000000004</v>
      </c>
      <c r="D19" s="392">
        <v>5.4</v>
      </c>
      <c r="E19" s="392">
        <v>5.3</v>
      </c>
      <c r="F19" s="397">
        <v>5.0999999999999996</v>
      </c>
      <c r="G19" s="393">
        <v>32200</v>
      </c>
      <c r="H19" s="394">
        <v>31600</v>
      </c>
      <c r="I19" s="394">
        <v>36400</v>
      </c>
      <c r="J19" s="394">
        <v>36500</v>
      </c>
      <c r="K19" s="395">
        <v>34200</v>
      </c>
      <c r="L19" s="396" t="s">
        <v>338</v>
      </c>
      <c r="M19" s="346"/>
      <c r="N19" s="346"/>
      <c r="O19" s="346"/>
    </row>
    <row r="20" spans="1:15" ht="15.9" hidden="1" customHeight="1">
      <c r="A20" s="348" t="s">
        <v>235</v>
      </c>
      <c r="B20" s="349">
        <v>44.4</v>
      </c>
      <c r="C20" s="350">
        <v>43.8</v>
      </c>
      <c r="D20" s="350">
        <v>44.4</v>
      </c>
      <c r="E20" s="350">
        <v>44.1</v>
      </c>
      <c r="F20" s="350">
        <v>44.2</v>
      </c>
      <c r="G20" s="377"/>
      <c r="H20" s="376"/>
      <c r="I20" s="376"/>
      <c r="J20" s="376"/>
      <c r="K20" s="375"/>
      <c r="L20" s="355" t="s">
        <v>236</v>
      </c>
      <c r="M20" s="430"/>
      <c r="N20" s="430"/>
      <c r="O20" s="430"/>
    </row>
    <row r="21" spans="1:15" ht="15.9" hidden="1" customHeight="1">
      <c r="A21" s="356" t="s">
        <v>237</v>
      </c>
      <c r="B21" s="349">
        <v>22.4</v>
      </c>
      <c r="C21" s="350">
        <v>23</v>
      </c>
      <c r="D21" s="350">
        <v>23.1</v>
      </c>
      <c r="E21" s="350">
        <v>23.2</v>
      </c>
      <c r="F21" s="350">
        <v>22.9</v>
      </c>
      <c r="G21" s="377"/>
      <c r="H21" s="376"/>
      <c r="I21" s="376"/>
      <c r="J21" s="376"/>
      <c r="K21" s="375"/>
      <c r="L21" s="357" t="s">
        <v>238</v>
      </c>
      <c r="M21" s="430"/>
      <c r="N21" s="430"/>
      <c r="O21" s="430"/>
    </row>
    <row r="22" spans="1:15" ht="15.9" hidden="1" customHeight="1">
      <c r="A22" s="356" t="s">
        <v>239</v>
      </c>
      <c r="B22" s="349">
        <v>92.3</v>
      </c>
      <c r="C22" s="350">
        <v>96.2</v>
      </c>
      <c r="D22" s="350">
        <v>96.2</v>
      </c>
      <c r="E22" s="350">
        <v>96.2</v>
      </c>
      <c r="F22" s="350">
        <v>96.2</v>
      </c>
      <c r="G22" s="377"/>
      <c r="H22" s="376"/>
      <c r="I22" s="376"/>
      <c r="J22" s="376"/>
      <c r="K22" s="375"/>
      <c r="L22" s="355" t="s">
        <v>240</v>
      </c>
      <c r="M22" s="430"/>
      <c r="N22" s="430"/>
      <c r="O22" s="430"/>
    </row>
    <row r="23" spans="1:15" ht="15.9" hidden="1" customHeight="1">
      <c r="A23" s="358" t="s">
        <v>241</v>
      </c>
      <c r="B23" s="359">
        <v>101.9</v>
      </c>
      <c r="C23" s="360">
        <v>104.1</v>
      </c>
      <c r="D23" s="360">
        <v>99</v>
      </c>
      <c r="E23" s="360">
        <v>102.3</v>
      </c>
      <c r="F23" s="360">
        <v>101.8</v>
      </c>
      <c r="G23" s="378"/>
      <c r="H23" s="379"/>
      <c r="I23" s="379"/>
      <c r="J23" s="379"/>
      <c r="K23" s="380"/>
      <c r="L23" s="362" t="s">
        <v>242</v>
      </c>
      <c r="M23" s="430"/>
      <c r="N23" s="430"/>
      <c r="O23" s="430"/>
    </row>
    <row r="24" spans="1:15" ht="15.9" customHeight="1">
      <c r="A24" s="363" t="s">
        <v>243</v>
      </c>
      <c r="L24" s="364" t="s">
        <v>244</v>
      </c>
    </row>
    <row r="25" spans="1:15" ht="15.9" customHeight="1">
      <c r="A25" s="450" t="s">
        <v>339</v>
      </c>
      <c r="B25" s="450"/>
      <c r="C25" s="450"/>
      <c r="D25" s="450"/>
      <c r="E25" s="450"/>
      <c r="F25" s="404"/>
      <c r="G25" s="404"/>
      <c r="H25" s="404"/>
      <c r="I25" s="404"/>
      <c r="J25" s="404"/>
      <c r="K25" s="404"/>
      <c r="L25" s="366" t="s">
        <v>340</v>
      </c>
    </row>
    <row r="26" spans="1:15" ht="15.9" customHeight="1">
      <c r="A26" s="407" t="s">
        <v>249</v>
      </c>
      <c r="L26" s="366" t="s">
        <v>348</v>
      </c>
    </row>
  </sheetData>
  <mergeCells count="5">
    <mergeCell ref="A25:E25"/>
    <mergeCell ref="A1:L1"/>
    <mergeCell ref="A2:L2"/>
    <mergeCell ref="A4:A5"/>
    <mergeCell ref="L4:L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0" firstPageNumber="52" orientation="landscape" useFirstPageNumber="1" r:id="rId1"/>
  <headerFooter differentOddEven="1" alignWithMargins="0">
    <oddHeader>&amp;L&amp;8 PCBS :Labour Force Survey, 2017&amp;R&amp;8&amp;K00+000م &amp;K000000PCBS: مسح القوى العاملة الفلسطينية، 2017&amp;K00+000 2017</oddHeader>
    <oddFooter>&amp;C&amp;"Times New Roman,Regular"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26"/>
  <sheetViews>
    <sheetView rightToLeft="1" view="pageBreakPreview" zoomScale="96" zoomScaleNormal="100" zoomScaleSheetLayoutView="96" zoomScalePageLayoutView="90" workbookViewId="0">
      <selection activeCell="J19" sqref="J19"/>
    </sheetView>
  </sheetViews>
  <sheetFormatPr defaultRowHeight="20.399999999999999"/>
  <cols>
    <col min="1" max="1" width="28" style="335" customWidth="1"/>
    <col min="2" max="6" width="5.59765625" style="347" customWidth="1"/>
    <col min="7" max="10" width="9.3984375" style="347" bestFit="1" customWidth="1"/>
    <col min="11" max="11" width="9.09765625" style="347" customWidth="1"/>
    <col min="12" max="12" width="43" style="347" customWidth="1"/>
    <col min="13" max="254" width="9" style="347"/>
    <col min="255" max="255" width="20.8984375" style="347" customWidth="1"/>
    <col min="256" max="267" width="6.3984375" style="347" customWidth="1"/>
    <col min="268" max="268" width="37.3984375" style="347" customWidth="1"/>
    <col min="269" max="510" width="9" style="347"/>
    <col min="511" max="511" width="20.8984375" style="347" customWidth="1"/>
    <col min="512" max="523" width="6.3984375" style="347" customWidth="1"/>
    <col min="524" max="524" width="37.3984375" style="347" customWidth="1"/>
    <col min="525" max="766" width="9" style="347"/>
    <col min="767" max="767" width="20.8984375" style="347" customWidth="1"/>
    <col min="768" max="779" width="6.3984375" style="347" customWidth="1"/>
    <col min="780" max="780" width="37.3984375" style="347" customWidth="1"/>
    <col min="781" max="1022" width="9" style="347"/>
    <col min="1023" max="1023" width="20.8984375" style="347" customWidth="1"/>
    <col min="1024" max="1035" width="6.3984375" style="347" customWidth="1"/>
    <col min="1036" max="1036" width="37.3984375" style="347" customWidth="1"/>
    <col min="1037" max="1278" width="9" style="347"/>
    <col min="1279" max="1279" width="20.8984375" style="347" customWidth="1"/>
    <col min="1280" max="1291" width="6.3984375" style="347" customWidth="1"/>
    <col min="1292" max="1292" width="37.3984375" style="347" customWidth="1"/>
    <col min="1293" max="1534" width="9" style="347"/>
    <col min="1535" max="1535" width="20.8984375" style="347" customWidth="1"/>
    <col min="1536" max="1547" width="6.3984375" style="347" customWidth="1"/>
    <col min="1548" max="1548" width="37.3984375" style="347" customWidth="1"/>
    <col min="1549" max="1790" width="9" style="347"/>
    <col min="1791" max="1791" width="20.8984375" style="347" customWidth="1"/>
    <col min="1792" max="1803" width="6.3984375" style="347" customWidth="1"/>
    <col min="1804" max="1804" width="37.3984375" style="347" customWidth="1"/>
    <col min="1805" max="2046" width="9" style="347"/>
    <col min="2047" max="2047" width="20.8984375" style="347" customWidth="1"/>
    <col min="2048" max="2059" width="6.3984375" style="347" customWidth="1"/>
    <col min="2060" max="2060" width="37.3984375" style="347" customWidth="1"/>
    <col min="2061" max="2302" width="9" style="347"/>
    <col min="2303" max="2303" width="20.8984375" style="347" customWidth="1"/>
    <col min="2304" max="2315" width="6.3984375" style="347" customWidth="1"/>
    <col min="2316" max="2316" width="37.3984375" style="347" customWidth="1"/>
    <col min="2317" max="2558" width="9" style="347"/>
    <col min="2559" max="2559" width="20.8984375" style="347" customWidth="1"/>
    <col min="2560" max="2571" width="6.3984375" style="347" customWidth="1"/>
    <col min="2572" max="2572" width="37.3984375" style="347" customWidth="1"/>
    <col min="2573" max="2814" width="9" style="347"/>
    <col min="2815" max="2815" width="20.8984375" style="347" customWidth="1"/>
    <col min="2816" max="2827" width="6.3984375" style="347" customWidth="1"/>
    <col min="2828" max="2828" width="37.3984375" style="347" customWidth="1"/>
    <col min="2829" max="3070" width="9" style="347"/>
    <col min="3071" max="3071" width="20.8984375" style="347" customWidth="1"/>
    <col min="3072" max="3083" width="6.3984375" style="347" customWidth="1"/>
    <col min="3084" max="3084" width="37.3984375" style="347" customWidth="1"/>
    <col min="3085" max="3326" width="9" style="347"/>
    <col min="3327" max="3327" width="20.8984375" style="347" customWidth="1"/>
    <col min="3328" max="3339" width="6.3984375" style="347" customWidth="1"/>
    <col min="3340" max="3340" width="37.3984375" style="347" customWidth="1"/>
    <col min="3341" max="3582" width="9" style="347"/>
    <col min="3583" max="3583" width="20.8984375" style="347" customWidth="1"/>
    <col min="3584" max="3595" width="6.3984375" style="347" customWidth="1"/>
    <col min="3596" max="3596" width="37.3984375" style="347" customWidth="1"/>
    <col min="3597" max="3838" width="9" style="347"/>
    <col min="3839" max="3839" width="20.8984375" style="347" customWidth="1"/>
    <col min="3840" max="3851" width="6.3984375" style="347" customWidth="1"/>
    <col min="3852" max="3852" width="37.3984375" style="347" customWidth="1"/>
    <col min="3853" max="4094" width="9" style="347"/>
    <col min="4095" max="4095" width="20.8984375" style="347" customWidth="1"/>
    <col min="4096" max="4107" width="6.3984375" style="347" customWidth="1"/>
    <col min="4108" max="4108" width="37.3984375" style="347" customWidth="1"/>
    <col min="4109" max="4350" width="9" style="347"/>
    <col min="4351" max="4351" width="20.8984375" style="347" customWidth="1"/>
    <col min="4352" max="4363" width="6.3984375" style="347" customWidth="1"/>
    <col min="4364" max="4364" width="37.3984375" style="347" customWidth="1"/>
    <col min="4365" max="4606" width="9" style="347"/>
    <col min="4607" max="4607" width="20.8984375" style="347" customWidth="1"/>
    <col min="4608" max="4619" width="6.3984375" style="347" customWidth="1"/>
    <col min="4620" max="4620" width="37.3984375" style="347" customWidth="1"/>
    <col min="4621" max="4862" width="9" style="347"/>
    <col min="4863" max="4863" width="20.8984375" style="347" customWidth="1"/>
    <col min="4864" max="4875" width="6.3984375" style="347" customWidth="1"/>
    <col min="4876" max="4876" width="37.3984375" style="347" customWidth="1"/>
    <col min="4877" max="5118" width="9" style="347"/>
    <col min="5119" max="5119" width="20.8984375" style="347" customWidth="1"/>
    <col min="5120" max="5131" width="6.3984375" style="347" customWidth="1"/>
    <col min="5132" max="5132" width="37.3984375" style="347" customWidth="1"/>
    <col min="5133" max="5374" width="9" style="347"/>
    <col min="5375" max="5375" width="20.8984375" style="347" customWidth="1"/>
    <col min="5376" max="5387" width="6.3984375" style="347" customWidth="1"/>
    <col min="5388" max="5388" width="37.3984375" style="347" customWidth="1"/>
    <col min="5389" max="5630" width="9" style="347"/>
    <col min="5631" max="5631" width="20.8984375" style="347" customWidth="1"/>
    <col min="5632" max="5643" width="6.3984375" style="347" customWidth="1"/>
    <col min="5644" max="5644" width="37.3984375" style="347" customWidth="1"/>
    <col min="5645" max="5886" width="9" style="347"/>
    <col min="5887" max="5887" width="20.8984375" style="347" customWidth="1"/>
    <col min="5888" max="5899" width="6.3984375" style="347" customWidth="1"/>
    <col min="5900" max="5900" width="37.3984375" style="347" customWidth="1"/>
    <col min="5901" max="6142" width="9" style="347"/>
    <col min="6143" max="6143" width="20.8984375" style="347" customWidth="1"/>
    <col min="6144" max="6155" width="6.3984375" style="347" customWidth="1"/>
    <col min="6156" max="6156" width="37.3984375" style="347" customWidth="1"/>
    <col min="6157" max="6398" width="9" style="347"/>
    <col min="6399" max="6399" width="20.8984375" style="347" customWidth="1"/>
    <col min="6400" max="6411" width="6.3984375" style="347" customWidth="1"/>
    <col min="6412" max="6412" width="37.3984375" style="347" customWidth="1"/>
    <col min="6413" max="6654" width="9" style="347"/>
    <col min="6655" max="6655" width="20.8984375" style="347" customWidth="1"/>
    <col min="6656" max="6667" width="6.3984375" style="347" customWidth="1"/>
    <col min="6668" max="6668" width="37.3984375" style="347" customWidth="1"/>
    <col min="6669" max="6910" width="9" style="347"/>
    <col min="6911" max="6911" width="20.8984375" style="347" customWidth="1"/>
    <col min="6912" max="6923" width="6.3984375" style="347" customWidth="1"/>
    <col min="6924" max="6924" width="37.3984375" style="347" customWidth="1"/>
    <col min="6925" max="7166" width="9" style="347"/>
    <col min="7167" max="7167" width="20.8984375" style="347" customWidth="1"/>
    <col min="7168" max="7179" width="6.3984375" style="347" customWidth="1"/>
    <col min="7180" max="7180" width="37.3984375" style="347" customWidth="1"/>
    <col min="7181" max="7422" width="9" style="347"/>
    <col min="7423" max="7423" width="20.8984375" style="347" customWidth="1"/>
    <col min="7424" max="7435" width="6.3984375" style="347" customWidth="1"/>
    <col min="7436" max="7436" width="37.3984375" style="347" customWidth="1"/>
    <col min="7437" max="7678" width="9" style="347"/>
    <col min="7679" max="7679" width="20.8984375" style="347" customWidth="1"/>
    <col min="7680" max="7691" width="6.3984375" style="347" customWidth="1"/>
    <col min="7692" max="7692" width="37.3984375" style="347" customWidth="1"/>
    <col min="7693" max="7934" width="9" style="347"/>
    <col min="7935" max="7935" width="20.8984375" style="347" customWidth="1"/>
    <col min="7936" max="7947" width="6.3984375" style="347" customWidth="1"/>
    <col min="7948" max="7948" width="37.3984375" style="347" customWidth="1"/>
    <col min="7949" max="8190" width="9" style="347"/>
    <col min="8191" max="8191" width="20.8984375" style="347" customWidth="1"/>
    <col min="8192" max="8203" width="6.3984375" style="347" customWidth="1"/>
    <col min="8204" max="8204" width="37.3984375" style="347" customWidth="1"/>
    <col min="8205" max="8446" width="9" style="347"/>
    <col min="8447" max="8447" width="20.8984375" style="347" customWidth="1"/>
    <col min="8448" max="8459" width="6.3984375" style="347" customWidth="1"/>
    <col min="8460" max="8460" width="37.3984375" style="347" customWidth="1"/>
    <col min="8461" max="8702" width="9" style="347"/>
    <col min="8703" max="8703" width="20.8984375" style="347" customWidth="1"/>
    <col min="8704" max="8715" width="6.3984375" style="347" customWidth="1"/>
    <col min="8716" max="8716" width="37.3984375" style="347" customWidth="1"/>
    <col min="8717" max="8958" width="9" style="347"/>
    <col min="8959" max="8959" width="20.8984375" style="347" customWidth="1"/>
    <col min="8960" max="8971" width="6.3984375" style="347" customWidth="1"/>
    <col min="8972" max="8972" width="37.3984375" style="347" customWidth="1"/>
    <col min="8973" max="9214" width="9" style="347"/>
    <col min="9215" max="9215" width="20.8984375" style="347" customWidth="1"/>
    <col min="9216" max="9227" width="6.3984375" style="347" customWidth="1"/>
    <col min="9228" max="9228" width="37.3984375" style="347" customWidth="1"/>
    <col min="9229" max="9470" width="9" style="347"/>
    <col min="9471" max="9471" width="20.8984375" style="347" customWidth="1"/>
    <col min="9472" max="9483" width="6.3984375" style="347" customWidth="1"/>
    <col min="9484" max="9484" width="37.3984375" style="347" customWidth="1"/>
    <col min="9485" max="9726" width="9" style="347"/>
    <col min="9727" max="9727" width="20.8984375" style="347" customWidth="1"/>
    <col min="9728" max="9739" width="6.3984375" style="347" customWidth="1"/>
    <col min="9740" max="9740" width="37.3984375" style="347" customWidth="1"/>
    <col min="9741" max="9982" width="9" style="347"/>
    <col min="9983" max="9983" width="20.8984375" style="347" customWidth="1"/>
    <col min="9984" max="9995" width="6.3984375" style="347" customWidth="1"/>
    <col min="9996" max="9996" width="37.3984375" style="347" customWidth="1"/>
    <col min="9997" max="10238" width="9" style="347"/>
    <col min="10239" max="10239" width="20.8984375" style="347" customWidth="1"/>
    <col min="10240" max="10251" width="6.3984375" style="347" customWidth="1"/>
    <col min="10252" max="10252" width="37.3984375" style="347" customWidth="1"/>
    <col min="10253" max="10494" width="9" style="347"/>
    <col min="10495" max="10495" width="20.8984375" style="347" customWidth="1"/>
    <col min="10496" max="10507" width="6.3984375" style="347" customWidth="1"/>
    <col min="10508" max="10508" width="37.3984375" style="347" customWidth="1"/>
    <col min="10509" max="10750" width="9" style="347"/>
    <col min="10751" max="10751" width="20.8984375" style="347" customWidth="1"/>
    <col min="10752" max="10763" width="6.3984375" style="347" customWidth="1"/>
    <col min="10764" max="10764" width="37.3984375" style="347" customWidth="1"/>
    <col min="10765" max="11006" width="9" style="347"/>
    <col min="11007" max="11007" width="20.8984375" style="347" customWidth="1"/>
    <col min="11008" max="11019" width="6.3984375" style="347" customWidth="1"/>
    <col min="11020" max="11020" width="37.3984375" style="347" customWidth="1"/>
    <col min="11021" max="11262" width="9" style="347"/>
    <col min="11263" max="11263" width="20.8984375" style="347" customWidth="1"/>
    <col min="11264" max="11275" width="6.3984375" style="347" customWidth="1"/>
    <col min="11276" max="11276" width="37.3984375" style="347" customWidth="1"/>
    <col min="11277" max="11518" width="9" style="347"/>
    <col min="11519" max="11519" width="20.8984375" style="347" customWidth="1"/>
    <col min="11520" max="11531" width="6.3984375" style="347" customWidth="1"/>
    <col min="11532" max="11532" width="37.3984375" style="347" customWidth="1"/>
    <col min="11533" max="11774" width="9" style="347"/>
    <col min="11775" max="11775" width="20.8984375" style="347" customWidth="1"/>
    <col min="11776" max="11787" width="6.3984375" style="347" customWidth="1"/>
    <col min="11788" max="11788" width="37.3984375" style="347" customWidth="1"/>
    <col min="11789" max="12030" width="9" style="347"/>
    <col min="12031" max="12031" width="20.8984375" style="347" customWidth="1"/>
    <col min="12032" max="12043" width="6.3984375" style="347" customWidth="1"/>
    <col min="12044" max="12044" width="37.3984375" style="347" customWidth="1"/>
    <col min="12045" max="12286" width="9" style="347"/>
    <col min="12287" max="12287" width="20.8984375" style="347" customWidth="1"/>
    <col min="12288" max="12299" width="6.3984375" style="347" customWidth="1"/>
    <col min="12300" max="12300" width="37.3984375" style="347" customWidth="1"/>
    <col min="12301" max="12542" width="9" style="347"/>
    <col min="12543" max="12543" width="20.8984375" style="347" customWidth="1"/>
    <col min="12544" max="12555" width="6.3984375" style="347" customWidth="1"/>
    <col min="12556" max="12556" width="37.3984375" style="347" customWidth="1"/>
    <col min="12557" max="12798" width="9" style="347"/>
    <col min="12799" max="12799" width="20.8984375" style="347" customWidth="1"/>
    <col min="12800" max="12811" width="6.3984375" style="347" customWidth="1"/>
    <col min="12812" max="12812" width="37.3984375" style="347" customWidth="1"/>
    <col min="12813" max="13054" width="9" style="347"/>
    <col min="13055" max="13055" width="20.8984375" style="347" customWidth="1"/>
    <col min="13056" max="13067" width="6.3984375" style="347" customWidth="1"/>
    <col min="13068" max="13068" width="37.3984375" style="347" customWidth="1"/>
    <col min="13069" max="13310" width="9" style="347"/>
    <col min="13311" max="13311" width="20.8984375" style="347" customWidth="1"/>
    <col min="13312" max="13323" width="6.3984375" style="347" customWidth="1"/>
    <col min="13324" max="13324" width="37.3984375" style="347" customWidth="1"/>
    <col min="13325" max="13566" width="9" style="347"/>
    <col min="13567" max="13567" width="20.8984375" style="347" customWidth="1"/>
    <col min="13568" max="13579" width="6.3984375" style="347" customWidth="1"/>
    <col min="13580" max="13580" width="37.3984375" style="347" customWidth="1"/>
    <col min="13581" max="13822" width="9" style="347"/>
    <col min="13823" max="13823" width="20.8984375" style="347" customWidth="1"/>
    <col min="13824" max="13835" width="6.3984375" style="347" customWidth="1"/>
    <col min="13836" max="13836" width="37.3984375" style="347" customWidth="1"/>
    <col min="13837" max="14078" width="9" style="347"/>
    <col min="14079" max="14079" width="20.8984375" style="347" customWidth="1"/>
    <col min="14080" max="14091" width="6.3984375" style="347" customWidth="1"/>
    <col min="14092" max="14092" width="37.3984375" style="347" customWidth="1"/>
    <col min="14093" max="14334" width="9" style="347"/>
    <col min="14335" max="14335" width="20.8984375" style="347" customWidth="1"/>
    <col min="14336" max="14347" width="6.3984375" style="347" customWidth="1"/>
    <col min="14348" max="14348" width="37.3984375" style="347" customWidth="1"/>
    <col min="14349" max="14590" width="9" style="347"/>
    <col min="14591" max="14591" width="20.8984375" style="347" customWidth="1"/>
    <col min="14592" max="14603" width="6.3984375" style="347" customWidth="1"/>
    <col min="14604" max="14604" width="37.3984375" style="347" customWidth="1"/>
    <col min="14605" max="14846" width="9" style="347"/>
    <col min="14847" max="14847" width="20.8984375" style="347" customWidth="1"/>
    <col min="14848" max="14859" width="6.3984375" style="347" customWidth="1"/>
    <col min="14860" max="14860" width="37.3984375" style="347" customWidth="1"/>
    <col min="14861" max="15102" width="9" style="347"/>
    <col min="15103" max="15103" width="20.8984375" style="347" customWidth="1"/>
    <col min="15104" max="15115" width="6.3984375" style="347" customWidth="1"/>
    <col min="15116" max="15116" width="37.3984375" style="347" customWidth="1"/>
    <col min="15117" max="15358" width="9" style="347"/>
    <col min="15359" max="15359" width="20.8984375" style="347" customWidth="1"/>
    <col min="15360" max="15371" width="6.3984375" style="347" customWidth="1"/>
    <col min="15372" max="15372" width="37.3984375" style="347" customWidth="1"/>
    <col min="15373" max="15614" width="9" style="347"/>
    <col min="15615" max="15615" width="20.8984375" style="347" customWidth="1"/>
    <col min="15616" max="15627" width="6.3984375" style="347" customWidth="1"/>
    <col min="15628" max="15628" width="37.3984375" style="347" customWidth="1"/>
    <col min="15629" max="15870" width="9" style="347"/>
    <col min="15871" max="15871" width="20.8984375" style="347" customWidth="1"/>
    <col min="15872" max="15883" width="6.3984375" style="347" customWidth="1"/>
    <col min="15884" max="15884" width="37.3984375" style="347" customWidth="1"/>
    <col min="15885" max="16126" width="9" style="347"/>
    <col min="16127" max="16127" width="20.8984375" style="347" customWidth="1"/>
    <col min="16128" max="16139" width="6.3984375" style="347" customWidth="1"/>
    <col min="16140" max="16140" width="37.3984375" style="347" customWidth="1"/>
    <col min="16141" max="16381" width="9" style="347"/>
    <col min="16382" max="16384" width="9" style="347" customWidth="1"/>
  </cols>
  <sheetData>
    <row r="1" spans="1:15" s="335" customFormat="1" ht="21.6">
      <c r="A1" s="442" t="s">
        <v>304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</row>
    <row r="2" spans="1:15" s="335" customFormat="1">
      <c r="A2" s="444" t="s">
        <v>305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</row>
    <row r="3" spans="1:15" s="335" customFormat="1" ht="6" customHeight="1">
      <c r="A3" s="336"/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</row>
    <row r="4" spans="1:15" s="335" customFormat="1" ht="16.2" customHeight="1">
      <c r="A4" s="446" t="s">
        <v>247</v>
      </c>
      <c r="B4" s="91" t="s">
        <v>245</v>
      </c>
      <c r="C4" s="408"/>
      <c r="D4" s="408"/>
      <c r="E4" s="409"/>
      <c r="F4" s="412" t="s">
        <v>246</v>
      </c>
      <c r="G4" s="91" t="s">
        <v>255</v>
      </c>
      <c r="H4" s="410"/>
      <c r="I4" s="408"/>
      <c r="J4" s="408"/>
      <c r="K4" s="412" t="s">
        <v>256</v>
      </c>
      <c r="L4" s="448" t="s">
        <v>248</v>
      </c>
    </row>
    <row r="5" spans="1:15" s="338" customFormat="1" ht="35.25" customHeight="1">
      <c r="A5" s="447"/>
      <c r="B5" s="340" t="s">
        <v>230</v>
      </c>
      <c r="C5" s="340" t="s">
        <v>231</v>
      </c>
      <c r="D5" s="340" t="s">
        <v>232</v>
      </c>
      <c r="E5" s="340" t="s">
        <v>233</v>
      </c>
      <c r="F5" s="367">
        <v>2017</v>
      </c>
      <c r="G5" s="339" t="s">
        <v>230</v>
      </c>
      <c r="H5" s="340" t="s">
        <v>231</v>
      </c>
      <c r="I5" s="340" t="s">
        <v>232</v>
      </c>
      <c r="J5" s="340" t="s">
        <v>233</v>
      </c>
      <c r="K5" s="368">
        <v>2017</v>
      </c>
      <c r="L5" s="449"/>
    </row>
    <row r="6" spans="1:15" ht="16.2" customHeight="1">
      <c r="A6" s="341" t="s">
        <v>253</v>
      </c>
      <c r="B6" s="342">
        <v>45.7</v>
      </c>
      <c r="C6" s="343">
        <v>44.3</v>
      </c>
      <c r="D6" s="343">
        <v>46.5</v>
      </c>
      <c r="E6" s="343">
        <v>45.7</v>
      </c>
      <c r="F6" s="344">
        <v>45.5</v>
      </c>
      <c r="G6" s="371">
        <v>497200</v>
      </c>
      <c r="H6" s="369">
        <v>486200</v>
      </c>
      <c r="I6" s="369">
        <v>514600</v>
      </c>
      <c r="J6" s="369">
        <v>509200</v>
      </c>
      <c r="K6" s="372">
        <v>501800</v>
      </c>
      <c r="L6" s="345" t="s">
        <v>254</v>
      </c>
      <c r="M6" s="346"/>
      <c r="N6" s="346"/>
      <c r="O6" s="346"/>
    </row>
    <row r="7" spans="1:15" ht="16.2" customHeight="1">
      <c r="A7" s="348" t="s">
        <v>251</v>
      </c>
      <c r="B7" s="349">
        <v>58.8</v>
      </c>
      <c r="C7" s="350">
        <v>55.8</v>
      </c>
      <c r="D7" s="350">
        <v>53.1</v>
      </c>
      <c r="E7" s="350">
        <v>55</v>
      </c>
      <c r="F7" s="351">
        <f>100-F8</f>
        <v>55.6</v>
      </c>
      <c r="G7" s="373">
        <v>292100</v>
      </c>
      <c r="H7" s="370">
        <v>271100</v>
      </c>
      <c r="I7" s="370">
        <v>273300</v>
      </c>
      <c r="J7" s="370">
        <v>279900</v>
      </c>
      <c r="K7" s="374">
        <f>K6-K8</f>
        <v>279100</v>
      </c>
      <c r="L7" s="352" t="s">
        <v>2</v>
      </c>
      <c r="M7" s="346"/>
      <c r="N7" s="346"/>
      <c r="O7" s="346"/>
    </row>
    <row r="8" spans="1:15" ht="16.2" customHeight="1">
      <c r="A8" s="348" t="s">
        <v>252</v>
      </c>
      <c r="B8" s="349">
        <v>41.2</v>
      </c>
      <c r="C8" s="350">
        <v>44.2</v>
      </c>
      <c r="D8" s="350">
        <v>46.9</v>
      </c>
      <c r="E8" s="350">
        <v>45</v>
      </c>
      <c r="F8" s="351">
        <v>44.4</v>
      </c>
      <c r="G8" s="373">
        <v>205100</v>
      </c>
      <c r="H8" s="370">
        <v>215100</v>
      </c>
      <c r="I8" s="370">
        <v>241300</v>
      </c>
      <c r="J8" s="370">
        <v>229300</v>
      </c>
      <c r="K8" s="374">
        <v>222700</v>
      </c>
      <c r="L8" s="352" t="s">
        <v>146</v>
      </c>
      <c r="M8" s="346"/>
      <c r="N8" s="346"/>
      <c r="O8" s="346"/>
    </row>
    <row r="9" spans="1:15" ht="16.2" customHeight="1">
      <c r="A9" s="348" t="s">
        <v>319</v>
      </c>
      <c r="B9" s="353">
        <v>4.7</v>
      </c>
      <c r="C9" s="354">
        <v>5.0999999999999996</v>
      </c>
      <c r="D9" s="354">
        <v>5.5</v>
      </c>
      <c r="E9" s="354">
        <v>6.2</v>
      </c>
      <c r="F9" s="287">
        <v>5.4</v>
      </c>
      <c r="G9" s="373">
        <v>13700</v>
      </c>
      <c r="H9" s="370">
        <v>13800</v>
      </c>
      <c r="I9" s="370">
        <v>15000</v>
      </c>
      <c r="J9" s="370">
        <v>17300</v>
      </c>
      <c r="K9" s="374">
        <v>14900</v>
      </c>
      <c r="L9" s="352" t="s">
        <v>329</v>
      </c>
      <c r="M9" s="346"/>
      <c r="N9" s="346"/>
      <c r="O9" s="346"/>
    </row>
    <row r="10" spans="1:15" ht="16.2" customHeight="1">
      <c r="A10" s="348" t="s">
        <v>320</v>
      </c>
      <c r="B10" s="353">
        <v>6.4</v>
      </c>
      <c r="C10" s="354">
        <v>6.5</v>
      </c>
      <c r="D10" s="354">
        <v>5.7</v>
      </c>
      <c r="E10" s="354">
        <v>5.9</v>
      </c>
      <c r="F10" s="287">
        <v>6.1</v>
      </c>
      <c r="G10" s="373">
        <v>18800</v>
      </c>
      <c r="H10" s="370">
        <v>17500</v>
      </c>
      <c r="I10" s="370">
        <v>15600</v>
      </c>
      <c r="J10" s="370">
        <v>16500</v>
      </c>
      <c r="K10" s="374">
        <v>17100</v>
      </c>
      <c r="L10" s="352" t="s">
        <v>330</v>
      </c>
      <c r="M10" s="346"/>
      <c r="N10" s="346"/>
      <c r="O10" s="346"/>
    </row>
    <row r="11" spans="1:15" ht="16.2" customHeight="1">
      <c r="A11" s="348" t="s">
        <v>321</v>
      </c>
      <c r="B11" s="353">
        <v>6.9</v>
      </c>
      <c r="C11" s="354">
        <v>5.7</v>
      </c>
      <c r="D11" s="354">
        <v>5.9</v>
      </c>
      <c r="E11" s="354">
        <v>4.8</v>
      </c>
      <c r="F11" s="287">
        <v>5.8</v>
      </c>
      <c r="G11" s="373">
        <v>20000</v>
      </c>
      <c r="H11" s="370">
        <v>15300</v>
      </c>
      <c r="I11" s="370">
        <v>16100</v>
      </c>
      <c r="J11" s="370">
        <v>13400</v>
      </c>
      <c r="K11" s="374">
        <v>16200</v>
      </c>
      <c r="L11" s="352" t="s">
        <v>331</v>
      </c>
      <c r="M11" s="346"/>
      <c r="N11" s="346"/>
      <c r="O11" s="346"/>
    </row>
    <row r="12" spans="1:15" ht="16.2" customHeight="1">
      <c r="A12" s="51" t="s">
        <v>328</v>
      </c>
      <c r="B12" s="353">
        <v>21.2</v>
      </c>
      <c r="C12" s="354">
        <v>21.2</v>
      </c>
      <c r="D12" s="354">
        <v>21.7</v>
      </c>
      <c r="E12" s="354">
        <v>20.3</v>
      </c>
      <c r="F12" s="287">
        <v>21.1</v>
      </c>
      <c r="G12" s="373">
        <v>61800</v>
      </c>
      <c r="H12" s="370">
        <v>57500</v>
      </c>
      <c r="I12" s="370">
        <v>59200</v>
      </c>
      <c r="J12" s="370">
        <v>56700</v>
      </c>
      <c r="K12" s="374">
        <v>58800</v>
      </c>
      <c r="L12" s="52" t="s">
        <v>332</v>
      </c>
      <c r="M12" s="346"/>
      <c r="N12" s="346"/>
      <c r="O12" s="346"/>
    </row>
    <row r="13" spans="1:15" ht="16.2" customHeight="1">
      <c r="A13" s="51" t="s">
        <v>322</v>
      </c>
      <c r="B13" s="353">
        <v>7.5</v>
      </c>
      <c r="C13" s="354">
        <v>7.9</v>
      </c>
      <c r="D13" s="354">
        <v>9.6</v>
      </c>
      <c r="E13" s="354">
        <v>8.8000000000000007</v>
      </c>
      <c r="F13" s="287">
        <v>8.4</v>
      </c>
      <c r="G13" s="373">
        <v>22000</v>
      </c>
      <c r="H13" s="370">
        <v>21300</v>
      </c>
      <c r="I13" s="370">
        <v>26100</v>
      </c>
      <c r="J13" s="370">
        <v>24500</v>
      </c>
      <c r="K13" s="374">
        <v>23500</v>
      </c>
      <c r="L13" s="52" t="s">
        <v>333</v>
      </c>
      <c r="M13" s="346"/>
      <c r="N13" s="346"/>
      <c r="O13" s="346"/>
    </row>
    <row r="14" spans="1:15" ht="16.2" customHeight="1">
      <c r="A14" s="51" t="s">
        <v>323</v>
      </c>
      <c r="B14" s="353">
        <v>53.3</v>
      </c>
      <c r="C14" s="354">
        <v>53.7</v>
      </c>
      <c r="D14" s="354">
        <v>51.6</v>
      </c>
      <c r="E14" s="354">
        <v>54</v>
      </c>
      <c r="F14" s="287">
        <v>53.2</v>
      </c>
      <c r="G14" s="373">
        <v>155700</v>
      </c>
      <c r="H14" s="370">
        <v>145300</v>
      </c>
      <c r="I14" s="370">
        <v>140800</v>
      </c>
      <c r="J14" s="370">
        <v>150900</v>
      </c>
      <c r="K14" s="374">
        <v>148200</v>
      </c>
      <c r="L14" s="352" t="s">
        <v>334</v>
      </c>
      <c r="M14" s="346"/>
      <c r="N14" s="346"/>
      <c r="O14" s="346"/>
    </row>
    <row r="15" spans="1:15" s="389" customFormat="1" ht="16.2" customHeight="1">
      <c r="A15" s="348" t="s">
        <v>355</v>
      </c>
      <c r="B15" s="349" t="s">
        <v>257</v>
      </c>
      <c r="C15" s="350" t="s">
        <v>257</v>
      </c>
      <c r="D15" s="350" t="s">
        <v>257</v>
      </c>
      <c r="E15" s="350" t="s">
        <v>257</v>
      </c>
      <c r="F15" s="350" t="s">
        <v>257</v>
      </c>
      <c r="G15" s="349" t="s">
        <v>257</v>
      </c>
      <c r="H15" s="350" t="s">
        <v>257</v>
      </c>
      <c r="I15" s="350" t="s">
        <v>257</v>
      </c>
      <c r="J15" s="350" t="s">
        <v>257</v>
      </c>
      <c r="K15" s="351" t="s">
        <v>257</v>
      </c>
      <c r="L15" s="352" t="s">
        <v>234</v>
      </c>
      <c r="M15" s="346"/>
      <c r="N15" s="346"/>
      <c r="O15" s="346"/>
    </row>
    <row r="16" spans="1:15" ht="16.2" customHeight="1">
      <c r="A16" s="258" t="s">
        <v>324</v>
      </c>
      <c r="B16" s="353">
        <v>3.2</v>
      </c>
      <c r="C16" s="354">
        <v>3.3</v>
      </c>
      <c r="D16" s="354">
        <v>3.7</v>
      </c>
      <c r="E16" s="354">
        <v>3.4</v>
      </c>
      <c r="F16" s="287">
        <v>3.4</v>
      </c>
      <c r="G16" s="373">
        <v>9600</v>
      </c>
      <c r="H16" s="370">
        <v>9000</v>
      </c>
      <c r="I16" s="370">
        <v>10100</v>
      </c>
      <c r="J16" s="370">
        <v>9600</v>
      </c>
      <c r="K16" s="374">
        <v>9500</v>
      </c>
      <c r="L16" s="352" t="s">
        <v>335</v>
      </c>
      <c r="M16" s="346"/>
      <c r="N16" s="346"/>
      <c r="O16" s="346"/>
    </row>
    <row r="17" spans="1:15" ht="16.2" customHeight="1">
      <c r="A17" s="348" t="s">
        <v>325</v>
      </c>
      <c r="B17" s="353">
        <v>14.1</v>
      </c>
      <c r="C17" s="354">
        <v>13.5</v>
      </c>
      <c r="D17" s="354">
        <v>15.6</v>
      </c>
      <c r="E17" s="354">
        <v>13.5</v>
      </c>
      <c r="F17" s="287">
        <v>14.2</v>
      </c>
      <c r="G17" s="373">
        <v>41200</v>
      </c>
      <c r="H17" s="370">
        <v>36600</v>
      </c>
      <c r="I17" s="370">
        <v>42600</v>
      </c>
      <c r="J17" s="370">
        <v>37800</v>
      </c>
      <c r="K17" s="374">
        <v>39600</v>
      </c>
      <c r="L17" s="352" t="s">
        <v>336</v>
      </c>
      <c r="M17" s="346"/>
      <c r="N17" s="346"/>
      <c r="O17" s="346"/>
    </row>
    <row r="18" spans="1:15" ht="16.2" customHeight="1">
      <c r="A18" s="258" t="s">
        <v>326</v>
      </c>
      <c r="B18" s="353">
        <v>79.8</v>
      </c>
      <c r="C18" s="354">
        <v>80.2</v>
      </c>
      <c r="D18" s="354">
        <v>77.099999999999994</v>
      </c>
      <c r="E18" s="354">
        <v>80</v>
      </c>
      <c r="F18" s="287">
        <v>79.3</v>
      </c>
      <c r="G18" s="373">
        <v>232900</v>
      </c>
      <c r="H18" s="370">
        <v>217200</v>
      </c>
      <c r="I18" s="370">
        <v>210500</v>
      </c>
      <c r="J18" s="370">
        <v>223500</v>
      </c>
      <c r="K18" s="374">
        <v>221000</v>
      </c>
      <c r="L18" s="352" t="s">
        <v>337</v>
      </c>
      <c r="M18" s="346"/>
      <c r="N18" s="346"/>
      <c r="O18" s="346"/>
    </row>
    <row r="19" spans="1:15" ht="16.2" customHeight="1">
      <c r="A19" s="390" t="s">
        <v>327</v>
      </c>
      <c r="B19" s="391">
        <v>2.9</v>
      </c>
      <c r="C19" s="392">
        <v>2.9</v>
      </c>
      <c r="D19" s="392">
        <v>3.5</v>
      </c>
      <c r="E19" s="392">
        <v>3</v>
      </c>
      <c r="F19" s="288">
        <v>3.1</v>
      </c>
      <c r="G19" s="393">
        <v>8300</v>
      </c>
      <c r="H19" s="394">
        <v>7900</v>
      </c>
      <c r="I19" s="394">
        <v>9600</v>
      </c>
      <c r="J19" s="394">
        <v>8400</v>
      </c>
      <c r="K19" s="395">
        <v>8600</v>
      </c>
      <c r="L19" s="396" t="s">
        <v>338</v>
      </c>
      <c r="M19" s="346"/>
      <c r="N19" s="346"/>
      <c r="O19" s="346"/>
    </row>
    <row r="20" spans="1:15" ht="15.9" hidden="1" customHeight="1">
      <c r="A20" s="348" t="s">
        <v>235</v>
      </c>
      <c r="B20" s="349">
        <v>37.799999999999997</v>
      </c>
      <c r="C20" s="350">
        <v>37.1</v>
      </c>
      <c r="D20" s="350">
        <v>38.299999999999997</v>
      </c>
      <c r="E20" s="350">
        <v>37.4</v>
      </c>
      <c r="F20" s="351">
        <v>37.6</v>
      </c>
      <c r="G20" s="377"/>
      <c r="H20" s="376"/>
      <c r="I20" s="376"/>
      <c r="J20" s="376"/>
      <c r="K20" s="375"/>
      <c r="L20" s="355" t="s">
        <v>236</v>
      </c>
      <c r="M20" s="346">
        <f t="shared" ref="M20:M23" si="0">B20+C20+D20+E20</f>
        <v>150.6</v>
      </c>
      <c r="N20" s="346">
        <f t="shared" ref="N20:N23" si="1">M20/4</f>
        <v>37.65</v>
      </c>
      <c r="O20" s="346">
        <f t="shared" ref="O20:O23" si="2">F20-N20</f>
        <v>-4.9999999999997158E-2</v>
      </c>
    </row>
    <row r="21" spans="1:15" ht="15.9" hidden="1" customHeight="1">
      <c r="A21" s="356" t="s">
        <v>237</v>
      </c>
      <c r="B21" s="349">
        <v>21.9</v>
      </c>
      <c r="C21" s="350">
        <v>22.8</v>
      </c>
      <c r="D21" s="350">
        <v>23</v>
      </c>
      <c r="E21" s="350">
        <v>22.9</v>
      </c>
      <c r="F21" s="351">
        <v>22.6</v>
      </c>
      <c r="G21" s="377"/>
      <c r="H21" s="376"/>
      <c r="I21" s="376"/>
      <c r="J21" s="376"/>
      <c r="K21" s="375"/>
      <c r="L21" s="357" t="s">
        <v>238</v>
      </c>
      <c r="M21" s="346">
        <f t="shared" si="0"/>
        <v>90.6</v>
      </c>
      <c r="N21" s="346">
        <f t="shared" si="1"/>
        <v>22.65</v>
      </c>
      <c r="O21" s="346">
        <f t="shared" si="2"/>
        <v>-4.9999999999997158E-2</v>
      </c>
    </row>
    <row r="22" spans="1:15" ht="15.9" hidden="1" customHeight="1">
      <c r="A22" s="356" t="s">
        <v>239</v>
      </c>
      <c r="B22" s="349">
        <v>40</v>
      </c>
      <c r="C22" s="350">
        <v>40</v>
      </c>
      <c r="D22" s="350">
        <v>38.5</v>
      </c>
      <c r="E22" s="350">
        <v>40</v>
      </c>
      <c r="F22" s="351">
        <v>40</v>
      </c>
      <c r="G22" s="377"/>
      <c r="H22" s="376"/>
      <c r="I22" s="376"/>
      <c r="J22" s="376"/>
      <c r="K22" s="375"/>
      <c r="L22" s="355" t="s">
        <v>240</v>
      </c>
      <c r="M22" s="346">
        <f t="shared" si="0"/>
        <v>158.5</v>
      </c>
      <c r="N22" s="346">
        <f t="shared" si="1"/>
        <v>39.625</v>
      </c>
      <c r="O22" s="346">
        <f t="shared" si="2"/>
        <v>0.375</v>
      </c>
    </row>
    <row r="23" spans="1:15" ht="15.9" hidden="1" customHeight="1">
      <c r="A23" s="358" t="s">
        <v>241</v>
      </c>
      <c r="B23" s="359">
        <v>58.7</v>
      </c>
      <c r="C23" s="360">
        <v>59.9</v>
      </c>
      <c r="D23" s="360">
        <v>56.9</v>
      </c>
      <c r="E23" s="360">
        <v>62.2</v>
      </c>
      <c r="F23" s="361">
        <v>59.4</v>
      </c>
      <c r="G23" s="378"/>
      <c r="H23" s="379"/>
      <c r="I23" s="379"/>
      <c r="J23" s="379"/>
      <c r="K23" s="380"/>
      <c r="L23" s="362" t="s">
        <v>242</v>
      </c>
      <c r="M23" s="346">
        <f t="shared" si="0"/>
        <v>237.7</v>
      </c>
      <c r="N23" s="346">
        <f t="shared" si="1"/>
        <v>59.424999999999997</v>
      </c>
      <c r="O23" s="346">
        <f t="shared" si="2"/>
        <v>-2.4999999999998579E-2</v>
      </c>
    </row>
    <row r="24" spans="1:15" ht="15.9" customHeight="1">
      <c r="A24" s="363" t="s">
        <v>243</v>
      </c>
      <c r="L24" s="364" t="s">
        <v>244</v>
      </c>
    </row>
    <row r="25" spans="1:15" ht="15.9" customHeight="1">
      <c r="A25" s="450" t="s">
        <v>339</v>
      </c>
      <c r="B25" s="450"/>
      <c r="C25" s="450"/>
      <c r="D25" s="450"/>
      <c r="E25" s="450"/>
      <c r="F25" s="404"/>
      <c r="G25" s="404"/>
      <c r="H25" s="404"/>
      <c r="I25" s="404"/>
      <c r="J25" s="404"/>
      <c r="K25" s="404"/>
      <c r="L25" s="366" t="s">
        <v>340</v>
      </c>
    </row>
    <row r="26" spans="1:15" ht="15.9" customHeight="1">
      <c r="A26" s="404" t="s">
        <v>249</v>
      </c>
      <c r="L26" s="366" t="s">
        <v>250</v>
      </c>
    </row>
  </sheetData>
  <mergeCells count="5">
    <mergeCell ref="A25:E25"/>
    <mergeCell ref="A1:L1"/>
    <mergeCell ref="A2:L2"/>
    <mergeCell ref="A4:A5"/>
    <mergeCell ref="L4:L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0" firstPageNumber="53" orientation="landscape" useFirstPageNumber="1" r:id="rId1"/>
  <headerFooter differentOddEven="1" alignWithMargins="0">
    <oddHeader>&amp;L&amp;8 PCBS :Labour Force Survey, 2017&amp;R&amp;8&amp;K00+000م &amp;K000000PCBS: مسح القوى العاملة الفلسطينية، 2017&amp;K00+000 2017</oddHeader>
    <oddFooter>&amp;C&amp;"Times New Roman,Regular"&amp;11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32"/>
  <sheetViews>
    <sheetView rightToLeft="1" workbookViewId="0">
      <selection activeCell="D22" sqref="D22"/>
    </sheetView>
  </sheetViews>
  <sheetFormatPr defaultRowHeight="13.8"/>
  <cols>
    <col min="1" max="1" width="8.69921875" customWidth="1"/>
    <col min="2" max="2" width="9.09765625" customWidth="1"/>
    <col min="3" max="3" width="14.3984375" customWidth="1"/>
    <col min="4" max="4" width="8.19921875" customWidth="1"/>
    <col min="5" max="5" width="6" customWidth="1"/>
    <col min="6" max="6" width="9.69921875" customWidth="1"/>
    <col min="7" max="7" width="9.59765625" customWidth="1"/>
    <col min="8" max="8" width="6.09765625" customWidth="1"/>
    <col min="9" max="9" width="10.19921875" customWidth="1"/>
  </cols>
  <sheetData>
    <row r="1" spans="1:17" ht="18" customHeight="1">
      <c r="A1" s="457" t="s">
        <v>213</v>
      </c>
      <c r="B1" s="457"/>
      <c r="C1" s="457"/>
      <c r="D1" s="457"/>
      <c r="E1" s="457"/>
      <c r="F1" s="457"/>
      <c r="G1" s="457"/>
      <c r="H1" s="457"/>
      <c r="I1" s="457"/>
    </row>
    <row r="2" spans="1:17" ht="29.4" customHeight="1">
      <c r="A2" s="458" t="s">
        <v>214</v>
      </c>
      <c r="B2" s="458"/>
      <c r="C2" s="458"/>
      <c r="D2" s="458"/>
      <c r="E2" s="458"/>
      <c r="F2" s="458"/>
      <c r="G2" s="458"/>
      <c r="H2" s="458"/>
      <c r="I2" s="458"/>
    </row>
    <row r="3" spans="1:17" s="124" customFormat="1" ht="6" customHeight="1">
      <c r="A3" s="125"/>
      <c r="B3" s="125"/>
      <c r="C3" s="125"/>
      <c r="D3" s="125"/>
      <c r="E3" s="125"/>
      <c r="F3" s="125"/>
      <c r="G3" s="125"/>
      <c r="H3" s="125"/>
      <c r="I3" s="125"/>
    </row>
    <row r="4" spans="1:17" ht="16.2" customHeight="1">
      <c r="A4" s="451" t="s">
        <v>165</v>
      </c>
      <c r="B4" s="90" t="s">
        <v>163</v>
      </c>
      <c r="C4" s="26"/>
      <c r="D4" s="26"/>
      <c r="E4" s="26"/>
      <c r="F4" s="455" t="s">
        <v>150</v>
      </c>
      <c r="G4" s="455"/>
      <c r="H4" s="456"/>
      <c r="I4" s="453" t="s">
        <v>192</v>
      </c>
    </row>
    <row r="5" spans="1:17" ht="16.2" customHeight="1">
      <c r="A5" s="452"/>
      <c r="B5" s="15" t="s">
        <v>1</v>
      </c>
      <c r="C5" s="10" t="s">
        <v>195</v>
      </c>
      <c r="D5" s="20" t="s">
        <v>3</v>
      </c>
      <c r="E5" s="60" t="s">
        <v>4</v>
      </c>
      <c r="F5" s="20" t="s">
        <v>6</v>
      </c>
      <c r="G5" s="10" t="s">
        <v>0</v>
      </c>
      <c r="H5" s="58" t="s">
        <v>4</v>
      </c>
      <c r="I5" s="454"/>
    </row>
    <row r="6" spans="1:17" ht="25.2" customHeight="1">
      <c r="A6" s="452"/>
      <c r="B6" s="119" t="s">
        <v>210</v>
      </c>
      <c r="C6" s="119" t="s">
        <v>196</v>
      </c>
      <c r="D6" s="119" t="s">
        <v>187</v>
      </c>
      <c r="E6" s="151" t="s">
        <v>5</v>
      </c>
      <c r="F6" s="6" t="s">
        <v>147</v>
      </c>
      <c r="G6" s="2" t="s">
        <v>7</v>
      </c>
      <c r="H6" s="159" t="s">
        <v>5</v>
      </c>
      <c r="I6" s="454"/>
    </row>
    <row r="7" spans="1:17" ht="16.2" customHeight="1">
      <c r="A7" s="68" t="s">
        <v>13</v>
      </c>
      <c r="B7" s="161"/>
      <c r="C7" s="160"/>
      <c r="D7" s="160"/>
      <c r="E7" s="162"/>
      <c r="F7" s="160"/>
      <c r="G7" s="160"/>
      <c r="H7" s="162"/>
      <c r="I7" s="27" t="s">
        <v>20</v>
      </c>
    </row>
    <row r="8" spans="1:17" ht="16.2" customHeight="1">
      <c r="A8" s="32" t="s">
        <v>16</v>
      </c>
      <c r="B8" s="164">
        <v>58.9</v>
      </c>
      <c r="C8" s="165">
        <v>2.4</v>
      </c>
      <c r="D8" s="165">
        <v>38.700000000000003</v>
      </c>
      <c r="E8" s="175">
        <f>SUM(B8:D8)</f>
        <v>100</v>
      </c>
      <c r="F8" s="165">
        <v>52.5</v>
      </c>
      <c r="G8" s="165">
        <v>47.5</v>
      </c>
      <c r="H8" s="323">
        <f>SUM(F8:G8)</f>
        <v>100</v>
      </c>
      <c r="I8" s="28" t="s">
        <v>9</v>
      </c>
    </row>
    <row r="9" spans="1:17" ht="16.2" customHeight="1">
      <c r="A9" s="32" t="s">
        <v>17</v>
      </c>
      <c r="B9" s="164">
        <v>73</v>
      </c>
      <c r="C9" s="165">
        <v>2.6</v>
      </c>
      <c r="D9" s="165">
        <v>24.4</v>
      </c>
      <c r="E9" s="175">
        <f t="shared" ref="E9:E28" si="0">SUM(B9:D9)</f>
        <v>100</v>
      </c>
      <c r="F9" s="165">
        <v>91.5</v>
      </c>
      <c r="G9" s="165">
        <v>8.5</v>
      </c>
      <c r="H9" s="323">
        <f t="shared" ref="H9:H14" si="1">SUM(F9:G9)</f>
        <v>100</v>
      </c>
      <c r="I9" s="28" t="s">
        <v>10</v>
      </c>
    </row>
    <row r="10" spans="1:17" ht="16.2" customHeight="1">
      <c r="A10" s="32" t="s">
        <v>18</v>
      </c>
      <c r="B10" s="164">
        <v>85.5</v>
      </c>
      <c r="C10" s="165">
        <v>1.7</v>
      </c>
      <c r="D10" s="165">
        <v>12.8</v>
      </c>
      <c r="E10" s="175">
        <f t="shared" si="0"/>
        <v>100</v>
      </c>
      <c r="F10" s="165">
        <v>92.5</v>
      </c>
      <c r="G10" s="165">
        <v>7.5</v>
      </c>
      <c r="H10" s="323">
        <f t="shared" si="1"/>
        <v>100</v>
      </c>
      <c r="I10" s="28" t="s">
        <v>11</v>
      </c>
      <c r="J10" s="152"/>
      <c r="M10" s="152"/>
      <c r="N10" s="152"/>
      <c r="O10" s="152"/>
    </row>
    <row r="11" spans="1:17" ht="16.2" customHeight="1">
      <c r="A11" s="32" t="s">
        <v>19</v>
      </c>
      <c r="B11" s="164">
        <v>85.1</v>
      </c>
      <c r="C11" s="165">
        <v>1.3</v>
      </c>
      <c r="D11" s="165">
        <v>13.6</v>
      </c>
      <c r="E11" s="175">
        <f t="shared" si="0"/>
        <v>99.999999999999986</v>
      </c>
      <c r="F11" s="165">
        <v>86.8</v>
      </c>
      <c r="G11" s="165">
        <v>13.2</v>
      </c>
      <c r="H11" s="323">
        <f t="shared" si="1"/>
        <v>100</v>
      </c>
      <c r="I11" s="28" t="s">
        <v>12</v>
      </c>
      <c r="J11" s="152"/>
      <c r="M11" s="152"/>
      <c r="N11" s="152"/>
      <c r="O11" s="152"/>
    </row>
    <row r="12" spans="1:17" ht="16.2" customHeight="1">
      <c r="A12" s="32" t="s">
        <v>152</v>
      </c>
      <c r="B12" s="164">
        <v>83.4</v>
      </c>
      <c r="C12" s="165">
        <v>1.2</v>
      </c>
      <c r="D12" s="165">
        <v>15.4</v>
      </c>
      <c r="E12" s="175">
        <f t="shared" si="0"/>
        <v>100.00000000000001</v>
      </c>
      <c r="F12" s="165">
        <v>57.3</v>
      </c>
      <c r="G12" s="165">
        <v>42.7</v>
      </c>
      <c r="H12" s="323">
        <f t="shared" si="1"/>
        <v>100</v>
      </c>
      <c r="I12" s="29" t="s">
        <v>151</v>
      </c>
      <c r="J12" s="152"/>
      <c r="M12" s="152"/>
      <c r="N12" s="152"/>
      <c r="O12" s="152"/>
      <c r="P12" s="152"/>
      <c r="Q12" s="152"/>
    </row>
    <row r="13" spans="1:17" ht="16.2" customHeight="1">
      <c r="A13" s="32" t="s">
        <v>153</v>
      </c>
      <c r="B13" s="164">
        <v>92.7</v>
      </c>
      <c r="C13" s="165">
        <v>0.4</v>
      </c>
      <c r="D13" s="165">
        <v>6.9</v>
      </c>
      <c r="E13" s="175">
        <f t="shared" si="0"/>
        <v>100.00000000000001</v>
      </c>
      <c r="F13" s="165">
        <v>12.1</v>
      </c>
      <c r="G13" s="165">
        <v>87.9</v>
      </c>
      <c r="H13" s="323">
        <f t="shared" si="1"/>
        <v>100</v>
      </c>
      <c r="I13" s="28" t="s">
        <v>154</v>
      </c>
      <c r="J13" s="152"/>
      <c r="M13" s="152"/>
      <c r="N13" s="152"/>
      <c r="O13" s="152"/>
      <c r="P13" s="152"/>
      <c r="Q13" s="152"/>
    </row>
    <row r="14" spans="1:17" ht="16.2" customHeight="1">
      <c r="A14" s="72" t="s">
        <v>76</v>
      </c>
      <c r="B14" s="166">
        <v>74.7</v>
      </c>
      <c r="C14" s="167">
        <v>2.1</v>
      </c>
      <c r="D14" s="167">
        <v>23.2</v>
      </c>
      <c r="E14" s="193">
        <f t="shared" si="0"/>
        <v>100</v>
      </c>
      <c r="F14" s="167">
        <v>71.599999999999994</v>
      </c>
      <c r="G14" s="167">
        <v>28.4</v>
      </c>
      <c r="H14" s="324">
        <f t="shared" si="1"/>
        <v>100</v>
      </c>
      <c r="I14" s="153" t="s">
        <v>77</v>
      </c>
      <c r="J14" s="152"/>
      <c r="M14" s="152"/>
      <c r="N14" s="152"/>
      <c r="O14" s="152"/>
      <c r="P14" s="152"/>
      <c r="Q14" s="152"/>
    </row>
    <row r="15" spans="1:17" ht="16.2" customHeight="1">
      <c r="A15" s="68" t="s">
        <v>14</v>
      </c>
      <c r="B15" s="164"/>
      <c r="C15" s="165"/>
      <c r="D15" s="165"/>
      <c r="E15" s="175"/>
      <c r="F15" s="165"/>
      <c r="G15" s="165"/>
      <c r="H15" s="323"/>
      <c r="I15" s="101" t="s">
        <v>21</v>
      </c>
      <c r="J15" s="152"/>
      <c r="M15" s="152"/>
      <c r="N15" s="152"/>
      <c r="O15" s="152"/>
      <c r="P15" s="152"/>
      <c r="Q15" s="152"/>
    </row>
    <row r="16" spans="1:17" ht="16.2" customHeight="1">
      <c r="A16" s="32" t="s">
        <v>16</v>
      </c>
      <c r="B16" s="164">
        <v>27.7</v>
      </c>
      <c r="C16" s="165">
        <v>1.5</v>
      </c>
      <c r="D16" s="165">
        <v>70.8</v>
      </c>
      <c r="E16" s="175">
        <f>SUM(B16:D16)</f>
        <v>100</v>
      </c>
      <c r="F16" s="165">
        <v>12.6</v>
      </c>
      <c r="G16" s="165">
        <v>87.4</v>
      </c>
      <c r="H16" s="323">
        <f t="shared" ref="H16:H21" si="2">SUM(F17:G17)</f>
        <v>100</v>
      </c>
      <c r="I16" s="282" t="s">
        <v>9</v>
      </c>
      <c r="J16" s="152"/>
      <c r="M16" s="152"/>
      <c r="N16" s="152"/>
      <c r="O16" s="152"/>
      <c r="P16" s="152"/>
      <c r="Q16" s="152"/>
    </row>
    <row r="17" spans="1:17" ht="16.2" customHeight="1">
      <c r="A17" s="32" t="s">
        <v>17</v>
      </c>
      <c r="B17" s="164">
        <v>39.6</v>
      </c>
      <c r="C17" s="165">
        <v>1.4</v>
      </c>
      <c r="D17" s="165">
        <v>59</v>
      </c>
      <c r="E17" s="175">
        <f t="shared" si="0"/>
        <v>100</v>
      </c>
      <c r="F17" s="165">
        <v>32.299999999999997</v>
      </c>
      <c r="G17" s="165">
        <v>67.7</v>
      </c>
      <c r="H17" s="323">
        <f t="shared" si="2"/>
        <v>100</v>
      </c>
      <c r="I17" s="282" t="s">
        <v>10</v>
      </c>
      <c r="J17" s="152"/>
      <c r="M17" s="152"/>
      <c r="N17" s="152"/>
      <c r="O17" s="152"/>
      <c r="P17" s="152"/>
      <c r="Q17" s="152"/>
    </row>
    <row r="18" spans="1:17" ht="16.2" customHeight="1">
      <c r="A18" s="32" t="s">
        <v>18</v>
      </c>
      <c r="B18" s="164">
        <v>70</v>
      </c>
      <c r="C18" s="165">
        <v>0.5</v>
      </c>
      <c r="D18" s="165">
        <v>29.5</v>
      </c>
      <c r="E18" s="175">
        <f t="shared" si="0"/>
        <v>100</v>
      </c>
      <c r="F18" s="165">
        <v>24.1</v>
      </c>
      <c r="G18" s="165">
        <v>75.900000000000006</v>
      </c>
      <c r="H18" s="323">
        <f t="shared" si="2"/>
        <v>100</v>
      </c>
      <c r="I18" s="282" t="s">
        <v>11</v>
      </c>
      <c r="J18" s="152"/>
      <c r="M18" s="152"/>
      <c r="N18" s="152"/>
      <c r="O18" s="152"/>
      <c r="P18" s="152"/>
      <c r="Q18" s="152"/>
    </row>
    <row r="19" spans="1:17" ht="16.2" customHeight="1">
      <c r="A19" s="32" t="s">
        <v>19</v>
      </c>
      <c r="B19" s="164">
        <v>87.6</v>
      </c>
      <c r="C19" s="165">
        <v>0.2</v>
      </c>
      <c r="D19" s="165">
        <v>12.2</v>
      </c>
      <c r="E19" s="175">
        <f t="shared" si="0"/>
        <v>100</v>
      </c>
      <c r="F19" s="165">
        <v>17.899999999999999</v>
      </c>
      <c r="G19" s="165">
        <v>82.1</v>
      </c>
      <c r="H19" s="323">
        <f t="shared" si="2"/>
        <v>100</v>
      </c>
      <c r="I19" s="282" t="s">
        <v>12</v>
      </c>
      <c r="J19" s="152"/>
      <c r="M19" s="152"/>
      <c r="N19" s="152"/>
      <c r="O19" s="152"/>
      <c r="P19" s="152"/>
      <c r="Q19" s="152"/>
    </row>
    <row r="20" spans="1:17" ht="16.2" customHeight="1">
      <c r="A20" s="32" t="s">
        <v>152</v>
      </c>
      <c r="B20" s="164">
        <v>91.1</v>
      </c>
      <c r="C20" s="165">
        <v>1.1000000000000001</v>
      </c>
      <c r="D20" s="165">
        <v>7.8</v>
      </c>
      <c r="E20" s="175">
        <f t="shared" si="0"/>
        <v>99.999999999999986</v>
      </c>
      <c r="F20" s="165">
        <v>9</v>
      </c>
      <c r="G20" s="165">
        <v>91</v>
      </c>
      <c r="H20" s="323">
        <f t="shared" si="2"/>
        <v>100</v>
      </c>
      <c r="I20" s="156" t="s">
        <v>151</v>
      </c>
      <c r="J20" s="152"/>
      <c r="M20" s="152"/>
      <c r="N20" s="152"/>
      <c r="O20" s="152"/>
      <c r="P20" s="152"/>
      <c r="Q20" s="152"/>
    </row>
    <row r="21" spans="1:17" ht="16.2" customHeight="1">
      <c r="A21" s="32" t="s">
        <v>153</v>
      </c>
      <c r="B21" s="164">
        <v>100</v>
      </c>
      <c r="C21" s="165" t="s">
        <v>257</v>
      </c>
      <c r="D21" s="165" t="s">
        <v>257</v>
      </c>
      <c r="E21" s="175">
        <f t="shared" si="0"/>
        <v>100</v>
      </c>
      <c r="F21" s="165">
        <v>1.4</v>
      </c>
      <c r="G21" s="165">
        <v>98.6</v>
      </c>
      <c r="H21" s="323">
        <f t="shared" si="2"/>
        <v>100</v>
      </c>
      <c r="I21" s="282" t="s">
        <v>154</v>
      </c>
      <c r="J21" s="152"/>
      <c r="M21" s="152"/>
      <c r="N21" s="152"/>
      <c r="O21" s="152"/>
      <c r="P21" s="152"/>
      <c r="Q21" s="152"/>
    </row>
    <row r="22" spans="1:17" ht="16.2" customHeight="1">
      <c r="A22" s="33" t="s">
        <v>76</v>
      </c>
      <c r="B22" s="166">
        <v>50.7</v>
      </c>
      <c r="C22" s="167">
        <v>1.1000000000000001</v>
      </c>
      <c r="D22" s="167">
        <v>48.2</v>
      </c>
      <c r="E22" s="193">
        <f t="shared" si="0"/>
        <v>100</v>
      </c>
      <c r="F22" s="167">
        <v>19.2</v>
      </c>
      <c r="G22" s="167">
        <v>80.8</v>
      </c>
      <c r="H22" s="324">
        <f>SUM(F24:G24)</f>
        <v>100</v>
      </c>
      <c r="I22" s="158" t="s">
        <v>5</v>
      </c>
      <c r="J22" s="152"/>
      <c r="M22" s="152"/>
      <c r="N22" s="152"/>
      <c r="O22" s="152"/>
      <c r="P22" s="152"/>
      <c r="Q22" s="152"/>
    </row>
    <row r="23" spans="1:17" ht="16.2" customHeight="1">
      <c r="A23" s="195" t="s">
        <v>8</v>
      </c>
      <c r="B23" s="164"/>
      <c r="C23" s="165"/>
      <c r="D23" s="165"/>
      <c r="E23" s="175"/>
      <c r="F23" s="165"/>
      <c r="G23" s="165"/>
      <c r="H23" s="323"/>
      <c r="I23" s="101" t="s">
        <v>15</v>
      </c>
      <c r="J23" s="152"/>
      <c r="M23" s="152"/>
      <c r="N23" s="152"/>
      <c r="O23" s="152"/>
      <c r="P23" s="152"/>
      <c r="Q23" s="152"/>
    </row>
    <row r="24" spans="1:17" ht="16.2" customHeight="1">
      <c r="A24" s="154" t="s">
        <v>16</v>
      </c>
      <c r="B24" s="164">
        <v>53</v>
      </c>
      <c r="C24" s="165">
        <v>2.2999999999999998</v>
      </c>
      <c r="D24" s="165">
        <v>44.7</v>
      </c>
      <c r="E24" s="175">
        <f t="shared" si="0"/>
        <v>100</v>
      </c>
      <c r="F24" s="165">
        <v>33</v>
      </c>
      <c r="G24" s="165">
        <v>67</v>
      </c>
      <c r="H24" s="323">
        <f>SUM(F26:G26)</f>
        <v>100</v>
      </c>
      <c r="I24" s="282" t="s">
        <v>9</v>
      </c>
      <c r="J24" s="152"/>
      <c r="M24" s="152"/>
      <c r="N24" s="152"/>
      <c r="O24" s="152"/>
      <c r="P24" s="152"/>
      <c r="Q24" s="152"/>
    </row>
    <row r="25" spans="1:17" ht="16.2" customHeight="1">
      <c r="A25" s="154" t="s">
        <v>17</v>
      </c>
      <c r="B25" s="164">
        <v>64.400000000000006</v>
      </c>
      <c r="C25" s="165">
        <v>2.2999999999999998</v>
      </c>
      <c r="D25" s="165">
        <v>33.299999999999997</v>
      </c>
      <c r="E25" s="175">
        <f t="shared" si="0"/>
        <v>100</v>
      </c>
      <c r="F25" s="165">
        <v>62.3</v>
      </c>
      <c r="G25" s="165">
        <v>37.700000000000003</v>
      </c>
      <c r="H25" s="323">
        <f>SUM(F27:G27)</f>
        <v>100</v>
      </c>
      <c r="I25" s="282" t="s">
        <v>10</v>
      </c>
      <c r="J25" s="152"/>
      <c r="M25" s="152"/>
      <c r="N25" s="152"/>
      <c r="O25" s="152"/>
      <c r="P25" s="152"/>
      <c r="Q25" s="152"/>
    </row>
    <row r="26" spans="1:17" ht="16.2" customHeight="1">
      <c r="A26" s="154" t="s">
        <v>18</v>
      </c>
      <c r="B26" s="164">
        <v>82.3</v>
      </c>
      <c r="C26" s="165">
        <v>1.5</v>
      </c>
      <c r="D26" s="165">
        <v>16.2</v>
      </c>
      <c r="E26" s="175">
        <f t="shared" si="0"/>
        <v>100</v>
      </c>
      <c r="F26" s="165">
        <v>58.6</v>
      </c>
      <c r="G26" s="165">
        <v>41.4</v>
      </c>
      <c r="H26" s="323">
        <f>SUM(F28:G28)</f>
        <v>100</v>
      </c>
      <c r="I26" s="282" t="s">
        <v>11</v>
      </c>
      <c r="J26" s="152"/>
      <c r="M26" s="152"/>
      <c r="N26" s="152"/>
      <c r="O26" s="152"/>
      <c r="P26" s="152"/>
      <c r="Q26" s="152"/>
    </row>
    <row r="27" spans="1:17" ht="16.2" customHeight="1">
      <c r="A27" s="154" t="s">
        <v>19</v>
      </c>
      <c r="B27" s="164">
        <v>85.5</v>
      </c>
      <c r="C27" s="165">
        <v>1.2</v>
      </c>
      <c r="D27" s="165">
        <v>13.3</v>
      </c>
      <c r="E27" s="175">
        <f t="shared" si="0"/>
        <v>100</v>
      </c>
      <c r="F27" s="165">
        <v>53.3</v>
      </c>
      <c r="G27" s="165">
        <v>46.7</v>
      </c>
      <c r="H27" s="323">
        <f>SUM(F29:G29)</f>
        <v>100</v>
      </c>
      <c r="I27" s="282" t="s">
        <v>12</v>
      </c>
      <c r="J27" s="152"/>
      <c r="M27" s="152"/>
      <c r="N27" s="152"/>
      <c r="O27" s="152"/>
      <c r="P27" s="152"/>
      <c r="Q27" s="152"/>
    </row>
    <row r="28" spans="1:17" ht="16.2" customHeight="1">
      <c r="A28" s="154" t="s">
        <v>152</v>
      </c>
      <c r="B28" s="164">
        <v>84.3</v>
      </c>
      <c r="C28" s="165">
        <v>1.2</v>
      </c>
      <c r="D28" s="165">
        <v>14.5</v>
      </c>
      <c r="E28" s="175">
        <f t="shared" si="0"/>
        <v>100</v>
      </c>
      <c r="F28" s="165">
        <v>33.700000000000003</v>
      </c>
      <c r="G28" s="165">
        <v>66.3</v>
      </c>
      <c r="H28" s="323">
        <f>SUM(F30:G30)</f>
        <v>100</v>
      </c>
      <c r="I28" s="156" t="s">
        <v>151</v>
      </c>
      <c r="J28" s="152"/>
      <c r="M28" s="152"/>
      <c r="N28" s="152"/>
      <c r="O28" s="152"/>
      <c r="P28" s="152"/>
      <c r="Q28" s="152"/>
    </row>
    <row r="29" spans="1:17" ht="16.2" customHeight="1">
      <c r="A29" s="154" t="s">
        <v>153</v>
      </c>
      <c r="B29" s="164">
        <v>93.6</v>
      </c>
      <c r="C29" s="165">
        <v>0.4</v>
      </c>
      <c r="D29" s="165">
        <v>6</v>
      </c>
      <c r="E29" s="175">
        <f>SUM(B29:D29)</f>
        <v>100</v>
      </c>
      <c r="F29" s="165">
        <v>6.3</v>
      </c>
      <c r="G29" s="165">
        <v>93.7</v>
      </c>
      <c r="H29" s="323">
        <f>F29+G29</f>
        <v>100</v>
      </c>
      <c r="I29" s="282" t="s">
        <v>154</v>
      </c>
      <c r="J29" s="152"/>
      <c r="M29" s="152"/>
      <c r="N29" s="152"/>
      <c r="O29" s="152"/>
      <c r="P29" s="152"/>
      <c r="Q29" s="152"/>
    </row>
    <row r="30" spans="1:17" ht="16.2" customHeight="1">
      <c r="A30" s="97" t="s">
        <v>76</v>
      </c>
      <c r="B30" s="166">
        <v>69.7</v>
      </c>
      <c r="C30" s="167">
        <v>1.9</v>
      </c>
      <c r="D30" s="167">
        <v>28.4</v>
      </c>
      <c r="E30" s="193">
        <f>SUM(B30:D30)</f>
        <v>100</v>
      </c>
      <c r="F30" s="166">
        <v>45.7</v>
      </c>
      <c r="G30" s="167">
        <v>54.3</v>
      </c>
      <c r="H30" s="324">
        <f>F30+G30</f>
        <v>100</v>
      </c>
      <c r="I30" s="158" t="s">
        <v>77</v>
      </c>
      <c r="J30" s="152"/>
      <c r="M30" s="152"/>
      <c r="N30" s="152"/>
      <c r="O30" s="152"/>
      <c r="P30" s="152"/>
      <c r="Q30" s="152"/>
    </row>
    <row r="31" spans="1:17" ht="16.2" customHeight="1">
      <c r="B31" s="163"/>
      <c r="C31" s="163"/>
      <c r="D31" s="163"/>
      <c r="M31" s="152"/>
      <c r="N31" s="152"/>
      <c r="O31" s="152"/>
      <c r="P31" s="152"/>
      <c r="Q31" s="152"/>
    </row>
    <row r="32" spans="1:17">
      <c r="M32" s="152"/>
      <c r="N32" s="152"/>
      <c r="O32" s="152"/>
      <c r="P32" s="152"/>
      <c r="Q32" s="152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4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32"/>
  <sheetViews>
    <sheetView rightToLeft="1" topLeftCell="A5" workbookViewId="0">
      <selection activeCell="F8" sqref="F8:G30"/>
    </sheetView>
  </sheetViews>
  <sheetFormatPr defaultRowHeight="13.8"/>
  <cols>
    <col min="1" max="1" width="8.09765625" customWidth="1"/>
    <col min="2" max="2" width="8.8984375" customWidth="1"/>
    <col min="3" max="3" width="14" customWidth="1"/>
    <col min="4" max="4" width="7.69921875" customWidth="1"/>
    <col min="5" max="5" width="6.59765625" customWidth="1"/>
    <col min="6" max="7" width="9.59765625" customWidth="1"/>
    <col min="8" max="8" width="7.59765625" customWidth="1"/>
    <col min="9" max="9" width="10.8984375" customWidth="1"/>
  </cols>
  <sheetData>
    <row r="1" spans="1:16" ht="18" customHeight="1">
      <c r="A1" s="459" t="s">
        <v>215</v>
      </c>
      <c r="B1" s="459"/>
      <c r="C1" s="459"/>
      <c r="D1" s="459"/>
      <c r="E1" s="459"/>
      <c r="F1" s="459"/>
      <c r="G1" s="459"/>
      <c r="H1" s="459"/>
      <c r="I1" s="459"/>
    </row>
    <row r="2" spans="1:16" ht="29.4" customHeight="1">
      <c r="A2" s="458" t="s">
        <v>216</v>
      </c>
      <c r="B2" s="458"/>
      <c r="C2" s="458"/>
      <c r="D2" s="458"/>
      <c r="E2" s="458"/>
      <c r="F2" s="458"/>
      <c r="G2" s="458"/>
      <c r="H2" s="458"/>
      <c r="I2" s="458"/>
    </row>
    <row r="3" spans="1:16" s="126" customFormat="1" ht="6" customHeight="1"/>
    <row r="4" spans="1:16" ht="16.2" customHeight="1">
      <c r="A4" s="451" t="s">
        <v>165</v>
      </c>
      <c r="B4" s="91" t="s">
        <v>163</v>
      </c>
      <c r="C4" s="26"/>
      <c r="D4" s="26"/>
      <c r="E4" s="26"/>
      <c r="F4" s="455" t="s">
        <v>150</v>
      </c>
      <c r="G4" s="455"/>
      <c r="H4" s="456"/>
      <c r="I4" s="453" t="s">
        <v>192</v>
      </c>
      <c r="J4" s="63"/>
    </row>
    <row r="5" spans="1:16" ht="16.2" customHeight="1">
      <c r="A5" s="452"/>
      <c r="B5" s="18" t="s">
        <v>1</v>
      </c>
      <c r="C5" s="20" t="s">
        <v>195</v>
      </c>
      <c r="D5" s="10" t="s">
        <v>3</v>
      </c>
      <c r="E5" s="58" t="s">
        <v>4</v>
      </c>
      <c r="F5" s="10" t="s">
        <v>6</v>
      </c>
      <c r="G5" s="20" t="s">
        <v>0</v>
      </c>
      <c r="H5" s="59" t="s">
        <v>4</v>
      </c>
      <c r="I5" s="454"/>
      <c r="J5" s="63"/>
    </row>
    <row r="6" spans="1:16" ht="25.95" customHeight="1">
      <c r="A6" s="452"/>
      <c r="B6" s="119" t="s">
        <v>210</v>
      </c>
      <c r="C6" s="220" t="s">
        <v>196</v>
      </c>
      <c r="D6" s="221" t="s">
        <v>188</v>
      </c>
      <c r="E6" s="222" t="s">
        <v>5</v>
      </c>
      <c r="F6" s="223" t="s">
        <v>147</v>
      </c>
      <c r="G6" s="224" t="s">
        <v>7</v>
      </c>
      <c r="H6" s="225" t="s">
        <v>5</v>
      </c>
      <c r="I6" s="454"/>
      <c r="J6" s="63"/>
    </row>
    <row r="7" spans="1:16" ht="16.2" customHeight="1">
      <c r="A7" s="98" t="s">
        <v>13</v>
      </c>
      <c r="B7" s="285"/>
      <c r="C7" s="230"/>
      <c r="D7" s="230"/>
      <c r="E7" s="286"/>
      <c r="F7" s="230"/>
      <c r="G7" s="230"/>
      <c r="H7" s="286"/>
      <c r="I7" s="101" t="s">
        <v>20</v>
      </c>
      <c r="J7" s="63"/>
    </row>
    <row r="8" spans="1:16" ht="16.2" customHeight="1">
      <c r="A8" s="154" t="s">
        <v>16</v>
      </c>
      <c r="B8" s="164">
        <v>71</v>
      </c>
      <c r="C8" s="165">
        <v>2.2999999999999998</v>
      </c>
      <c r="D8" s="165">
        <v>26.7</v>
      </c>
      <c r="E8" s="175">
        <f>SUM(B8:D8)</f>
        <v>100</v>
      </c>
      <c r="F8" s="165">
        <v>54.6</v>
      </c>
      <c r="G8" s="165">
        <v>45.4</v>
      </c>
      <c r="H8" s="323">
        <f>SUM(F8:G8)</f>
        <v>100</v>
      </c>
      <c r="I8" s="100" t="s">
        <v>9</v>
      </c>
      <c r="J8" s="63"/>
    </row>
    <row r="9" spans="1:16" ht="16.2" customHeight="1">
      <c r="A9" s="154" t="s">
        <v>17</v>
      </c>
      <c r="B9" s="164">
        <v>82.4</v>
      </c>
      <c r="C9" s="165">
        <v>2.4</v>
      </c>
      <c r="D9" s="165">
        <v>15.2</v>
      </c>
      <c r="E9" s="175">
        <f t="shared" ref="E9:E14" si="0">SUM(B9:D9)</f>
        <v>100.00000000000001</v>
      </c>
      <c r="F9" s="165">
        <v>91.5</v>
      </c>
      <c r="G9" s="165">
        <v>8.5</v>
      </c>
      <c r="H9" s="323">
        <f t="shared" ref="H9:H14" si="1">SUM(F9:G9)</f>
        <v>100</v>
      </c>
      <c r="I9" s="100" t="s">
        <v>10</v>
      </c>
      <c r="J9" s="63"/>
    </row>
    <row r="10" spans="1:16" ht="16.2" customHeight="1">
      <c r="A10" s="154" t="s">
        <v>18</v>
      </c>
      <c r="B10" s="164">
        <v>88.2</v>
      </c>
      <c r="C10" s="165">
        <v>1.9</v>
      </c>
      <c r="D10" s="165">
        <v>9.9</v>
      </c>
      <c r="E10" s="175">
        <f t="shared" si="0"/>
        <v>100.00000000000001</v>
      </c>
      <c r="F10" s="165">
        <v>93.1</v>
      </c>
      <c r="G10" s="165">
        <v>6.9</v>
      </c>
      <c r="H10" s="323">
        <f t="shared" si="1"/>
        <v>100</v>
      </c>
      <c r="I10" s="100" t="s">
        <v>11</v>
      </c>
      <c r="J10" s="63"/>
    </row>
    <row r="11" spans="1:16" ht="16.2" customHeight="1">
      <c r="A11" s="154" t="s">
        <v>19</v>
      </c>
      <c r="B11" s="164">
        <v>89.3</v>
      </c>
      <c r="C11" s="165">
        <v>1.5</v>
      </c>
      <c r="D11" s="165">
        <v>9.1999999999999993</v>
      </c>
      <c r="E11" s="175">
        <f t="shared" si="0"/>
        <v>100</v>
      </c>
      <c r="F11" s="165">
        <v>88.9</v>
      </c>
      <c r="G11" s="165">
        <v>11.1</v>
      </c>
      <c r="H11" s="323">
        <f t="shared" si="1"/>
        <v>100</v>
      </c>
      <c r="I11" s="100" t="s">
        <v>12</v>
      </c>
      <c r="J11" s="63"/>
      <c r="K11" s="152"/>
      <c r="L11" s="152"/>
      <c r="M11" s="152"/>
      <c r="N11" s="152"/>
      <c r="O11" s="152"/>
      <c r="P11" s="152"/>
    </row>
    <row r="12" spans="1:16" ht="16.2" customHeight="1">
      <c r="A12" s="154" t="s">
        <v>152</v>
      </c>
      <c r="B12" s="164">
        <v>86.8</v>
      </c>
      <c r="C12" s="165">
        <v>1.5</v>
      </c>
      <c r="D12" s="165">
        <v>11.7</v>
      </c>
      <c r="E12" s="175">
        <f t="shared" si="0"/>
        <v>100</v>
      </c>
      <c r="F12" s="165">
        <v>62.4</v>
      </c>
      <c r="G12" s="165">
        <v>37.6</v>
      </c>
      <c r="H12" s="323">
        <f t="shared" si="1"/>
        <v>100</v>
      </c>
      <c r="I12" s="156" t="s">
        <v>151</v>
      </c>
      <c r="J12" s="63"/>
      <c r="K12" s="152"/>
      <c r="L12" s="152"/>
      <c r="M12" s="152"/>
      <c r="N12" s="152"/>
      <c r="O12" s="152"/>
      <c r="P12" s="152"/>
    </row>
    <row r="13" spans="1:16" ht="16.2" customHeight="1">
      <c r="A13" s="154" t="s">
        <v>153</v>
      </c>
      <c r="B13" s="164">
        <v>94.2</v>
      </c>
      <c r="C13" s="165">
        <v>0.5</v>
      </c>
      <c r="D13" s="165">
        <v>5.3</v>
      </c>
      <c r="E13" s="175">
        <f t="shared" si="0"/>
        <v>100</v>
      </c>
      <c r="F13" s="165">
        <v>14.8</v>
      </c>
      <c r="G13" s="165">
        <v>85.2</v>
      </c>
      <c r="H13" s="323">
        <f t="shared" si="1"/>
        <v>100</v>
      </c>
      <c r="I13" s="100" t="s">
        <v>154</v>
      </c>
      <c r="J13" s="63"/>
      <c r="K13" s="152"/>
      <c r="L13" s="152"/>
      <c r="M13" s="152"/>
      <c r="N13" s="152"/>
      <c r="O13" s="152"/>
      <c r="P13" s="152"/>
    </row>
    <row r="14" spans="1:16" ht="16.2" customHeight="1">
      <c r="A14" s="155" t="s">
        <v>76</v>
      </c>
      <c r="B14" s="166">
        <v>82.4</v>
      </c>
      <c r="C14" s="167">
        <v>2</v>
      </c>
      <c r="D14" s="167">
        <v>15.6</v>
      </c>
      <c r="E14" s="193">
        <f t="shared" si="0"/>
        <v>100</v>
      </c>
      <c r="F14" s="167">
        <v>73.2</v>
      </c>
      <c r="G14" s="167">
        <v>26.8</v>
      </c>
      <c r="H14" s="324">
        <f t="shared" si="1"/>
        <v>100</v>
      </c>
      <c r="I14" s="157" t="s">
        <v>77</v>
      </c>
      <c r="J14" s="63"/>
      <c r="K14" s="152"/>
      <c r="L14" s="152"/>
      <c r="M14" s="152"/>
      <c r="N14" s="152"/>
      <c r="O14" s="152"/>
      <c r="P14" s="152"/>
    </row>
    <row r="15" spans="1:16" ht="16.2" customHeight="1">
      <c r="A15" s="98" t="s">
        <v>14</v>
      </c>
      <c r="B15" s="164"/>
      <c r="C15" s="165"/>
      <c r="D15" s="165"/>
      <c r="E15" s="175"/>
      <c r="F15" s="165"/>
      <c r="G15" s="165"/>
      <c r="H15" s="323"/>
      <c r="I15" s="101" t="s">
        <v>21</v>
      </c>
      <c r="J15" s="63"/>
      <c r="K15" s="152"/>
      <c r="L15" s="152"/>
      <c r="M15" s="152"/>
      <c r="N15" s="152"/>
      <c r="O15" s="152"/>
      <c r="P15" s="152"/>
    </row>
    <row r="16" spans="1:16" ht="16.2" customHeight="1">
      <c r="A16" s="154" t="s">
        <v>16</v>
      </c>
      <c r="B16" s="164">
        <v>43.9</v>
      </c>
      <c r="C16" s="165">
        <v>1</v>
      </c>
      <c r="D16" s="165">
        <v>55.1</v>
      </c>
      <c r="E16" s="175">
        <f t="shared" ref="E16:E21" si="2">SUM(B17:D17)</f>
        <v>100</v>
      </c>
      <c r="F16" s="165">
        <v>11</v>
      </c>
      <c r="G16" s="165">
        <v>89</v>
      </c>
      <c r="H16" s="323">
        <f t="shared" ref="H16:H21" si="3">SUM(F17:G17)</f>
        <v>100</v>
      </c>
      <c r="I16" s="100" t="s">
        <v>9</v>
      </c>
      <c r="J16" s="63"/>
      <c r="K16" s="152"/>
      <c r="L16" s="152"/>
      <c r="M16" s="152"/>
      <c r="N16" s="152"/>
      <c r="O16" s="152"/>
      <c r="P16" s="152"/>
    </row>
    <row r="17" spans="1:16" ht="16.2" customHeight="1">
      <c r="A17" s="154" t="s">
        <v>17</v>
      </c>
      <c r="B17" s="164">
        <v>54.6</v>
      </c>
      <c r="C17" s="165">
        <v>1.2</v>
      </c>
      <c r="D17" s="165">
        <v>44.2</v>
      </c>
      <c r="E17" s="175">
        <f t="shared" si="2"/>
        <v>100</v>
      </c>
      <c r="F17" s="165">
        <v>28.4</v>
      </c>
      <c r="G17" s="165">
        <v>71.599999999999994</v>
      </c>
      <c r="H17" s="323">
        <f t="shared" si="3"/>
        <v>100</v>
      </c>
      <c r="I17" s="100" t="s">
        <v>10</v>
      </c>
      <c r="J17" s="63"/>
      <c r="K17" s="152"/>
      <c r="L17" s="152"/>
      <c r="M17" s="152"/>
      <c r="N17" s="152"/>
      <c r="O17" s="152"/>
      <c r="P17" s="152"/>
    </row>
    <row r="18" spans="1:16" ht="16.2" customHeight="1">
      <c r="A18" s="154" t="s">
        <v>18</v>
      </c>
      <c r="B18" s="164">
        <v>86.3</v>
      </c>
      <c r="C18" s="165">
        <v>0.7</v>
      </c>
      <c r="D18" s="165">
        <v>13</v>
      </c>
      <c r="E18" s="175">
        <f t="shared" si="2"/>
        <v>100.00000000000001</v>
      </c>
      <c r="F18" s="165">
        <v>23</v>
      </c>
      <c r="G18" s="165">
        <v>77</v>
      </c>
      <c r="H18" s="323">
        <f t="shared" si="3"/>
        <v>100</v>
      </c>
      <c r="I18" s="100" t="s">
        <v>11</v>
      </c>
      <c r="J18" s="63"/>
      <c r="K18" s="152"/>
      <c r="L18" s="152"/>
      <c r="M18" s="152"/>
      <c r="N18" s="152"/>
      <c r="O18" s="152"/>
      <c r="P18" s="152"/>
    </row>
    <row r="19" spans="1:16" ht="16.2" customHeight="1">
      <c r="A19" s="154" t="s">
        <v>19</v>
      </c>
      <c r="B19" s="164">
        <v>96.4</v>
      </c>
      <c r="C19" s="165">
        <v>0.2</v>
      </c>
      <c r="D19" s="165">
        <v>3.4</v>
      </c>
      <c r="E19" s="175">
        <f t="shared" si="2"/>
        <v>100.00000000000001</v>
      </c>
      <c r="F19" s="165">
        <v>17.399999999999999</v>
      </c>
      <c r="G19" s="165">
        <v>82.6</v>
      </c>
      <c r="H19" s="323">
        <f t="shared" si="3"/>
        <v>100</v>
      </c>
      <c r="I19" s="100" t="s">
        <v>12</v>
      </c>
      <c r="J19" s="63"/>
      <c r="K19" s="152"/>
      <c r="L19" s="152"/>
      <c r="M19" s="152"/>
      <c r="N19" s="152"/>
      <c r="O19" s="152"/>
      <c r="P19" s="152"/>
    </row>
    <row r="20" spans="1:16" ht="16.2" customHeight="1">
      <c r="A20" s="154" t="s">
        <v>152</v>
      </c>
      <c r="B20" s="164">
        <v>96.2</v>
      </c>
      <c r="C20" s="165">
        <v>1.4</v>
      </c>
      <c r="D20" s="165">
        <v>2.4</v>
      </c>
      <c r="E20" s="175">
        <f t="shared" si="2"/>
        <v>100</v>
      </c>
      <c r="F20" s="165">
        <v>10.3</v>
      </c>
      <c r="G20" s="165">
        <v>89.7</v>
      </c>
      <c r="H20" s="323">
        <f t="shared" si="3"/>
        <v>100</v>
      </c>
      <c r="I20" s="156" t="s">
        <v>151</v>
      </c>
      <c r="J20" s="63"/>
      <c r="K20" s="152"/>
      <c r="L20" s="152"/>
      <c r="M20" s="152"/>
      <c r="N20" s="152"/>
      <c r="O20" s="152"/>
      <c r="P20" s="152"/>
    </row>
    <row r="21" spans="1:16" ht="16.2" customHeight="1">
      <c r="A21" s="154" t="s">
        <v>153</v>
      </c>
      <c r="B21" s="164">
        <v>100</v>
      </c>
      <c r="C21" s="165" t="s">
        <v>257</v>
      </c>
      <c r="D21" s="165" t="s">
        <v>257</v>
      </c>
      <c r="E21" s="175">
        <f t="shared" si="2"/>
        <v>100</v>
      </c>
      <c r="F21" s="165">
        <v>1.9</v>
      </c>
      <c r="G21" s="165">
        <v>98.1</v>
      </c>
      <c r="H21" s="323">
        <f t="shared" si="3"/>
        <v>100</v>
      </c>
      <c r="I21" s="100" t="s">
        <v>154</v>
      </c>
      <c r="J21" s="63"/>
      <c r="K21" s="152"/>
      <c r="L21" s="152"/>
      <c r="M21" s="152"/>
      <c r="N21" s="152"/>
      <c r="O21" s="152"/>
      <c r="P21" s="152"/>
    </row>
    <row r="22" spans="1:16" ht="16.2" customHeight="1">
      <c r="A22" s="97" t="s">
        <v>76</v>
      </c>
      <c r="B22" s="166">
        <v>67</v>
      </c>
      <c r="C22" s="167">
        <v>0.9</v>
      </c>
      <c r="D22" s="167">
        <v>32.1</v>
      </c>
      <c r="E22" s="193">
        <f>SUM(B24:D24)</f>
        <v>100</v>
      </c>
      <c r="F22" s="167">
        <v>17.5</v>
      </c>
      <c r="G22" s="167">
        <v>82.5</v>
      </c>
      <c r="H22" s="324">
        <f>SUM(F24:G24)</f>
        <v>100</v>
      </c>
      <c r="I22" s="158" t="s">
        <v>5</v>
      </c>
      <c r="J22" s="63"/>
      <c r="K22" s="152"/>
      <c r="L22" s="152"/>
      <c r="M22" s="152"/>
      <c r="N22" s="152"/>
      <c r="O22" s="152"/>
      <c r="P22" s="152"/>
    </row>
    <row r="23" spans="1:16" ht="16.2" customHeight="1">
      <c r="A23" s="195" t="s">
        <v>8</v>
      </c>
      <c r="B23" s="164"/>
      <c r="C23" s="165"/>
      <c r="D23" s="165"/>
      <c r="E23" s="175"/>
      <c r="F23" s="165"/>
      <c r="G23" s="165"/>
      <c r="H23" s="323"/>
      <c r="I23" s="101" t="s">
        <v>15</v>
      </c>
      <c r="J23" s="63"/>
      <c r="K23" s="152"/>
      <c r="L23" s="152"/>
      <c r="M23" s="152"/>
      <c r="N23" s="152"/>
      <c r="O23" s="152"/>
      <c r="P23" s="152"/>
    </row>
    <row r="24" spans="1:16" ht="16.2" customHeight="1">
      <c r="A24" s="154" t="s">
        <v>16</v>
      </c>
      <c r="B24" s="164">
        <v>66.7</v>
      </c>
      <c r="C24" s="165">
        <v>2.1</v>
      </c>
      <c r="D24" s="165">
        <v>31.2</v>
      </c>
      <c r="E24" s="175">
        <f>SUM(B26:D26)</f>
        <v>100</v>
      </c>
      <c r="F24" s="165">
        <v>33.4</v>
      </c>
      <c r="G24" s="165">
        <v>66.599999999999994</v>
      </c>
      <c r="H24" s="323">
        <f>SUM(F26:G26)</f>
        <v>100</v>
      </c>
      <c r="I24" s="100" t="s">
        <v>9</v>
      </c>
      <c r="K24" s="152"/>
      <c r="L24" s="152"/>
      <c r="M24" s="152"/>
      <c r="N24" s="152"/>
      <c r="O24" s="152"/>
      <c r="P24" s="152"/>
    </row>
    <row r="25" spans="1:16" ht="16.2" customHeight="1">
      <c r="A25" s="154" t="s">
        <v>17</v>
      </c>
      <c r="B25" s="164">
        <v>76</v>
      </c>
      <c r="C25" s="165">
        <v>2.1</v>
      </c>
      <c r="D25" s="165">
        <v>21.9</v>
      </c>
      <c r="E25" s="175">
        <f>SUM(B27:D27)</f>
        <v>100</v>
      </c>
      <c r="F25" s="165">
        <v>60.6</v>
      </c>
      <c r="G25" s="165">
        <v>39.4</v>
      </c>
      <c r="H25" s="323">
        <f>SUM(F27:G27)</f>
        <v>100</v>
      </c>
      <c r="I25" s="100" t="s">
        <v>10</v>
      </c>
      <c r="K25" s="152"/>
      <c r="L25" s="152"/>
      <c r="M25" s="152"/>
      <c r="N25" s="152"/>
      <c r="O25" s="152"/>
      <c r="P25" s="152"/>
    </row>
    <row r="26" spans="1:16" ht="16.2" customHeight="1">
      <c r="A26" s="154" t="s">
        <v>18</v>
      </c>
      <c r="B26" s="164">
        <v>87.8</v>
      </c>
      <c r="C26" s="165">
        <v>1.7</v>
      </c>
      <c r="D26" s="165">
        <v>10.5</v>
      </c>
      <c r="E26" s="175">
        <f>SUM(B28:D28)</f>
        <v>100</v>
      </c>
      <c r="F26" s="165">
        <v>58.5</v>
      </c>
      <c r="G26" s="165">
        <v>41.5</v>
      </c>
      <c r="H26" s="323">
        <f>SUM(F28:G28)</f>
        <v>100</v>
      </c>
      <c r="I26" s="100" t="s">
        <v>11</v>
      </c>
      <c r="K26" s="152"/>
      <c r="L26" s="152"/>
      <c r="M26" s="152"/>
      <c r="N26" s="152"/>
      <c r="O26" s="152"/>
      <c r="P26" s="152"/>
    </row>
    <row r="27" spans="1:16" ht="16.2" customHeight="1">
      <c r="A27" s="154" t="s">
        <v>19</v>
      </c>
      <c r="B27" s="164">
        <v>90.4</v>
      </c>
      <c r="C27" s="165">
        <v>1.3</v>
      </c>
      <c r="D27" s="165">
        <v>8.3000000000000007</v>
      </c>
      <c r="E27" s="175">
        <f>SUM(B29:D29)</f>
        <v>100</v>
      </c>
      <c r="F27" s="165">
        <v>54.3</v>
      </c>
      <c r="G27" s="165">
        <v>45.7</v>
      </c>
      <c r="H27" s="323">
        <f>SUM(F29:G29)</f>
        <v>100</v>
      </c>
      <c r="I27" s="100" t="s">
        <v>12</v>
      </c>
      <c r="K27" s="152"/>
      <c r="L27" s="152"/>
      <c r="M27" s="152"/>
      <c r="N27" s="152"/>
      <c r="O27" s="152"/>
      <c r="P27" s="152"/>
    </row>
    <row r="28" spans="1:16" ht="16.2" customHeight="1">
      <c r="A28" s="154" t="s">
        <v>152</v>
      </c>
      <c r="B28" s="164">
        <v>88.1</v>
      </c>
      <c r="C28" s="165">
        <v>1.5</v>
      </c>
      <c r="D28" s="165">
        <v>10.4</v>
      </c>
      <c r="E28" s="175">
        <f>SUM(B30:D30)</f>
        <v>100</v>
      </c>
      <c r="F28" s="165">
        <v>37</v>
      </c>
      <c r="G28" s="165">
        <v>63</v>
      </c>
      <c r="H28" s="323">
        <f>SUM(F30:G30)</f>
        <v>100</v>
      </c>
      <c r="I28" s="156" t="s">
        <v>151</v>
      </c>
      <c r="K28" s="152"/>
      <c r="L28" s="152"/>
      <c r="M28" s="152"/>
      <c r="N28" s="152"/>
      <c r="O28" s="152"/>
      <c r="P28" s="152"/>
    </row>
    <row r="29" spans="1:16" ht="16.2" customHeight="1">
      <c r="A29" s="154" t="s">
        <v>153</v>
      </c>
      <c r="B29" s="164">
        <v>95</v>
      </c>
      <c r="C29" s="165">
        <v>0.4</v>
      </c>
      <c r="D29" s="165">
        <v>4.5999999999999996</v>
      </c>
      <c r="E29" s="175">
        <f>B29+C29+D29</f>
        <v>100</v>
      </c>
      <c r="F29" s="165">
        <v>7.8</v>
      </c>
      <c r="G29" s="165">
        <v>92.2</v>
      </c>
      <c r="H29" s="323">
        <f>F29+G29</f>
        <v>100</v>
      </c>
      <c r="I29" s="100" t="s">
        <v>154</v>
      </c>
      <c r="K29" s="152"/>
      <c r="L29" s="152"/>
      <c r="M29" s="152"/>
      <c r="N29" s="152"/>
      <c r="O29" s="152"/>
      <c r="P29" s="152"/>
    </row>
    <row r="30" spans="1:16" ht="16.2" customHeight="1">
      <c r="A30" s="97" t="s">
        <v>76</v>
      </c>
      <c r="B30" s="166">
        <v>79.5</v>
      </c>
      <c r="C30" s="167">
        <v>1.8</v>
      </c>
      <c r="D30" s="167">
        <v>18.7</v>
      </c>
      <c r="E30" s="193">
        <f>B30+C30+D30</f>
        <v>100</v>
      </c>
      <c r="F30" s="167">
        <v>45.8</v>
      </c>
      <c r="G30" s="167">
        <v>54.2</v>
      </c>
      <c r="H30" s="324">
        <f>F30+G30</f>
        <v>100</v>
      </c>
      <c r="I30" s="158" t="s">
        <v>77</v>
      </c>
      <c r="K30" s="152"/>
      <c r="L30" s="152"/>
      <c r="M30" s="152"/>
      <c r="N30" s="152"/>
      <c r="O30" s="152"/>
      <c r="P30" s="152"/>
    </row>
    <row r="31" spans="1:16">
      <c r="K31" s="152"/>
      <c r="L31" s="152"/>
      <c r="M31" s="152"/>
      <c r="N31" s="152"/>
      <c r="O31" s="152"/>
      <c r="P31" s="152"/>
    </row>
    <row r="32" spans="1:16">
      <c r="K32" s="152"/>
      <c r="L32" s="152"/>
    </row>
  </sheetData>
  <mergeCells count="5">
    <mergeCell ref="A1:I1"/>
    <mergeCell ref="A4:A6"/>
    <mergeCell ref="I4:I6"/>
    <mergeCell ref="F4:H4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P32"/>
  <sheetViews>
    <sheetView rightToLeft="1" workbookViewId="0">
      <selection activeCell="F8" sqref="F8:G31"/>
    </sheetView>
  </sheetViews>
  <sheetFormatPr defaultRowHeight="13.8"/>
  <cols>
    <col min="1" max="1" width="8.09765625" customWidth="1"/>
    <col min="2" max="2" width="9.09765625" customWidth="1"/>
    <col min="3" max="3" width="14.09765625" customWidth="1"/>
    <col min="4" max="4" width="8.59765625" customWidth="1"/>
    <col min="5" max="5" width="6.09765625" customWidth="1"/>
    <col min="6" max="6" width="9.3984375" customWidth="1"/>
    <col min="7" max="7" width="10.09765625" customWidth="1"/>
    <col min="8" max="8" width="6.8984375" customWidth="1"/>
    <col min="9" max="9" width="10.3984375" customWidth="1"/>
  </cols>
  <sheetData>
    <row r="1" spans="1:16" s="63" customFormat="1" ht="18" customHeight="1">
      <c r="A1" s="459" t="s">
        <v>218</v>
      </c>
      <c r="B1" s="459"/>
      <c r="C1" s="459"/>
      <c r="D1" s="459"/>
      <c r="E1" s="459"/>
      <c r="F1" s="459"/>
      <c r="G1" s="459"/>
      <c r="H1" s="459"/>
      <c r="I1" s="459"/>
    </row>
    <row r="2" spans="1:16" ht="28.95" customHeight="1">
      <c r="A2" s="460" t="s">
        <v>217</v>
      </c>
      <c r="B2" s="460"/>
      <c r="C2" s="460"/>
      <c r="D2" s="460"/>
      <c r="E2" s="460"/>
      <c r="F2" s="460"/>
      <c r="G2" s="460"/>
      <c r="H2" s="460"/>
      <c r="I2" s="460"/>
    </row>
    <row r="3" spans="1:16" s="126" customFormat="1" ht="6" customHeight="1"/>
    <row r="4" spans="1:16" ht="16.2" customHeight="1">
      <c r="A4" s="451" t="s">
        <v>165</v>
      </c>
      <c r="B4" s="90" t="s">
        <v>163</v>
      </c>
      <c r="C4" s="62"/>
      <c r="D4" s="62"/>
      <c r="E4" s="62"/>
      <c r="F4" s="455" t="s">
        <v>150</v>
      </c>
      <c r="G4" s="455"/>
      <c r="H4" s="456"/>
      <c r="I4" s="453" t="s">
        <v>192</v>
      </c>
    </row>
    <row r="5" spans="1:16" ht="16.2" customHeight="1">
      <c r="A5" s="452"/>
      <c r="B5" s="18" t="s">
        <v>1</v>
      </c>
      <c r="C5" s="20" t="s">
        <v>195</v>
      </c>
      <c r="D5" s="10" t="s">
        <v>3</v>
      </c>
      <c r="E5" s="66" t="s">
        <v>4</v>
      </c>
      <c r="F5" s="10" t="s">
        <v>6</v>
      </c>
      <c r="G5" s="20" t="s">
        <v>0</v>
      </c>
      <c r="H5" s="67" t="s">
        <v>4</v>
      </c>
      <c r="I5" s="454"/>
    </row>
    <row r="6" spans="1:16" ht="24" customHeight="1">
      <c r="A6" s="452"/>
      <c r="B6" s="119" t="s">
        <v>210</v>
      </c>
      <c r="C6" s="220" t="s">
        <v>196</v>
      </c>
      <c r="D6" s="221" t="s">
        <v>155</v>
      </c>
      <c r="E6" s="222" t="s">
        <v>5</v>
      </c>
      <c r="F6" s="223" t="s">
        <v>147</v>
      </c>
      <c r="G6" s="224" t="s">
        <v>7</v>
      </c>
      <c r="H6" s="225" t="s">
        <v>5</v>
      </c>
      <c r="I6" s="454"/>
    </row>
    <row r="7" spans="1:16" ht="16.2" customHeight="1">
      <c r="A7" s="98" t="s">
        <v>13</v>
      </c>
      <c r="B7" s="70"/>
      <c r="C7" s="69"/>
      <c r="D7" s="69"/>
      <c r="E7" s="71"/>
      <c r="F7" s="69"/>
      <c r="G7" s="69"/>
      <c r="H7" s="71"/>
      <c r="I7" s="101" t="s">
        <v>20</v>
      </c>
    </row>
    <row r="8" spans="1:16" ht="16.2" customHeight="1">
      <c r="A8" s="154" t="s">
        <v>16</v>
      </c>
      <c r="B8" s="164">
        <v>38.700000000000003</v>
      </c>
      <c r="C8" s="165">
        <v>2.7</v>
      </c>
      <c r="D8" s="165">
        <v>58.6</v>
      </c>
      <c r="E8" s="175">
        <f>SUM(B8:D8)</f>
        <v>100</v>
      </c>
      <c r="F8" s="165">
        <v>49.4</v>
      </c>
      <c r="G8" s="165">
        <v>50.6</v>
      </c>
      <c r="H8" s="323">
        <f>SUM(F8:G8)</f>
        <v>100</v>
      </c>
      <c r="I8" s="100" t="s">
        <v>9</v>
      </c>
    </row>
    <row r="9" spans="1:16" ht="16.2" customHeight="1">
      <c r="A9" s="154" t="s">
        <v>17</v>
      </c>
      <c r="B9" s="164">
        <v>58.5</v>
      </c>
      <c r="C9" s="165">
        <v>2.9</v>
      </c>
      <c r="D9" s="165">
        <v>38.6</v>
      </c>
      <c r="E9" s="175">
        <f t="shared" ref="E9:E14" si="0">SUM(B9:D9)</f>
        <v>100</v>
      </c>
      <c r="F9" s="165">
        <v>91.6</v>
      </c>
      <c r="G9" s="165">
        <v>8.4</v>
      </c>
      <c r="H9" s="323">
        <f t="shared" ref="H9:H14" si="1">SUM(F9:G9)</f>
        <v>100</v>
      </c>
      <c r="I9" s="100" t="s">
        <v>10</v>
      </c>
    </row>
    <row r="10" spans="1:16" ht="16.2" customHeight="1">
      <c r="A10" s="154" t="s">
        <v>18</v>
      </c>
      <c r="B10" s="164">
        <v>80.599999999999994</v>
      </c>
      <c r="C10" s="165">
        <v>1.5</v>
      </c>
      <c r="D10" s="165">
        <v>17.899999999999999</v>
      </c>
      <c r="E10" s="175">
        <f t="shared" si="0"/>
        <v>100</v>
      </c>
      <c r="F10" s="165">
        <v>91.4</v>
      </c>
      <c r="G10" s="165">
        <v>8.6</v>
      </c>
      <c r="H10" s="323">
        <f t="shared" si="1"/>
        <v>100</v>
      </c>
      <c r="I10" s="100" t="s">
        <v>11</v>
      </c>
    </row>
    <row r="11" spans="1:16" ht="16.2" customHeight="1">
      <c r="A11" s="154" t="s">
        <v>19</v>
      </c>
      <c r="B11" s="164">
        <v>76.2</v>
      </c>
      <c r="C11" s="165">
        <v>1</v>
      </c>
      <c r="D11" s="165">
        <v>22.8</v>
      </c>
      <c r="E11" s="175">
        <f t="shared" si="0"/>
        <v>100</v>
      </c>
      <c r="F11" s="165">
        <v>82.5</v>
      </c>
      <c r="G11" s="165">
        <v>17.5</v>
      </c>
      <c r="H11" s="323">
        <f t="shared" si="1"/>
        <v>100</v>
      </c>
      <c r="I11" s="100" t="s">
        <v>12</v>
      </c>
      <c r="L11" s="152"/>
      <c r="M11" s="152"/>
      <c r="N11" s="152"/>
    </row>
    <row r="12" spans="1:16" ht="16.2" customHeight="1">
      <c r="A12" s="154" t="s">
        <v>152</v>
      </c>
      <c r="B12" s="164">
        <v>74.7</v>
      </c>
      <c r="C12" s="165">
        <v>0.7</v>
      </c>
      <c r="D12" s="165">
        <v>24.6</v>
      </c>
      <c r="E12" s="175">
        <f t="shared" si="0"/>
        <v>100</v>
      </c>
      <c r="F12" s="165">
        <v>47.8</v>
      </c>
      <c r="G12" s="165">
        <v>52.2</v>
      </c>
      <c r="H12" s="323">
        <f t="shared" si="1"/>
        <v>100</v>
      </c>
      <c r="I12" s="156" t="s">
        <v>151</v>
      </c>
      <c r="K12" s="152"/>
      <c r="L12" s="152"/>
      <c r="M12" s="152"/>
      <c r="N12" s="152"/>
      <c r="O12" s="152"/>
      <c r="P12" s="152"/>
    </row>
    <row r="13" spans="1:16" ht="16.2" customHeight="1">
      <c r="A13" s="154" t="s">
        <v>153</v>
      </c>
      <c r="B13" s="164">
        <v>86.1</v>
      </c>
      <c r="C13" s="165" t="s">
        <v>257</v>
      </c>
      <c r="D13" s="165">
        <v>13.9</v>
      </c>
      <c r="E13" s="175">
        <f t="shared" si="0"/>
        <v>100</v>
      </c>
      <c r="F13" s="165">
        <v>6.8</v>
      </c>
      <c r="G13" s="165">
        <v>93.2</v>
      </c>
      <c r="H13" s="323">
        <f t="shared" si="1"/>
        <v>100</v>
      </c>
      <c r="I13" s="100" t="s">
        <v>154</v>
      </c>
      <c r="K13" s="152"/>
      <c r="L13" s="152"/>
      <c r="M13" s="152"/>
      <c r="N13" s="152"/>
      <c r="O13" s="152"/>
      <c r="P13" s="152"/>
    </row>
    <row r="14" spans="1:16" ht="16.2" customHeight="1">
      <c r="A14" s="97" t="s">
        <v>76</v>
      </c>
      <c r="B14" s="166">
        <v>61.2</v>
      </c>
      <c r="C14" s="167">
        <v>2.2000000000000002</v>
      </c>
      <c r="D14" s="167">
        <v>36.6</v>
      </c>
      <c r="E14" s="193">
        <f t="shared" si="0"/>
        <v>100</v>
      </c>
      <c r="F14" s="167">
        <v>68.900000000000006</v>
      </c>
      <c r="G14" s="167">
        <v>31.1</v>
      </c>
      <c r="H14" s="324">
        <f t="shared" si="1"/>
        <v>100</v>
      </c>
      <c r="I14" s="158" t="s">
        <v>77</v>
      </c>
      <c r="K14" s="152"/>
      <c r="L14" s="152"/>
      <c r="M14" s="152"/>
      <c r="N14" s="152"/>
      <c r="O14" s="152"/>
      <c r="P14" s="152"/>
    </row>
    <row r="15" spans="1:16" ht="16.2" customHeight="1">
      <c r="A15" s="155" t="s">
        <v>14</v>
      </c>
      <c r="B15" s="191"/>
      <c r="C15" s="188"/>
      <c r="D15" s="188"/>
      <c r="E15" s="228"/>
      <c r="F15" s="165"/>
      <c r="G15" s="165"/>
      <c r="H15" s="323"/>
      <c r="I15" s="107" t="s">
        <v>21</v>
      </c>
      <c r="K15" s="152"/>
      <c r="L15" s="152"/>
      <c r="M15" s="152"/>
      <c r="N15" s="152"/>
      <c r="O15" s="152"/>
      <c r="P15" s="152"/>
    </row>
    <row r="16" spans="1:16" ht="16.2" customHeight="1">
      <c r="A16" s="154" t="s">
        <v>16</v>
      </c>
      <c r="B16" s="164">
        <v>10.199999999999999</v>
      </c>
      <c r="C16" s="165">
        <v>1.9</v>
      </c>
      <c r="D16" s="165">
        <v>87.9</v>
      </c>
      <c r="E16" s="175">
        <f>B16+C16+D16</f>
        <v>100</v>
      </c>
      <c r="F16" s="165">
        <v>14.9</v>
      </c>
      <c r="G16" s="165">
        <v>85.1</v>
      </c>
      <c r="H16" s="323">
        <f t="shared" ref="H16:H21" si="2">SUM(F17:G17)</f>
        <v>100</v>
      </c>
      <c r="I16" s="100" t="s">
        <v>9</v>
      </c>
      <c r="K16" s="152"/>
      <c r="L16" s="152"/>
      <c r="M16" s="152"/>
      <c r="N16" s="152"/>
      <c r="O16" s="152"/>
      <c r="P16" s="152"/>
    </row>
    <row r="17" spans="1:16" ht="16.2" customHeight="1">
      <c r="A17" s="154" t="s">
        <v>17</v>
      </c>
      <c r="B17" s="164">
        <v>23</v>
      </c>
      <c r="C17" s="165">
        <v>1.6</v>
      </c>
      <c r="D17" s="165">
        <v>75.400000000000006</v>
      </c>
      <c r="E17" s="175">
        <f t="shared" ref="E17:E30" si="3">B17+C17+D17</f>
        <v>100</v>
      </c>
      <c r="F17" s="165">
        <v>38</v>
      </c>
      <c r="G17" s="165">
        <v>62</v>
      </c>
      <c r="H17" s="323">
        <f t="shared" si="2"/>
        <v>100</v>
      </c>
      <c r="I17" s="100" t="s">
        <v>10</v>
      </c>
      <c r="K17" s="152"/>
      <c r="L17" s="152"/>
      <c r="M17" s="152"/>
      <c r="N17" s="152"/>
      <c r="O17" s="152"/>
      <c r="P17" s="152"/>
    </row>
    <row r="18" spans="1:16" ht="16.2" customHeight="1">
      <c r="A18" s="154" t="s">
        <v>18</v>
      </c>
      <c r="B18" s="164">
        <v>44.9</v>
      </c>
      <c r="C18" s="165">
        <v>0.2</v>
      </c>
      <c r="D18" s="165">
        <v>54.9</v>
      </c>
      <c r="E18" s="175">
        <f t="shared" si="3"/>
        <v>100</v>
      </c>
      <c r="F18" s="165">
        <v>26</v>
      </c>
      <c r="G18" s="165">
        <v>74</v>
      </c>
      <c r="H18" s="323">
        <f t="shared" si="2"/>
        <v>100</v>
      </c>
      <c r="I18" s="100" t="s">
        <v>11</v>
      </c>
      <c r="K18" s="152"/>
      <c r="L18" s="152"/>
      <c r="M18" s="152"/>
      <c r="N18" s="152"/>
      <c r="O18" s="152"/>
      <c r="P18" s="152"/>
    </row>
    <row r="19" spans="1:16" ht="16.2" customHeight="1">
      <c r="A19" s="154" t="s">
        <v>19</v>
      </c>
      <c r="B19" s="164">
        <v>71.599999999999994</v>
      </c>
      <c r="C19" s="165">
        <v>0.4</v>
      </c>
      <c r="D19" s="165">
        <v>28</v>
      </c>
      <c r="E19" s="175">
        <f t="shared" si="3"/>
        <v>100</v>
      </c>
      <c r="F19" s="165">
        <v>18.8</v>
      </c>
      <c r="G19" s="165">
        <v>81.2</v>
      </c>
      <c r="H19" s="323">
        <f t="shared" si="2"/>
        <v>100</v>
      </c>
      <c r="I19" s="100" t="s">
        <v>12</v>
      </c>
      <c r="K19" s="152"/>
      <c r="L19" s="152"/>
      <c r="M19" s="152"/>
      <c r="N19" s="152"/>
      <c r="O19" s="152"/>
      <c r="P19" s="152"/>
    </row>
    <row r="20" spans="1:16" ht="16.2" customHeight="1">
      <c r="A20" s="154" t="s">
        <v>152</v>
      </c>
      <c r="B20" s="164">
        <v>76.8</v>
      </c>
      <c r="C20" s="165" t="s">
        <v>257</v>
      </c>
      <c r="D20" s="165">
        <v>23.2</v>
      </c>
      <c r="E20" s="175">
        <v>100</v>
      </c>
      <c r="F20" s="165">
        <v>6.7</v>
      </c>
      <c r="G20" s="165">
        <v>93.3</v>
      </c>
      <c r="H20" s="323">
        <f t="shared" si="2"/>
        <v>100</v>
      </c>
      <c r="I20" s="156" t="s">
        <v>151</v>
      </c>
      <c r="K20" s="152"/>
      <c r="L20" s="152"/>
      <c r="M20" s="152"/>
      <c r="N20" s="152"/>
      <c r="O20" s="152"/>
      <c r="P20" s="152"/>
    </row>
    <row r="21" spans="1:16" ht="16.2" customHeight="1">
      <c r="A21" s="154" t="s">
        <v>153</v>
      </c>
      <c r="B21" s="164">
        <v>100</v>
      </c>
      <c r="C21" s="165" t="s">
        <v>257</v>
      </c>
      <c r="D21" s="165" t="s">
        <v>257</v>
      </c>
      <c r="E21" s="175">
        <v>100</v>
      </c>
      <c r="F21" s="165">
        <v>0.4</v>
      </c>
      <c r="G21" s="165">
        <v>99.6</v>
      </c>
      <c r="H21" s="323">
        <f t="shared" si="2"/>
        <v>100</v>
      </c>
      <c r="I21" s="100" t="s">
        <v>154</v>
      </c>
      <c r="K21" s="152"/>
      <c r="L21" s="152"/>
      <c r="M21" s="152"/>
      <c r="N21" s="152"/>
      <c r="O21" s="152"/>
      <c r="P21" s="152"/>
    </row>
    <row r="22" spans="1:16" ht="16.2" customHeight="1">
      <c r="A22" s="155" t="s">
        <v>76</v>
      </c>
      <c r="B22" s="166">
        <v>29.6</v>
      </c>
      <c r="C22" s="167">
        <v>1.3</v>
      </c>
      <c r="D22" s="167">
        <v>69.099999999999994</v>
      </c>
      <c r="E22" s="193">
        <f t="shared" si="3"/>
        <v>100</v>
      </c>
      <c r="F22" s="167">
        <v>21.9</v>
      </c>
      <c r="G22" s="167">
        <v>78.099999999999994</v>
      </c>
      <c r="H22" s="324">
        <f>SUM(F24:G24)</f>
        <v>100</v>
      </c>
      <c r="I22" s="157" t="s">
        <v>5</v>
      </c>
      <c r="K22" s="152"/>
      <c r="L22" s="152"/>
      <c r="M22" s="152"/>
      <c r="N22" s="152"/>
      <c r="O22" s="152"/>
      <c r="P22" s="152"/>
    </row>
    <row r="23" spans="1:16" ht="16.2" customHeight="1">
      <c r="A23" s="195" t="s">
        <v>8</v>
      </c>
      <c r="B23" s="164"/>
      <c r="C23" s="165"/>
      <c r="D23" s="165"/>
      <c r="E23" s="175"/>
      <c r="F23" s="165"/>
      <c r="G23" s="165"/>
      <c r="H23" s="323"/>
      <c r="I23" s="101" t="s">
        <v>15</v>
      </c>
      <c r="K23" s="152"/>
      <c r="L23" s="152"/>
      <c r="M23" s="152"/>
      <c r="N23" s="152"/>
      <c r="O23" s="152"/>
      <c r="P23" s="152"/>
    </row>
    <row r="24" spans="1:16" ht="16.2" customHeight="1">
      <c r="A24" s="154" t="s">
        <v>16</v>
      </c>
      <c r="B24" s="164">
        <v>32.299999999999997</v>
      </c>
      <c r="C24" s="165">
        <v>2.5</v>
      </c>
      <c r="D24" s="165">
        <v>65.2</v>
      </c>
      <c r="E24" s="175">
        <f t="shared" si="3"/>
        <v>100</v>
      </c>
      <c r="F24" s="165">
        <v>32.5</v>
      </c>
      <c r="G24" s="165">
        <v>67.5</v>
      </c>
      <c r="H24" s="323">
        <f>SUM(F26:G26)</f>
        <v>100</v>
      </c>
      <c r="I24" s="100" t="s">
        <v>9</v>
      </c>
      <c r="K24" s="152"/>
      <c r="L24" s="152"/>
      <c r="M24" s="152"/>
      <c r="N24" s="152"/>
      <c r="O24" s="152"/>
      <c r="P24" s="152"/>
    </row>
    <row r="25" spans="1:16" ht="16.2" customHeight="1">
      <c r="A25" s="154" t="s">
        <v>17</v>
      </c>
      <c r="B25" s="164">
        <v>48.2</v>
      </c>
      <c r="C25" s="165">
        <v>2.5</v>
      </c>
      <c r="D25" s="165">
        <v>49.3</v>
      </c>
      <c r="E25" s="175">
        <f t="shared" si="3"/>
        <v>100</v>
      </c>
      <c r="F25" s="165">
        <v>64.900000000000006</v>
      </c>
      <c r="G25" s="165">
        <v>35.1</v>
      </c>
      <c r="H25" s="323">
        <f>SUM(F27:G27)</f>
        <v>100</v>
      </c>
      <c r="I25" s="100" t="s">
        <v>10</v>
      </c>
      <c r="K25" s="152"/>
      <c r="L25" s="152"/>
      <c r="M25" s="152"/>
      <c r="N25" s="152"/>
      <c r="O25" s="152"/>
      <c r="P25" s="152"/>
    </row>
    <row r="26" spans="1:16" ht="16.2" customHeight="1">
      <c r="A26" s="154" t="s">
        <v>18</v>
      </c>
      <c r="B26" s="164">
        <v>72.7</v>
      </c>
      <c r="C26" s="165">
        <v>1.2</v>
      </c>
      <c r="D26" s="165">
        <v>26.1</v>
      </c>
      <c r="E26" s="175">
        <f t="shared" si="3"/>
        <v>100</v>
      </c>
      <c r="F26" s="165">
        <v>58.7</v>
      </c>
      <c r="G26" s="165">
        <v>41.3</v>
      </c>
      <c r="H26" s="323">
        <f>SUM(F28:G28)</f>
        <v>100</v>
      </c>
      <c r="I26" s="100" t="s">
        <v>11</v>
      </c>
      <c r="K26" s="152"/>
      <c r="L26" s="152"/>
      <c r="M26" s="152"/>
      <c r="N26" s="152"/>
      <c r="O26" s="152"/>
      <c r="P26" s="152"/>
    </row>
    <row r="27" spans="1:16" ht="16.2" customHeight="1">
      <c r="A27" s="154" t="s">
        <v>19</v>
      </c>
      <c r="B27" s="164">
        <v>75.400000000000006</v>
      </c>
      <c r="C27" s="165">
        <v>0.9</v>
      </c>
      <c r="D27" s="165">
        <v>23.7</v>
      </c>
      <c r="E27" s="175">
        <f t="shared" si="3"/>
        <v>100.00000000000001</v>
      </c>
      <c r="F27" s="165">
        <v>51.4</v>
      </c>
      <c r="G27" s="165">
        <v>48.6</v>
      </c>
      <c r="H27" s="323">
        <f>SUM(F29:G29)</f>
        <v>100</v>
      </c>
      <c r="I27" s="100" t="s">
        <v>12</v>
      </c>
      <c r="K27" s="152"/>
      <c r="L27" s="152"/>
      <c r="M27" s="152"/>
      <c r="N27" s="152"/>
      <c r="O27" s="152"/>
      <c r="P27" s="152"/>
    </row>
    <row r="28" spans="1:16" ht="15.9" customHeight="1">
      <c r="A28" s="154" t="s">
        <v>152</v>
      </c>
      <c r="B28" s="164">
        <v>75</v>
      </c>
      <c r="C28" s="165">
        <v>0.6</v>
      </c>
      <c r="D28" s="165">
        <v>24.4</v>
      </c>
      <c r="E28" s="175">
        <f t="shared" si="3"/>
        <v>100</v>
      </c>
      <c r="F28" s="165">
        <v>27.6</v>
      </c>
      <c r="G28" s="165">
        <v>72.400000000000006</v>
      </c>
      <c r="H28" s="323">
        <f>SUM(F30:G30)</f>
        <v>100</v>
      </c>
      <c r="I28" s="156" t="s">
        <v>151</v>
      </c>
      <c r="K28" s="152"/>
      <c r="L28" s="152"/>
      <c r="M28" s="152"/>
      <c r="N28" s="152"/>
      <c r="O28" s="152"/>
      <c r="P28" s="152"/>
    </row>
    <row r="29" spans="1:16" ht="15.9" customHeight="1">
      <c r="A29" s="154" t="s">
        <v>153</v>
      </c>
      <c r="B29" s="164">
        <v>87.1</v>
      </c>
      <c r="C29" s="165" t="s">
        <v>257</v>
      </c>
      <c r="D29" s="165">
        <v>12.9</v>
      </c>
      <c r="E29" s="175">
        <v>100</v>
      </c>
      <c r="F29" s="165">
        <v>3.3</v>
      </c>
      <c r="G29" s="165">
        <v>96.7</v>
      </c>
      <c r="H29" s="323">
        <f>F29+G29</f>
        <v>100</v>
      </c>
      <c r="I29" s="100" t="s">
        <v>154</v>
      </c>
      <c r="K29" s="152"/>
      <c r="L29" s="152"/>
      <c r="M29" s="152"/>
      <c r="N29" s="152"/>
      <c r="O29" s="152"/>
      <c r="P29" s="152"/>
    </row>
    <row r="30" spans="1:16" ht="15.9" customHeight="1">
      <c r="A30" s="97" t="s">
        <v>76</v>
      </c>
      <c r="B30" s="166">
        <v>53.6</v>
      </c>
      <c r="C30" s="167">
        <v>2</v>
      </c>
      <c r="D30" s="167">
        <v>44.4</v>
      </c>
      <c r="E30" s="193">
        <f t="shared" si="3"/>
        <v>100</v>
      </c>
      <c r="F30" s="167">
        <v>45.5</v>
      </c>
      <c r="G30" s="167">
        <v>54.5</v>
      </c>
      <c r="H30" s="324">
        <f>F30+G30</f>
        <v>100</v>
      </c>
      <c r="I30" s="158" t="s">
        <v>77</v>
      </c>
      <c r="K30" s="152"/>
      <c r="L30" s="152"/>
      <c r="M30" s="152"/>
      <c r="N30" s="152"/>
      <c r="O30" s="152"/>
      <c r="P30" s="152"/>
    </row>
    <row r="31" spans="1:16">
      <c r="K31" s="152"/>
      <c r="L31" s="152"/>
      <c r="M31" s="152"/>
      <c r="N31" s="152"/>
      <c r="O31" s="152"/>
      <c r="P31" s="152"/>
    </row>
    <row r="32" spans="1:16">
      <c r="K32" s="152"/>
      <c r="L32" s="152"/>
      <c r="M32" s="152"/>
      <c r="N32" s="152"/>
      <c r="O32" s="152"/>
      <c r="P32" s="152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6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P28"/>
  <sheetViews>
    <sheetView rightToLeft="1" zoomScaleNormal="100" workbookViewId="0">
      <selection activeCell="B8" sqref="B8:G27"/>
    </sheetView>
  </sheetViews>
  <sheetFormatPr defaultRowHeight="13.8"/>
  <cols>
    <col min="1" max="1" width="8.09765625" customWidth="1"/>
    <col min="2" max="2" width="8.69921875" customWidth="1"/>
    <col min="3" max="3" width="15.3984375" customWidth="1"/>
    <col min="5" max="5" width="6.3984375" customWidth="1"/>
    <col min="6" max="6" width="9.09765625" customWidth="1"/>
    <col min="7" max="7" width="9.3984375" customWidth="1"/>
    <col min="8" max="8" width="6.19921875" customWidth="1"/>
    <col min="9" max="9" width="10.3984375" customWidth="1"/>
  </cols>
  <sheetData>
    <row r="1" spans="1:16" s="63" customFormat="1" ht="18" customHeight="1">
      <c r="A1" s="457" t="s">
        <v>219</v>
      </c>
      <c r="B1" s="457"/>
      <c r="C1" s="457"/>
      <c r="D1" s="457"/>
      <c r="E1" s="457"/>
      <c r="F1" s="457"/>
      <c r="G1" s="457"/>
      <c r="H1" s="457"/>
      <c r="I1" s="457"/>
    </row>
    <row r="2" spans="1:16" ht="28.2" customHeight="1">
      <c r="A2" s="458" t="s">
        <v>220</v>
      </c>
      <c r="B2" s="458"/>
      <c r="C2" s="458"/>
      <c r="D2" s="458"/>
      <c r="E2" s="458"/>
      <c r="F2" s="458"/>
      <c r="G2" s="458"/>
      <c r="H2" s="458"/>
      <c r="I2" s="458"/>
    </row>
    <row r="3" spans="1:16" s="126" customFormat="1" ht="6" customHeight="1">
      <c r="A3" s="127"/>
      <c r="B3" s="127"/>
      <c r="C3" s="127"/>
      <c r="D3" s="127"/>
      <c r="E3" s="127"/>
      <c r="F3" s="127"/>
      <c r="G3" s="127"/>
      <c r="H3" s="127"/>
      <c r="I3" s="127"/>
    </row>
    <row r="4" spans="1:16" ht="16.2" customHeight="1">
      <c r="A4" s="461" t="s">
        <v>166</v>
      </c>
      <c r="B4" s="90" t="s">
        <v>163</v>
      </c>
      <c r="C4" s="62"/>
      <c r="D4" s="62"/>
      <c r="E4" s="62"/>
      <c r="F4" s="455" t="s">
        <v>150</v>
      </c>
      <c r="G4" s="455"/>
      <c r="H4" s="456"/>
      <c r="I4" s="464" t="s">
        <v>167</v>
      </c>
    </row>
    <row r="5" spans="1:16" ht="16.2" customHeight="1">
      <c r="A5" s="462"/>
      <c r="B5" s="18" t="s">
        <v>1</v>
      </c>
      <c r="C5" s="20" t="s">
        <v>195</v>
      </c>
      <c r="D5" s="10" t="s">
        <v>3</v>
      </c>
      <c r="E5" s="123" t="s">
        <v>4</v>
      </c>
      <c r="F5" s="18" t="s">
        <v>6</v>
      </c>
      <c r="G5" s="20" t="s">
        <v>0</v>
      </c>
      <c r="H5" s="61" t="s">
        <v>4</v>
      </c>
      <c r="I5" s="465"/>
    </row>
    <row r="6" spans="1:16" ht="23.4" customHeight="1">
      <c r="A6" s="463"/>
      <c r="B6" s="119" t="s">
        <v>210</v>
      </c>
      <c r="C6" s="220" t="s">
        <v>196</v>
      </c>
      <c r="D6" s="221" t="s">
        <v>155</v>
      </c>
      <c r="E6" s="293" t="s">
        <v>5</v>
      </c>
      <c r="F6" s="227" t="s">
        <v>147</v>
      </c>
      <c r="G6" s="224" t="s">
        <v>7</v>
      </c>
      <c r="H6" s="225" t="s">
        <v>5</v>
      </c>
      <c r="I6" s="466"/>
    </row>
    <row r="7" spans="1:16" ht="16.2" customHeight="1">
      <c r="A7" s="98" t="s">
        <v>13</v>
      </c>
      <c r="B7" s="229"/>
      <c r="C7" s="112"/>
      <c r="D7" s="112"/>
      <c r="E7" s="113"/>
      <c r="F7" s="112"/>
      <c r="G7" s="112"/>
      <c r="H7" s="113"/>
      <c r="I7" s="101" t="s">
        <v>20</v>
      </c>
    </row>
    <row r="8" spans="1:16" ht="16.2" customHeight="1">
      <c r="A8" s="289">
        <v>0</v>
      </c>
      <c r="B8" s="164">
        <v>75.3</v>
      </c>
      <c r="C8" s="165">
        <v>1.9</v>
      </c>
      <c r="D8" s="165">
        <v>22.8</v>
      </c>
      <c r="E8" s="175">
        <f>SUM(B8:D8)</f>
        <v>100</v>
      </c>
      <c r="F8" s="165">
        <v>19.899999999999999</v>
      </c>
      <c r="G8" s="165">
        <v>80.099999999999994</v>
      </c>
      <c r="H8" s="325">
        <f>SUM(F8:G8)</f>
        <v>100</v>
      </c>
      <c r="I8" s="212">
        <v>0</v>
      </c>
    </row>
    <row r="9" spans="1:16" ht="16.2" customHeight="1">
      <c r="A9" s="290" t="s">
        <v>64</v>
      </c>
      <c r="B9" s="164">
        <v>70.8</v>
      </c>
      <c r="C9" s="165">
        <v>2.4</v>
      </c>
      <c r="D9" s="165">
        <v>26.8</v>
      </c>
      <c r="E9" s="175">
        <f t="shared" ref="E9:E13" si="0">SUM(B9:D9)</f>
        <v>100</v>
      </c>
      <c r="F9" s="165">
        <v>67.2</v>
      </c>
      <c r="G9" s="165">
        <v>32.799999999999997</v>
      </c>
      <c r="H9" s="325">
        <f t="shared" ref="H9:H13" si="1">SUM(F9:G9)</f>
        <v>100</v>
      </c>
      <c r="I9" s="213" t="s">
        <v>62</v>
      </c>
    </row>
    <row r="10" spans="1:16" ht="16.2" customHeight="1">
      <c r="A10" s="290" t="s">
        <v>65</v>
      </c>
      <c r="B10" s="164">
        <v>74.7</v>
      </c>
      <c r="C10" s="165">
        <v>2.1</v>
      </c>
      <c r="D10" s="165">
        <v>23.2</v>
      </c>
      <c r="E10" s="175">
        <f t="shared" si="0"/>
        <v>100</v>
      </c>
      <c r="F10" s="165">
        <v>71.2</v>
      </c>
      <c r="G10" s="165">
        <v>28.8</v>
      </c>
      <c r="H10" s="325">
        <f t="shared" si="1"/>
        <v>100</v>
      </c>
      <c r="I10" s="213" t="s">
        <v>63</v>
      </c>
      <c r="K10" s="152"/>
      <c r="L10" s="152"/>
      <c r="M10" s="152"/>
      <c r="N10" s="152"/>
      <c r="O10" s="152"/>
      <c r="P10" s="152"/>
    </row>
    <row r="11" spans="1:16" ht="16.2" customHeight="1">
      <c r="A11" s="290" t="s">
        <v>66</v>
      </c>
      <c r="B11" s="164">
        <v>73</v>
      </c>
      <c r="C11" s="165">
        <v>2.4</v>
      </c>
      <c r="D11" s="165">
        <v>24.6</v>
      </c>
      <c r="E11" s="175">
        <f t="shared" si="0"/>
        <v>100</v>
      </c>
      <c r="F11" s="165">
        <v>73</v>
      </c>
      <c r="G11" s="165">
        <v>27</v>
      </c>
      <c r="H11" s="325">
        <f t="shared" si="1"/>
        <v>100</v>
      </c>
      <c r="I11" s="213" t="s">
        <v>67</v>
      </c>
      <c r="K11" s="152"/>
      <c r="L11" s="152"/>
      <c r="M11" s="152"/>
      <c r="N11" s="152"/>
      <c r="O11" s="152"/>
      <c r="P11" s="152"/>
    </row>
    <row r="12" spans="1:16" ht="16.2" customHeight="1">
      <c r="A12" s="291" t="s">
        <v>22</v>
      </c>
      <c r="B12" s="164">
        <v>78.400000000000006</v>
      </c>
      <c r="C12" s="165">
        <v>1.5</v>
      </c>
      <c r="D12" s="165">
        <v>20.100000000000001</v>
      </c>
      <c r="E12" s="175">
        <f t="shared" si="0"/>
        <v>100</v>
      </c>
      <c r="F12" s="165">
        <v>74.400000000000006</v>
      </c>
      <c r="G12" s="165">
        <v>25.6</v>
      </c>
      <c r="H12" s="325">
        <f t="shared" si="1"/>
        <v>100</v>
      </c>
      <c r="I12" s="213" t="s">
        <v>23</v>
      </c>
      <c r="K12" s="170"/>
      <c r="L12" s="170"/>
      <c r="M12" s="152"/>
      <c r="N12" s="152"/>
      <c r="O12" s="152"/>
      <c r="P12" s="152"/>
    </row>
    <row r="13" spans="1:16" ht="16.2" customHeight="1">
      <c r="A13" s="155" t="s">
        <v>4</v>
      </c>
      <c r="B13" s="166">
        <v>74.7</v>
      </c>
      <c r="C13" s="167">
        <v>2.1</v>
      </c>
      <c r="D13" s="167">
        <v>23.2</v>
      </c>
      <c r="E13" s="193">
        <f t="shared" si="0"/>
        <v>100</v>
      </c>
      <c r="F13" s="167">
        <v>71.599999999999994</v>
      </c>
      <c r="G13" s="167">
        <v>28.4</v>
      </c>
      <c r="H13" s="326">
        <f t="shared" si="1"/>
        <v>100</v>
      </c>
      <c r="I13" s="214" t="s">
        <v>5</v>
      </c>
      <c r="K13" s="170"/>
      <c r="L13" s="170"/>
      <c r="M13" s="152"/>
      <c r="N13" s="152"/>
      <c r="O13" s="152"/>
      <c r="P13" s="152"/>
    </row>
    <row r="14" spans="1:16" ht="16.2" customHeight="1">
      <c r="A14" s="98" t="s">
        <v>14</v>
      </c>
      <c r="B14" s="164"/>
      <c r="C14" s="165"/>
      <c r="D14" s="165"/>
      <c r="E14" s="175"/>
      <c r="F14" s="165"/>
      <c r="G14" s="165"/>
      <c r="H14" s="325"/>
      <c r="I14" s="211" t="s">
        <v>21</v>
      </c>
      <c r="K14" s="152"/>
      <c r="L14" s="152"/>
      <c r="M14" s="152"/>
      <c r="N14" s="152"/>
      <c r="O14" s="152"/>
      <c r="P14" s="152"/>
    </row>
    <row r="15" spans="1:16" ht="16.2" customHeight="1">
      <c r="A15" s="292">
        <v>0</v>
      </c>
      <c r="B15" s="164">
        <v>90.3</v>
      </c>
      <c r="C15" s="165" t="s">
        <v>257</v>
      </c>
      <c r="D15" s="165">
        <v>9.6999999999999993</v>
      </c>
      <c r="E15" s="175">
        <v>100</v>
      </c>
      <c r="F15" s="165">
        <v>2.7</v>
      </c>
      <c r="G15" s="165">
        <v>97.3</v>
      </c>
      <c r="H15" s="325">
        <f>SUM(F16:G16)</f>
        <v>100</v>
      </c>
      <c r="I15" s="212">
        <v>0</v>
      </c>
      <c r="K15" s="152"/>
      <c r="L15" s="152"/>
      <c r="M15" s="152"/>
      <c r="N15" s="152"/>
      <c r="O15" s="152"/>
      <c r="P15" s="152"/>
    </row>
    <row r="16" spans="1:16" ht="16.2" customHeight="1">
      <c r="A16" s="290" t="s">
        <v>64</v>
      </c>
      <c r="B16" s="164">
        <v>84.7</v>
      </c>
      <c r="C16" s="165">
        <v>0.5</v>
      </c>
      <c r="D16" s="165">
        <v>14.8</v>
      </c>
      <c r="E16" s="175">
        <f t="shared" ref="E16:E27" si="2">B16+C16+D16</f>
        <v>100</v>
      </c>
      <c r="F16" s="165">
        <v>8</v>
      </c>
      <c r="G16" s="165">
        <v>92</v>
      </c>
      <c r="H16" s="325">
        <f>SUM(F17:G17)</f>
        <v>100</v>
      </c>
      <c r="I16" s="213" t="s">
        <v>62</v>
      </c>
      <c r="K16" s="152"/>
      <c r="L16" s="152"/>
      <c r="M16" s="152"/>
      <c r="N16" s="152"/>
      <c r="O16" s="152"/>
      <c r="P16" s="152"/>
    </row>
    <row r="17" spans="1:16" ht="16.2" customHeight="1">
      <c r="A17" s="290" t="s">
        <v>65</v>
      </c>
      <c r="B17" s="164">
        <v>73.900000000000006</v>
      </c>
      <c r="C17" s="165">
        <v>0.6</v>
      </c>
      <c r="D17" s="165">
        <v>25.5</v>
      </c>
      <c r="E17" s="175">
        <f t="shared" si="2"/>
        <v>100</v>
      </c>
      <c r="F17" s="165">
        <v>7.1</v>
      </c>
      <c r="G17" s="165">
        <v>92.9</v>
      </c>
      <c r="H17" s="325">
        <f>SUM(F18:G18)</f>
        <v>100</v>
      </c>
      <c r="I17" s="213" t="s">
        <v>63</v>
      </c>
      <c r="K17" s="152"/>
      <c r="L17" s="152"/>
      <c r="M17" s="152"/>
      <c r="N17" s="152"/>
      <c r="O17" s="152"/>
      <c r="P17" s="152"/>
    </row>
    <row r="18" spans="1:16" ht="16.2" customHeight="1">
      <c r="A18" s="290" t="s">
        <v>66</v>
      </c>
      <c r="B18" s="164">
        <v>61.5</v>
      </c>
      <c r="C18" s="165">
        <v>1.2</v>
      </c>
      <c r="D18" s="165">
        <v>37.299999999999997</v>
      </c>
      <c r="E18" s="175">
        <f t="shared" si="2"/>
        <v>100</v>
      </c>
      <c r="F18" s="165">
        <v>7.7</v>
      </c>
      <c r="G18" s="165">
        <v>92.3</v>
      </c>
      <c r="H18" s="325">
        <f>SUM(F19:G19)</f>
        <v>100</v>
      </c>
      <c r="I18" s="213" t="s">
        <v>67</v>
      </c>
      <c r="K18" s="170"/>
      <c r="L18" s="170"/>
      <c r="M18" s="152"/>
      <c r="N18" s="152"/>
      <c r="O18" s="152"/>
      <c r="P18" s="152"/>
    </row>
    <row r="19" spans="1:16" ht="16.2" customHeight="1">
      <c r="A19" s="291" t="s">
        <v>22</v>
      </c>
      <c r="B19" s="164">
        <v>44.3</v>
      </c>
      <c r="C19" s="165">
        <v>1.1000000000000001</v>
      </c>
      <c r="D19" s="165">
        <v>54.6</v>
      </c>
      <c r="E19" s="175">
        <f t="shared" si="2"/>
        <v>100</v>
      </c>
      <c r="F19" s="165">
        <v>46.5</v>
      </c>
      <c r="G19" s="165">
        <v>53.5</v>
      </c>
      <c r="H19" s="325">
        <f>SUM(F20:G20)</f>
        <v>100</v>
      </c>
      <c r="I19" s="213" t="s">
        <v>23</v>
      </c>
      <c r="K19" s="170"/>
      <c r="L19" s="170"/>
      <c r="M19" s="152"/>
      <c r="N19" s="152"/>
      <c r="O19" s="152"/>
      <c r="P19" s="152"/>
    </row>
    <row r="20" spans="1:16" ht="16.2" customHeight="1">
      <c r="A20" s="97" t="s">
        <v>4</v>
      </c>
      <c r="B20" s="166">
        <v>50.7</v>
      </c>
      <c r="C20" s="167">
        <v>1.1000000000000001</v>
      </c>
      <c r="D20" s="167">
        <v>48.2</v>
      </c>
      <c r="E20" s="175">
        <f t="shared" si="2"/>
        <v>100</v>
      </c>
      <c r="F20" s="167">
        <v>19.2</v>
      </c>
      <c r="G20" s="167">
        <v>80.8</v>
      </c>
      <c r="H20" s="326">
        <f>SUM(F22:G22)</f>
        <v>100</v>
      </c>
      <c r="I20" s="215" t="s">
        <v>5</v>
      </c>
      <c r="K20" s="152"/>
      <c r="L20" s="152"/>
      <c r="M20" s="152"/>
      <c r="N20" s="152"/>
      <c r="O20" s="152"/>
      <c r="P20" s="152"/>
    </row>
    <row r="21" spans="1:16" ht="16.2" customHeight="1">
      <c r="A21" s="195" t="s">
        <v>8</v>
      </c>
      <c r="B21" s="164"/>
      <c r="C21" s="165"/>
      <c r="D21" s="165"/>
      <c r="E21" s="228"/>
      <c r="F21" s="165"/>
      <c r="G21" s="165"/>
      <c r="H21" s="325"/>
      <c r="I21" s="211" t="s">
        <v>15</v>
      </c>
      <c r="K21" s="152"/>
      <c r="L21" s="152"/>
      <c r="M21" s="152"/>
      <c r="N21" s="152"/>
      <c r="O21" s="152"/>
      <c r="P21" s="152"/>
    </row>
    <row r="22" spans="1:16" ht="16.2" customHeight="1">
      <c r="A22" s="292">
        <v>0</v>
      </c>
      <c r="B22" s="164">
        <v>79.7</v>
      </c>
      <c r="C22" s="165">
        <v>1.4</v>
      </c>
      <c r="D22" s="165">
        <v>18.899999999999999</v>
      </c>
      <c r="E22" s="175">
        <f t="shared" si="2"/>
        <v>100</v>
      </c>
      <c r="F22" s="165">
        <v>6.9</v>
      </c>
      <c r="G22" s="165">
        <v>93.1</v>
      </c>
      <c r="H22" s="325">
        <f>SUM(F24:G24)</f>
        <v>100</v>
      </c>
      <c r="I22" s="212">
        <v>0</v>
      </c>
      <c r="K22" s="152"/>
      <c r="L22" s="152"/>
      <c r="M22" s="152"/>
      <c r="N22" s="152"/>
      <c r="O22" s="152"/>
      <c r="P22" s="152"/>
    </row>
    <row r="23" spans="1:16" ht="16.2" customHeight="1">
      <c r="A23" s="290" t="s">
        <v>64</v>
      </c>
      <c r="B23" s="164">
        <v>72</v>
      </c>
      <c r="C23" s="165">
        <v>2.2000000000000002</v>
      </c>
      <c r="D23" s="165">
        <v>25.8</v>
      </c>
      <c r="E23" s="175">
        <f t="shared" si="2"/>
        <v>100</v>
      </c>
      <c r="F23" s="165">
        <v>40.299999999999997</v>
      </c>
      <c r="G23" s="165">
        <v>59.7</v>
      </c>
      <c r="H23" s="325">
        <f>SUM(F25:G25)</f>
        <v>100</v>
      </c>
      <c r="I23" s="213" t="s">
        <v>62</v>
      </c>
      <c r="K23" s="152"/>
      <c r="L23" s="152"/>
      <c r="M23" s="152"/>
      <c r="N23" s="152"/>
      <c r="O23" s="152"/>
      <c r="P23" s="152"/>
    </row>
    <row r="24" spans="1:16" ht="16.2" customHeight="1">
      <c r="A24" s="290" t="s">
        <v>65</v>
      </c>
      <c r="B24" s="164">
        <v>74.599999999999994</v>
      </c>
      <c r="C24" s="165">
        <v>2</v>
      </c>
      <c r="D24" s="165">
        <v>23.4</v>
      </c>
      <c r="E24" s="175">
        <f t="shared" si="2"/>
        <v>100</v>
      </c>
      <c r="F24" s="165">
        <v>43.4</v>
      </c>
      <c r="G24" s="165">
        <v>56.6</v>
      </c>
      <c r="H24" s="325">
        <f>SUM(F26:G26)</f>
        <v>100</v>
      </c>
      <c r="I24" s="213" t="s">
        <v>63</v>
      </c>
      <c r="K24" s="170"/>
      <c r="L24" s="170"/>
      <c r="M24" s="152"/>
      <c r="N24" s="152"/>
      <c r="O24" s="152"/>
      <c r="P24" s="152"/>
    </row>
    <row r="25" spans="1:16" ht="16.2" customHeight="1">
      <c r="A25" s="290" t="s">
        <v>66</v>
      </c>
      <c r="B25" s="164">
        <v>71.900000000000006</v>
      </c>
      <c r="C25" s="165">
        <v>2.2999999999999998</v>
      </c>
      <c r="D25" s="165">
        <v>25.8</v>
      </c>
      <c r="E25" s="175">
        <f t="shared" si="2"/>
        <v>100</v>
      </c>
      <c r="F25" s="165">
        <v>40.9</v>
      </c>
      <c r="G25" s="165">
        <v>59.1</v>
      </c>
      <c r="H25" s="325">
        <f>SUM(F27:G27)</f>
        <v>100</v>
      </c>
      <c r="I25" s="213" t="s">
        <v>67</v>
      </c>
      <c r="K25" s="170"/>
      <c r="L25" s="170"/>
      <c r="M25" s="152"/>
      <c r="N25" s="152"/>
      <c r="O25" s="152"/>
      <c r="P25" s="152"/>
    </row>
    <row r="26" spans="1:16" ht="16.2" customHeight="1">
      <c r="A26" s="291" t="s">
        <v>22</v>
      </c>
      <c r="B26" s="164">
        <v>64.5</v>
      </c>
      <c r="C26" s="165">
        <v>1.4</v>
      </c>
      <c r="D26" s="165">
        <v>34.1</v>
      </c>
      <c r="E26" s="175">
        <f t="shared" si="2"/>
        <v>100</v>
      </c>
      <c r="F26" s="165">
        <v>59.9</v>
      </c>
      <c r="G26" s="165">
        <v>40.1</v>
      </c>
      <c r="H26" s="325">
        <f>F26+G26</f>
        <v>100</v>
      </c>
      <c r="I26" s="213" t="s">
        <v>23</v>
      </c>
      <c r="K26" s="152"/>
      <c r="L26" s="152"/>
      <c r="M26" s="152"/>
      <c r="N26" s="152"/>
      <c r="O26" s="152"/>
      <c r="P26" s="152"/>
    </row>
    <row r="27" spans="1:16" ht="16.2" customHeight="1">
      <c r="A27" s="97" t="s">
        <v>4</v>
      </c>
      <c r="B27" s="166">
        <v>69.7</v>
      </c>
      <c r="C27" s="167">
        <v>1.9</v>
      </c>
      <c r="D27" s="167">
        <v>28.4</v>
      </c>
      <c r="E27" s="193">
        <f t="shared" si="2"/>
        <v>100</v>
      </c>
      <c r="F27" s="167">
        <v>45.7</v>
      </c>
      <c r="G27" s="167">
        <v>54.3</v>
      </c>
      <c r="H27" s="326">
        <f>F27+G27</f>
        <v>100</v>
      </c>
      <c r="I27" s="215" t="s">
        <v>5</v>
      </c>
      <c r="K27" s="152"/>
      <c r="L27" s="152"/>
      <c r="M27" s="152"/>
      <c r="N27" s="152"/>
      <c r="O27" s="152"/>
      <c r="P27" s="152"/>
    </row>
    <row r="28" spans="1:16">
      <c r="A28" s="73"/>
      <c r="B28" s="1"/>
      <c r="C28" s="1"/>
      <c r="D28" s="1"/>
      <c r="E28" s="1"/>
      <c r="F28" s="1"/>
      <c r="G28" s="1"/>
      <c r="H28" s="1"/>
      <c r="I28" s="1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7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P29"/>
  <sheetViews>
    <sheetView rightToLeft="1" topLeftCell="A4" zoomScaleNormal="100" workbookViewId="0">
      <selection activeCell="G8" sqref="F8:G27"/>
    </sheetView>
  </sheetViews>
  <sheetFormatPr defaultRowHeight="13.8"/>
  <cols>
    <col min="1" max="1" width="9.3984375" customWidth="1"/>
    <col min="2" max="2" width="9.09765625" customWidth="1"/>
    <col min="3" max="3" width="14" customWidth="1"/>
    <col min="4" max="4" width="8.3984375" customWidth="1"/>
    <col min="5" max="5" width="6" customWidth="1"/>
    <col min="6" max="7" width="9.59765625" customWidth="1"/>
    <col min="8" max="8" width="6.09765625" customWidth="1"/>
    <col min="9" max="9" width="10.69921875" customWidth="1"/>
  </cols>
  <sheetData>
    <row r="1" spans="1:16" ht="18" customHeight="1">
      <c r="A1" s="457" t="s">
        <v>222</v>
      </c>
      <c r="B1" s="457"/>
      <c r="C1" s="457"/>
      <c r="D1" s="457"/>
      <c r="E1" s="457"/>
      <c r="F1" s="457"/>
      <c r="G1" s="457"/>
      <c r="H1" s="457"/>
      <c r="I1" s="457"/>
    </row>
    <row r="2" spans="1:16" ht="28.2" customHeight="1">
      <c r="A2" s="458" t="s">
        <v>221</v>
      </c>
      <c r="B2" s="458"/>
      <c r="C2" s="458"/>
      <c r="D2" s="458"/>
      <c r="E2" s="458"/>
      <c r="F2" s="458"/>
      <c r="G2" s="458"/>
      <c r="H2" s="458"/>
      <c r="I2" s="458"/>
    </row>
    <row r="3" spans="1:16" s="126" customFormat="1" ht="6" customHeight="1">
      <c r="A3" s="127"/>
      <c r="B3" s="127"/>
      <c r="C3" s="127"/>
      <c r="D3" s="127"/>
      <c r="E3" s="127"/>
      <c r="F3" s="127"/>
      <c r="G3" s="127"/>
      <c r="H3" s="127"/>
      <c r="I3" s="127"/>
    </row>
    <row r="4" spans="1:16" ht="16.2" customHeight="1">
      <c r="A4" s="461" t="s">
        <v>166</v>
      </c>
      <c r="B4" s="91" t="s">
        <v>163</v>
      </c>
      <c r="C4" s="62"/>
      <c r="D4" s="62"/>
      <c r="E4" s="62"/>
      <c r="F4" s="455" t="s">
        <v>150</v>
      </c>
      <c r="G4" s="455"/>
      <c r="H4" s="456"/>
      <c r="I4" s="464" t="s">
        <v>167</v>
      </c>
    </row>
    <row r="5" spans="1:16" ht="16.2" customHeight="1">
      <c r="A5" s="462"/>
      <c r="B5" s="18" t="s">
        <v>1</v>
      </c>
      <c r="C5" s="20" t="s">
        <v>195</v>
      </c>
      <c r="D5" s="10" t="s">
        <v>3</v>
      </c>
      <c r="E5" s="149" t="s">
        <v>4</v>
      </c>
      <c r="F5" s="18" t="s">
        <v>6</v>
      </c>
      <c r="G5" s="20" t="s">
        <v>0</v>
      </c>
      <c r="H5" s="150" t="s">
        <v>4</v>
      </c>
      <c r="I5" s="465"/>
    </row>
    <row r="6" spans="1:16" ht="25.2" customHeight="1">
      <c r="A6" s="463"/>
      <c r="B6" s="119" t="s">
        <v>210</v>
      </c>
      <c r="C6" s="220" t="s">
        <v>196</v>
      </c>
      <c r="D6" s="221" t="s">
        <v>155</v>
      </c>
      <c r="E6" s="293" t="s">
        <v>5</v>
      </c>
      <c r="F6" s="227" t="s">
        <v>147</v>
      </c>
      <c r="G6" s="224" t="s">
        <v>7</v>
      </c>
      <c r="H6" s="225" t="s">
        <v>5</v>
      </c>
      <c r="I6" s="466"/>
    </row>
    <row r="7" spans="1:16" ht="16.2" customHeight="1">
      <c r="A7" s="98" t="s">
        <v>13</v>
      </c>
      <c r="B7" s="229"/>
      <c r="C7" s="112"/>
      <c r="D7" s="112"/>
      <c r="E7" s="294"/>
      <c r="F7" s="112"/>
      <c r="G7" s="112"/>
      <c r="H7" s="294"/>
      <c r="I7" s="211" t="s">
        <v>20</v>
      </c>
    </row>
    <row r="8" spans="1:16" ht="16.2" customHeight="1">
      <c r="A8" s="289">
        <v>0</v>
      </c>
      <c r="B8" s="164">
        <v>84.3</v>
      </c>
      <c r="C8" s="165">
        <v>1</v>
      </c>
      <c r="D8" s="165">
        <v>14.7</v>
      </c>
      <c r="E8" s="175">
        <f>SUM(B8:D8)</f>
        <v>100</v>
      </c>
      <c r="F8" s="165">
        <v>19.3</v>
      </c>
      <c r="G8" s="165">
        <v>80.7</v>
      </c>
      <c r="H8" s="325">
        <f>SUM(F8:G8)</f>
        <v>100</v>
      </c>
      <c r="I8" s="212">
        <v>0</v>
      </c>
    </row>
    <row r="9" spans="1:16" ht="16.2" customHeight="1">
      <c r="A9" s="290" t="s">
        <v>64</v>
      </c>
      <c r="B9" s="164">
        <v>77.900000000000006</v>
      </c>
      <c r="C9" s="165">
        <v>2.8</v>
      </c>
      <c r="D9" s="165">
        <v>19.3</v>
      </c>
      <c r="E9" s="175">
        <f t="shared" ref="E9:E13" si="0">SUM(B9:D9)</f>
        <v>100</v>
      </c>
      <c r="F9" s="165">
        <v>65.8</v>
      </c>
      <c r="G9" s="165">
        <v>34.200000000000003</v>
      </c>
      <c r="H9" s="325">
        <f t="shared" ref="H9:H13" si="1">SUM(F9:G9)</f>
        <v>100</v>
      </c>
      <c r="I9" s="213" t="s">
        <v>62</v>
      </c>
    </row>
    <row r="10" spans="1:16" ht="16.2" customHeight="1">
      <c r="A10" s="290" t="s">
        <v>65</v>
      </c>
      <c r="B10" s="164">
        <v>80.5</v>
      </c>
      <c r="C10" s="165">
        <v>2.2000000000000002</v>
      </c>
      <c r="D10" s="165">
        <v>17.3</v>
      </c>
      <c r="E10" s="175">
        <f t="shared" si="0"/>
        <v>100</v>
      </c>
      <c r="F10" s="165">
        <v>73.400000000000006</v>
      </c>
      <c r="G10" s="165">
        <v>26.6</v>
      </c>
      <c r="H10" s="325">
        <f t="shared" si="1"/>
        <v>100</v>
      </c>
      <c r="I10" s="213" t="s">
        <v>63</v>
      </c>
    </row>
    <row r="11" spans="1:16" ht="16.2" customHeight="1">
      <c r="A11" s="290" t="s">
        <v>66</v>
      </c>
      <c r="B11" s="164">
        <v>81.400000000000006</v>
      </c>
      <c r="C11" s="165">
        <v>2</v>
      </c>
      <c r="D11" s="165">
        <v>16.600000000000001</v>
      </c>
      <c r="E11" s="175">
        <f t="shared" si="0"/>
        <v>100</v>
      </c>
      <c r="F11" s="165">
        <v>76</v>
      </c>
      <c r="G11" s="165">
        <v>24</v>
      </c>
      <c r="H11" s="325">
        <f t="shared" si="1"/>
        <v>100</v>
      </c>
      <c r="I11" s="213" t="s">
        <v>67</v>
      </c>
      <c r="L11" s="152"/>
      <c r="M11" s="152"/>
      <c r="N11" s="152"/>
      <c r="O11" s="152"/>
      <c r="P11" s="152"/>
    </row>
    <row r="12" spans="1:16" ht="16.2" customHeight="1">
      <c r="A12" s="291" t="s">
        <v>22</v>
      </c>
      <c r="B12" s="164">
        <v>87.4</v>
      </c>
      <c r="C12" s="165">
        <v>1.6</v>
      </c>
      <c r="D12" s="165">
        <v>11</v>
      </c>
      <c r="E12" s="175">
        <f t="shared" si="0"/>
        <v>100</v>
      </c>
      <c r="F12" s="165">
        <v>75.099999999999994</v>
      </c>
      <c r="G12" s="165">
        <v>24.9</v>
      </c>
      <c r="H12" s="325">
        <f t="shared" si="1"/>
        <v>100</v>
      </c>
      <c r="I12" s="213" t="s">
        <v>23</v>
      </c>
      <c r="K12" s="152"/>
      <c r="L12" s="152"/>
      <c r="M12" s="152"/>
      <c r="N12" s="152"/>
      <c r="O12" s="152"/>
      <c r="P12" s="152"/>
    </row>
    <row r="13" spans="1:16" ht="16.2" customHeight="1">
      <c r="A13" s="155" t="s">
        <v>4</v>
      </c>
      <c r="B13" s="166">
        <v>82.4</v>
      </c>
      <c r="C13" s="167">
        <v>2</v>
      </c>
      <c r="D13" s="167">
        <v>15.6</v>
      </c>
      <c r="E13" s="193">
        <f t="shared" si="0"/>
        <v>100</v>
      </c>
      <c r="F13" s="167">
        <v>73.2</v>
      </c>
      <c r="G13" s="167">
        <v>26.8</v>
      </c>
      <c r="H13" s="326">
        <f t="shared" si="1"/>
        <v>100</v>
      </c>
      <c r="I13" s="214" t="s">
        <v>5</v>
      </c>
      <c r="K13" s="170"/>
      <c r="L13" s="152"/>
      <c r="M13" s="152"/>
      <c r="N13" s="152"/>
      <c r="O13" s="152"/>
      <c r="P13" s="152"/>
    </row>
    <row r="14" spans="1:16" ht="16.2" customHeight="1">
      <c r="A14" s="98" t="s">
        <v>14</v>
      </c>
      <c r="B14" s="164"/>
      <c r="C14" s="165"/>
      <c r="D14" s="165"/>
      <c r="E14" s="175"/>
      <c r="F14" s="165"/>
      <c r="G14" s="165"/>
      <c r="H14" s="325"/>
      <c r="I14" s="211" t="s">
        <v>21</v>
      </c>
      <c r="J14" s="170"/>
      <c r="K14" s="170"/>
      <c r="L14" s="170"/>
      <c r="M14" s="152"/>
      <c r="N14" s="152"/>
      <c r="O14" s="152"/>
      <c r="P14" s="152"/>
    </row>
    <row r="15" spans="1:16" ht="16.2" customHeight="1">
      <c r="A15" s="292">
        <v>0</v>
      </c>
      <c r="B15" s="164">
        <v>100</v>
      </c>
      <c r="C15" s="165" t="s">
        <v>257</v>
      </c>
      <c r="D15" s="165" t="s">
        <v>257</v>
      </c>
      <c r="E15" s="175">
        <v>100</v>
      </c>
      <c r="F15" s="165">
        <v>3.3</v>
      </c>
      <c r="G15" s="165">
        <v>96.7</v>
      </c>
      <c r="H15" s="325">
        <f>SUM(F16:G16)</f>
        <v>100</v>
      </c>
      <c r="I15" s="212">
        <v>0</v>
      </c>
      <c r="J15" s="170"/>
      <c r="K15" s="152"/>
      <c r="L15" s="170"/>
      <c r="M15" s="152"/>
      <c r="N15" s="152"/>
      <c r="O15" s="152"/>
      <c r="P15" s="152"/>
    </row>
    <row r="16" spans="1:16" ht="16.2" customHeight="1">
      <c r="A16" s="290" t="s">
        <v>64</v>
      </c>
      <c r="B16" s="164">
        <v>97.6</v>
      </c>
      <c r="C16" s="165">
        <v>0.6</v>
      </c>
      <c r="D16" s="165">
        <v>1.8</v>
      </c>
      <c r="E16" s="175">
        <f t="shared" ref="E16:E27" si="2">B16+C16+D16</f>
        <v>99.999999999999986</v>
      </c>
      <c r="F16" s="165">
        <v>8.4</v>
      </c>
      <c r="G16" s="165">
        <v>91.6</v>
      </c>
      <c r="H16" s="325">
        <f>SUM(F17:G17)</f>
        <v>100</v>
      </c>
      <c r="I16" s="213" t="s">
        <v>62</v>
      </c>
      <c r="K16" s="152"/>
      <c r="L16" s="152"/>
      <c r="M16" s="152"/>
      <c r="N16" s="152"/>
      <c r="O16" s="152"/>
      <c r="P16" s="152"/>
    </row>
    <row r="17" spans="1:16" ht="16.2" customHeight="1">
      <c r="A17" s="290" t="s">
        <v>65</v>
      </c>
      <c r="B17" s="164">
        <v>96.2</v>
      </c>
      <c r="C17" s="165">
        <v>0.8</v>
      </c>
      <c r="D17" s="165">
        <v>3</v>
      </c>
      <c r="E17" s="175">
        <f t="shared" si="2"/>
        <v>100</v>
      </c>
      <c r="F17" s="165">
        <v>6.8</v>
      </c>
      <c r="G17" s="165">
        <v>93.2</v>
      </c>
      <c r="H17" s="325">
        <f>SUM(F18:G18)</f>
        <v>100</v>
      </c>
      <c r="I17" s="213" t="s">
        <v>63</v>
      </c>
      <c r="K17" s="152"/>
      <c r="L17" s="152"/>
      <c r="M17" s="152"/>
      <c r="N17" s="152"/>
      <c r="O17" s="152"/>
      <c r="P17" s="152"/>
    </row>
    <row r="18" spans="1:16" ht="16.2" customHeight="1">
      <c r="A18" s="290" t="s">
        <v>66</v>
      </c>
      <c r="B18" s="164">
        <v>87.3</v>
      </c>
      <c r="C18" s="165">
        <v>1.6</v>
      </c>
      <c r="D18" s="165">
        <v>11.1</v>
      </c>
      <c r="E18" s="175">
        <f t="shared" si="2"/>
        <v>99.999999999999986</v>
      </c>
      <c r="F18" s="165">
        <v>7.6</v>
      </c>
      <c r="G18" s="165">
        <v>92.4</v>
      </c>
      <c r="H18" s="325">
        <f>SUM(F19:G19)</f>
        <v>100</v>
      </c>
      <c r="I18" s="213" t="s">
        <v>67</v>
      </c>
      <c r="K18" s="152"/>
      <c r="L18" s="152"/>
      <c r="M18" s="152"/>
      <c r="N18" s="152"/>
      <c r="O18" s="152"/>
      <c r="P18" s="152"/>
    </row>
    <row r="19" spans="1:16" ht="16.2" customHeight="1">
      <c r="A19" s="291" t="s">
        <v>22</v>
      </c>
      <c r="B19" s="164">
        <v>56.8</v>
      </c>
      <c r="C19" s="165">
        <v>0.8</v>
      </c>
      <c r="D19" s="165">
        <v>42.4</v>
      </c>
      <c r="E19" s="175">
        <f t="shared" si="2"/>
        <v>100</v>
      </c>
      <c r="F19" s="165">
        <v>42.6</v>
      </c>
      <c r="G19" s="165">
        <v>57.4</v>
      </c>
      <c r="H19" s="325">
        <f>SUM(F20:G20)</f>
        <v>100</v>
      </c>
      <c r="I19" s="213" t="s">
        <v>23</v>
      </c>
      <c r="K19" s="170"/>
      <c r="L19" s="152"/>
      <c r="M19" s="152"/>
      <c r="N19" s="152"/>
      <c r="O19" s="152"/>
      <c r="P19" s="152"/>
    </row>
    <row r="20" spans="1:16" ht="16.2" customHeight="1">
      <c r="A20" s="97" t="s">
        <v>4</v>
      </c>
      <c r="B20" s="168">
        <v>67</v>
      </c>
      <c r="C20" s="169">
        <v>0.9</v>
      </c>
      <c r="D20" s="169">
        <v>32.1</v>
      </c>
      <c r="E20" s="175">
        <f t="shared" si="2"/>
        <v>100</v>
      </c>
      <c r="F20" s="167">
        <v>17.5</v>
      </c>
      <c r="G20" s="167">
        <v>82.5</v>
      </c>
      <c r="H20" s="326">
        <f>SUM(F22:G22)</f>
        <v>100</v>
      </c>
      <c r="I20" s="215" t="s">
        <v>5</v>
      </c>
      <c r="J20" s="170"/>
      <c r="K20" s="170"/>
      <c r="L20" s="170"/>
      <c r="M20" s="152"/>
      <c r="N20" s="152"/>
      <c r="O20" s="152"/>
      <c r="P20" s="152"/>
    </row>
    <row r="21" spans="1:16" ht="16.2" customHeight="1">
      <c r="A21" s="195" t="s">
        <v>8</v>
      </c>
      <c r="B21" s="191"/>
      <c r="C21" s="188"/>
      <c r="D21" s="188"/>
      <c r="E21" s="228"/>
      <c r="F21" s="165"/>
      <c r="G21" s="165"/>
      <c r="H21" s="325"/>
      <c r="I21" s="211" t="s">
        <v>15</v>
      </c>
      <c r="J21" s="170"/>
      <c r="K21" s="152"/>
      <c r="L21" s="170"/>
      <c r="M21" s="152"/>
      <c r="N21" s="152"/>
      <c r="O21" s="152"/>
      <c r="P21" s="152"/>
    </row>
    <row r="22" spans="1:16" ht="16.2" customHeight="1">
      <c r="A22" s="292">
        <v>0</v>
      </c>
      <c r="B22" s="164">
        <v>90</v>
      </c>
      <c r="C22" s="165">
        <v>0.6</v>
      </c>
      <c r="D22" s="165">
        <v>9.4</v>
      </c>
      <c r="E22" s="175">
        <f t="shared" si="2"/>
        <v>100</v>
      </c>
      <c r="F22" s="165">
        <v>6.9</v>
      </c>
      <c r="G22" s="165">
        <v>93.1</v>
      </c>
      <c r="H22" s="325">
        <f>SUM(F24:G24)</f>
        <v>100</v>
      </c>
      <c r="I22" s="212">
        <v>0</v>
      </c>
      <c r="K22" s="152"/>
      <c r="L22" s="152"/>
      <c r="M22" s="152"/>
      <c r="N22" s="152"/>
      <c r="O22" s="152"/>
      <c r="P22" s="152"/>
    </row>
    <row r="23" spans="1:16" ht="16.2" customHeight="1">
      <c r="A23" s="290" t="s">
        <v>64</v>
      </c>
      <c r="B23" s="164">
        <v>80.099999999999994</v>
      </c>
      <c r="C23" s="165">
        <v>2.5</v>
      </c>
      <c r="D23" s="165">
        <v>17.399999999999999</v>
      </c>
      <c r="E23" s="175">
        <f t="shared" si="2"/>
        <v>100</v>
      </c>
      <c r="F23" s="165">
        <v>37.4</v>
      </c>
      <c r="G23" s="165">
        <v>62.6</v>
      </c>
      <c r="H23" s="325">
        <f>SUM(F25:G25)</f>
        <v>100</v>
      </c>
      <c r="I23" s="213" t="s">
        <v>62</v>
      </c>
      <c r="K23" s="152"/>
      <c r="L23" s="152"/>
      <c r="M23" s="152"/>
      <c r="N23" s="152"/>
      <c r="O23" s="152"/>
      <c r="P23" s="152"/>
    </row>
    <row r="24" spans="1:16" ht="16.2" customHeight="1">
      <c r="A24" s="290" t="s">
        <v>65</v>
      </c>
      <c r="B24" s="164">
        <v>81.400000000000006</v>
      </c>
      <c r="C24" s="165">
        <v>2.2000000000000002</v>
      </c>
      <c r="D24" s="165">
        <v>16.399999999999999</v>
      </c>
      <c r="E24" s="175">
        <f t="shared" si="2"/>
        <v>100</v>
      </c>
      <c r="F24" s="165">
        <v>45.3</v>
      </c>
      <c r="G24" s="165">
        <v>54.7</v>
      </c>
      <c r="H24" s="325">
        <f>SUM(F26:G26)</f>
        <v>100</v>
      </c>
      <c r="I24" s="213" t="s">
        <v>63</v>
      </c>
      <c r="K24" s="152"/>
      <c r="L24" s="152"/>
      <c r="M24" s="152"/>
      <c r="N24" s="152"/>
      <c r="O24" s="152"/>
      <c r="P24" s="152"/>
    </row>
    <row r="25" spans="1:16" ht="16.2" customHeight="1">
      <c r="A25" s="290" t="s">
        <v>66</v>
      </c>
      <c r="B25" s="164">
        <v>81.8</v>
      </c>
      <c r="C25" s="165">
        <v>2</v>
      </c>
      <c r="D25" s="165">
        <v>16.2</v>
      </c>
      <c r="E25" s="175">
        <f t="shared" si="2"/>
        <v>100</v>
      </c>
      <c r="F25" s="165">
        <v>43.5</v>
      </c>
      <c r="G25" s="165">
        <v>56.5</v>
      </c>
      <c r="H25" s="325">
        <f>SUM(F27:G27)</f>
        <v>100</v>
      </c>
      <c r="I25" s="213" t="s">
        <v>67</v>
      </c>
      <c r="K25" s="170"/>
      <c r="L25" s="152"/>
      <c r="M25" s="152"/>
      <c r="N25" s="152"/>
      <c r="O25" s="152"/>
      <c r="P25" s="152"/>
    </row>
    <row r="26" spans="1:16" ht="16.2" customHeight="1">
      <c r="A26" s="291" t="s">
        <v>22</v>
      </c>
      <c r="B26" s="164">
        <v>75.400000000000006</v>
      </c>
      <c r="C26" s="165">
        <v>1.3</v>
      </c>
      <c r="D26" s="165">
        <v>23.3</v>
      </c>
      <c r="E26" s="175">
        <f t="shared" si="2"/>
        <v>100</v>
      </c>
      <c r="F26" s="165">
        <v>57.8</v>
      </c>
      <c r="G26" s="165">
        <v>42.2</v>
      </c>
      <c r="H26" s="325">
        <f>F26+G26</f>
        <v>100</v>
      </c>
      <c r="I26" s="213" t="s">
        <v>23</v>
      </c>
      <c r="J26" s="170"/>
      <c r="K26" s="170"/>
      <c r="L26" s="170"/>
      <c r="M26" s="152"/>
      <c r="N26" s="152"/>
      <c r="O26" s="152"/>
      <c r="P26" s="152"/>
    </row>
    <row r="27" spans="1:16" ht="16.2" customHeight="1">
      <c r="A27" s="97" t="s">
        <v>4</v>
      </c>
      <c r="B27" s="166">
        <v>79.5</v>
      </c>
      <c r="C27" s="167">
        <v>1.8</v>
      </c>
      <c r="D27" s="167">
        <v>18.7</v>
      </c>
      <c r="E27" s="193">
        <f t="shared" si="2"/>
        <v>100</v>
      </c>
      <c r="F27" s="167">
        <v>45.8</v>
      </c>
      <c r="G27" s="167">
        <v>54.2</v>
      </c>
      <c r="H27" s="326">
        <f>F27+G27</f>
        <v>100</v>
      </c>
      <c r="I27" s="215" t="s">
        <v>5</v>
      </c>
      <c r="J27" s="170"/>
      <c r="K27" s="152"/>
      <c r="L27" s="170"/>
      <c r="M27" s="152"/>
      <c r="N27" s="152"/>
      <c r="O27" s="152"/>
      <c r="P27" s="152"/>
    </row>
    <row r="28" spans="1:16">
      <c r="A28" s="73"/>
      <c r="B28" s="1"/>
      <c r="C28" s="1"/>
      <c r="D28" s="1"/>
      <c r="E28" s="1"/>
      <c r="F28" s="1"/>
      <c r="G28" s="1"/>
      <c r="H28" s="1"/>
      <c r="I28" s="1"/>
      <c r="K28" s="152"/>
      <c r="L28" s="152"/>
      <c r="M28" s="152"/>
      <c r="N28" s="152"/>
      <c r="O28" s="152"/>
      <c r="P28" s="152"/>
    </row>
    <row r="29" spans="1:16">
      <c r="K29" s="152"/>
      <c r="L29" s="152"/>
      <c r="M29" s="152"/>
      <c r="N29" s="152"/>
      <c r="O29" s="152"/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8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Q29"/>
  <sheetViews>
    <sheetView rightToLeft="1" zoomScaleNormal="100" zoomScaleSheetLayoutView="100" workbookViewId="0">
      <selection activeCell="F27" sqref="F8:G27"/>
    </sheetView>
  </sheetViews>
  <sheetFormatPr defaultRowHeight="13.8"/>
  <cols>
    <col min="1" max="1" width="9.59765625" customWidth="1"/>
    <col min="2" max="2" width="9" customWidth="1"/>
    <col min="3" max="3" width="14.19921875" customWidth="1"/>
    <col min="4" max="4" width="7.8984375" customWidth="1"/>
    <col min="5" max="5" width="7.09765625" customWidth="1"/>
    <col min="6" max="6" width="9.3984375" customWidth="1"/>
    <col min="7" max="7" width="9.8984375" customWidth="1"/>
    <col min="8" max="8" width="6" customWidth="1"/>
    <col min="9" max="9" width="9.59765625" customWidth="1"/>
  </cols>
  <sheetData>
    <row r="1" spans="1:17" s="64" customFormat="1" ht="18" customHeight="1">
      <c r="A1" s="457" t="s">
        <v>223</v>
      </c>
      <c r="B1" s="457"/>
      <c r="C1" s="457"/>
      <c r="D1" s="457"/>
      <c r="E1" s="457"/>
      <c r="F1" s="457"/>
      <c r="G1" s="457"/>
      <c r="H1" s="457"/>
      <c r="I1" s="457"/>
    </row>
    <row r="2" spans="1:17" ht="29.4" customHeight="1">
      <c r="A2" s="458" t="s">
        <v>224</v>
      </c>
      <c r="B2" s="458"/>
      <c r="C2" s="458"/>
      <c r="D2" s="458"/>
      <c r="E2" s="458"/>
      <c r="F2" s="458"/>
      <c r="G2" s="458"/>
      <c r="H2" s="458"/>
      <c r="I2" s="458"/>
    </row>
    <row r="3" spans="1:17" s="124" customFormat="1" ht="6" customHeight="1">
      <c r="A3" s="128"/>
      <c r="B3" s="128"/>
      <c r="C3" s="128"/>
      <c r="D3" s="128"/>
      <c r="E3" s="128"/>
      <c r="F3" s="128"/>
      <c r="G3" s="128"/>
      <c r="H3" s="128"/>
      <c r="I3" s="128"/>
    </row>
    <row r="4" spans="1:17" ht="16.2" customHeight="1">
      <c r="A4" s="461" t="s">
        <v>166</v>
      </c>
      <c r="B4" s="91" t="s">
        <v>163</v>
      </c>
      <c r="C4" s="62"/>
      <c r="D4" s="62"/>
      <c r="E4" s="62"/>
      <c r="F4" s="455" t="s">
        <v>150</v>
      </c>
      <c r="G4" s="455"/>
      <c r="H4" s="456"/>
      <c r="I4" s="464" t="s">
        <v>167</v>
      </c>
    </row>
    <row r="5" spans="1:17" ht="16.2" customHeight="1">
      <c r="A5" s="462"/>
      <c r="B5" s="18" t="s">
        <v>1</v>
      </c>
      <c r="C5" s="20" t="s">
        <v>195</v>
      </c>
      <c r="D5" s="10" t="s">
        <v>3</v>
      </c>
      <c r="E5" s="149" t="s">
        <v>4</v>
      </c>
      <c r="F5" s="18" t="s">
        <v>6</v>
      </c>
      <c r="G5" s="20" t="s">
        <v>0</v>
      </c>
      <c r="H5" s="150" t="s">
        <v>4</v>
      </c>
      <c r="I5" s="465"/>
    </row>
    <row r="6" spans="1:17" ht="25.95" customHeight="1">
      <c r="A6" s="463"/>
      <c r="B6" s="119" t="s">
        <v>210</v>
      </c>
      <c r="C6" s="220" t="s">
        <v>196</v>
      </c>
      <c r="D6" s="221" t="s">
        <v>155</v>
      </c>
      <c r="E6" s="293" t="s">
        <v>5</v>
      </c>
      <c r="F6" s="227" t="s">
        <v>147</v>
      </c>
      <c r="G6" s="224" t="s">
        <v>7</v>
      </c>
      <c r="H6" s="225" t="s">
        <v>5</v>
      </c>
      <c r="I6" s="466"/>
    </row>
    <row r="7" spans="1:17" ht="16.2" customHeight="1">
      <c r="A7" s="98" t="s">
        <v>13</v>
      </c>
      <c r="B7" s="229"/>
      <c r="C7" s="112"/>
      <c r="D7" s="112"/>
      <c r="E7" s="113"/>
      <c r="F7" s="112"/>
      <c r="G7" s="112"/>
      <c r="H7" s="113"/>
      <c r="I7" s="211" t="s">
        <v>20</v>
      </c>
    </row>
    <row r="8" spans="1:17" ht="16.2" customHeight="1">
      <c r="A8" s="289">
        <v>0</v>
      </c>
      <c r="B8" s="164">
        <v>61.2</v>
      </c>
      <c r="C8" s="165">
        <v>3.4</v>
      </c>
      <c r="D8" s="165">
        <v>35.4</v>
      </c>
      <c r="E8" s="175">
        <f>SUM(B8:D8)</f>
        <v>100</v>
      </c>
      <c r="F8" s="165">
        <v>21.1</v>
      </c>
      <c r="G8" s="165">
        <v>78.900000000000006</v>
      </c>
      <c r="H8" s="325">
        <f>SUM(F8:G8)</f>
        <v>100</v>
      </c>
      <c r="I8" s="212">
        <v>0</v>
      </c>
    </row>
    <row r="9" spans="1:17" ht="16.2" customHeight="1">
      <c r="A9" s="290" t="s">
        <v>64</v>
      </c>
      <c r="B9" s="164">
        <v>58.8</v>
      </c>
      <c r="C9" s="165">
        <v>1.7</v>
      </c>
      <c r="D9" s="165">
        <v>39.5</v>
      </c>
      <c r="E9" s="175">
        <f t="shared" ref="E9:E13" si="0">SUM(B9:D9)</f>
        <v>100</v>
      </c>
      <c r="F9" s="165">
        <v>69.7</v>
      </c>
      <c r="G9" s="165">
        <v>30.3</v>
      </c>
      <c r="H9" s="325">
        <f t="shared" ref="H9:H13" si="1">SUM(F9:G9)</f>
        <v>100</v>
      </c>
      <c r="I9" s="213" t="s">
        <v>62</v>
      </c>
    </row>
    <row r="10" spans="1:17" ht="16.2" customHeight="1">
      <c r="A10" s="290" t="s">
        <v>65</v>
      </c>
      <c r="B10" s="164">
        <v>62.1</v>
      </c>
      <c r="C10" s="165">
        <v>1.9</v>
      </c>
      <c r="D10" s="165">
        <v>36</v>
      </c>
      <c r="E10" s="175">
        <f t="shared" si="0"/>
        <v>100</v>
      </c>
      <c r="F10" s="165">
        <v>66.8</v>
      </c>
      <c r="G10" s="165">
        <v>33.200000000000003</v>
      </c>
      <c r="H10" s="325">
        <f t="shared" si="1"/>
        <v>100</v>
      </c>
      <c r="I10" s="213" t="s">
        <v>63</v>
      </c>
    </row>
    <row r="11" spans="1:17" ht="16.2" customHeight="1">
      <c r="A11" s="290" t="s">
        <v>66</v>
      </c>
      <c r="B11" s="164">
        <v>56.6</v>
      </c>
      <c r="C11" s="165">
        <v>3.2</v>
      </c>
      <c r="D11" s="165">
        <v>40.200000000000003</v>
      </c>
      <c r="E11" s="175">
        <f t="shared" si="0"/>
        <v>100</v>
      </c>
      <c r="F11" s="165">
        <v>67.8</v>
      </c>
      <c r="G11" s="165">
        <v>32.200000000000003</v>
      </c>
      <c r="H11" s="325">
        <f t="shared" si="1"/>
        <v>100</v>
      </c>
      <c r="I11" s="213" t="s">
        <v>67</v>
      </c>
      <c r="K11" s="152"/>
      <c r="L11" s="152"/>
      <c r="M11" s="152"/>
      <c r="N11" s="152"/>
      <c r="O11" s="152"/>
      <c r="P11" s="152"/>
      <c r="Q11" s="152"/>
    </row>
    <row r="12" spans="1:17" ht="16.2" customHeight="1">
      <c r="A12" s="291" t="s">
        <v>22</v>
      </c>
      <c r="B12" s="164">
        <v>66.3</v>
      </c>
      <c r="C12" s="165">
        <v>1.5</v>
      </c>
      <c r="D12" s="165">
        <v>32.200000000000003</v>
      </c>
      <c r="E12" s="175">
        <f t="shared" si="0"/>
        <v>100</v>
      </c>
      <c r="F12" s="165">
        <v>73.400000000000006</v>
      </c>
      <c r="G12" s="165">
        <v>26.6</v>
      </c>
      <c r="H12" s="325">
        <f t="shared" si="1"/>
        <v>100</v>
      </c>
      <c r="I12" s="213" t="s">
        <v>23</v>
      </c>
      <c r="K12" s="152"/>
      <c r="L12" s="152"/>
      <c r="M12" s="152"/>
      <c r="N12" s="152"/>
      <c r="O12" s="152"/>
      <c r="P12" s="152"/>
      <c r="Q12" s="152"/>
    </row>
    <row r="13" spans="1:17" ht="16.2" customHeight="1">
      <c r="A13" s="155" t="s">
        <v>4</v>
      </c>
      <c r="B13" s="166">
        <v>61.2</v>
      </c>
      <c r="C13" s="167">
        <v>2.2000000000000002</v>
      </c>
      <c r="D13" s="167">
        <v>36.6</v>
      </c>
      <c r="E13" s="193">
        <f t="shared" si="0"/>
        <v>100</v>
      </c>
      <c r="F13" s="167">
        <v>68.900000000000006</v>
      </c>
      <c r="G13" s="167">
        <v>31.1</v>
      </c>
      <c r="H13" s="326">
        <f t="shared" si="1"/>
        <v>100</v>
      </c>
      <c r="I13" s="214" t="s">
        <v>5</v>
      </c>
      <c r="J13" s="170"/>
      <c r="K13" s="152"/>
      <c r="L13" s="152"/>
      <c r="M13" s="152"/>
      <c r="N13" s="152"/>
      <c r="O13" s="152"/>
      <c r="P13" s="152"/>
      <c r="Q13" s="152"/>
    </row>
    <row r="14" spans="1:17" ht="16.2" customHeight="1">
      <c r="A14" s="98" t="s">
        <v>14</v>
      </c>
      <c r="B14" s="191"/>
      <c r="C14" s="188"/>
      <c r="D14" s="188"/>
      <c r="E14" s="228"/>
      <c r="F14" s="188"/>
      <c r="G14" s="165"/>
      <c r="H14" s="325"/>
      <c r="I14" s="211" t="s">
        <v>21</v>
      </c>
      <c r="J14" s="170"/>
      <c r="K14" s="170"/>
      <c r="L14" s="152"/>
      <c r="M14" s="152"/>
      <c r="N14" s="152"/>
      <c r="O14" s="152"/>
      <c r="P14" s="152"/>
      <c r="Q14" s="152"/>
    </row>
    <row r="15" spans="1:17" ht="16.2" customHeight="1">
      <c r="A15" s="292">
        <v>0</v>
      </c>
      <c r="B15" s="164" t="s">
        <v>257</v>
      </c>
      <c r="C15" s="165" t="s">
        <v>257</v>
      </c>
      <c r="D15" s="165" t="s">
        <v>257</v>
      </c>
      <c r="E15" s="175" t="s">
        <v>257</v>
      </c>
      <c r="F15" s="165">
        <v>1.5</v>
      </c>
      <c r="G15" s="165">
        <v>98.5</v>
      </c>
      <c r="H15" s="325">
        <f>SUM(F16:G16)</f>
        <v>100</v>
      </c>
      <c r="I15" s="212">
        <v>0</v>
      </c>
      <c r="K15" s="170"/>
      <c r="L15" s="152"/>
      <c r="M15" s="152"/>
      <c r="N15" s="152"/>
      <c r="O15" s="152"/>
      <c r="P15" s="152"/>
      <c r="Q15" s="152"/>
    </row>
    <row r="16" spans="1:17" ht="16.2" customHeight="1">
      <c r="A16" s="290" t="s">
        <v>64</v>
      </c>
      <c r="B16" s="164">
        <v>35.700000000000003</v>
      </c>
      <c r="C16" s="165" t="s">
        <v>257</v>
      </c>
      <c r="D16" s="165">
        <v>64.3</v>
      </c>
      <c r="E16" s="175">
        <v>100</v>
      </c>
      <c r="F16" s="165">
        <v>6.8</v>
      </c>
      <c r="G16" s="165">
        <v>93.2</v>
      </c>
      <c r="H16" s="325">
        <f>SUM(F17:G17)</f>
        <v>100</v>
      </c>
      <c r="I16" s="213" t="s">
        <v>62</v>
      </c>
      <c r="K16" s="152"/>
      <c r="L16" s="152"/>
      <c r="M16" s="152"/>
      <c r="N16" s="152"/>
      <c r="O16" s="152"/>
      <c r="P16" s="152"/>
      <c r="Q16" s="152"/>
    </row>
    <row r="17" spans="1:17" ht="16.2" customHeight="1">
      <c r="A17" s="290" t="s">
        <v>65</v>
      </c>
      <c r="B17" s="164">
        <v>40.200000000000003</v>
      </c>
      <c r="C17" s="165">
        <v>0.4</v>
      </c>
      <c r="D17" s="165">
        <v>59.4</v>
      </c>
      <c r="E17" s="175">
        <f t="shared" ref="E17:E27" si="2">B17+C17+D17</f>
        <v>100</v>
      </c>
      <c r="F17" s="165">
        <v>7.6</v>
      </c>
      <c r="G17" s="165">
        <v>92.4</v>
      </c>
      <c r="H17" s="325">
        <f>SUM(F18:G18)</f>
        <v>100</v>
      </c>
      <c r="I17" s="213" t="s">
        <v>63</v>
      </c>
      <c r="K17" s="152"/>
      <c r="L17" s="152"/>
      <c r="M17" s="152"/>
      <c r="N17" s="152"/>
      <c r="O17" s="152"/>
      <c r="P17" s="152"/>
      <c r="Q17" s="152"/>
    </row>
    <row r="18" spans="1:17" ht="16.2" customHeight="1">
      <c r="A18" s="290" t="s">
        <v>66</v>
      </c>
      <c r="B18" s="164">
        <v>25</v>
      </c>
      <c r="C18" s="165">
        <v>0.6</v>
      </c>
      <c r="D18" s="165">
        <v>74.400000000000006</v>
      </c>
      <c r="E18" s="175">
        <f t="shared" si="2"/>
        <v>100</v>
      </c>
      <c r="F18" s="165">
        <v>7.9</v>
      </c>
      <c r="G18" s="165">
        <v>92.1</v>
      </c>
      <c r="H18" s="325">
        <f>SUM(F19:G19)</f>
        <v>100</v>
      </c>
      <c r="I18" s="213" t="s">
        <v>67</v>
      </c>
      <c r="K18" s="152"/>
      <c r="L18" s="152"/>
      <c r="M18" s="152"/>
      <c r="N18" s="152"/>
      <c r="O18" s="152"/>
      <c r="P18" s="152"/>
      <c r="Q18" s="152"/>
    </row>
    <row r="19" spans="1:17" ht="16.2" customHeight="1">
      <c r="A19" s="291" t="s">
        <v>22</v>
      </c>
      <c r="B19" s="164">
        <v>29.5</v>
      </c>
      <c r="C19" s="165">
        <v>1.5</v>
      </c>
      <c r="D19" s="165">
        <v>69</v>
      </c>
      <c r="E19" s="175">
        <f t="shared" si="2"/>
        <v>100</v>
      </c>
      <c r="F19" s="165">
        <v>52.1</v>
      </c>
      <c r="G19" s="165">
        <v>47.9</v>
      </c>
      <c r="H19" s="325">
        <f>SUM(F20:G20)</f>
        <v>100</v>
      </c>
      <c r="I19" s="213" t="s">
        <v>23</v>
      </c>
      <c r="J19" s="170"/>
      <c r="K19" s="152"/>
      <c r="L19" s="152"/>
      <c r="M19" s="152"/>
      <c r="N19" s="152"/>
      <c r="O19" s="152"/>
      <c r="P19" s="152"/>
      <c r="Q19" s="152"/>
    </row>
    <row r="20" spans="1:17" ht="16.2" customHeight="1">
      <c r="A20" s="97" t="s">
        <v>4</v>
      </c>
      <c r="B20" s="166">
        <v>29.6</v>
      </c>
      <c r="C20" s="167">
        <v>1.3</v>
      </c>
      <c r="D20" s="167">
        <v>69.099999999999994</v>
      </c>
      <c r="E20" s="193">
        <f t="shared" si="2"/>
        <v>100</v>
      </c>
      <c r="F20" s="167">
        <v>21.9</v>
      </c>
      <c r="G20" s="167">
        <v>78.099999999999994</v>
      </c>
      <c r="H20" s="326">
        <f>SUM(F22:G22)</f>
        <v>100</v>
      </c>
      <c r="I20" s="215" t="s">
        <v>5</v>
      </c>
      <c r="J20" s="170"/>
      <c r="K20" s="170"/>
      <c r="L20" s="152"/>
      <c r="M20" s="152"/>
      <c r="N20" s="152"/>
      <c r="O20" s="152"/>
      <c r="P20" s="152"/>
      <c r="Q20" s="152"/>
    </row>
    <row r="21" spans="1:17" ht="16.2" customHeight="1">
      <c r="A21" s="195" t="s">
        <v>8</v>
      </c>
      <c r="B21" s="191"/>
      <c r="C21" s="188"/>
      <c r="D21" s="188"/>
      <c r="E21" s="228"/>
      <c r="F21" s="188"/>
      <c r="G21" s="188"/>
      <c r="H21" s="414"/>
      <c r="I21" s="211" t="s">
        <v>15</v>
      </c>
      <c r="K21" s="170"/>
      <c r="L21" s="152"/>
      <c r="M21" s="152"/>
      <c r="N21" s="152"/>
      <c r="O21" s="152"/>
      <c r="P21" s="152"/>
      <c r="Q21" s="152"/>
    </row>
    <row r="22" spans="1:17" ht="16.2" customHeight="1">
      <c r="A22" s="292">
        <v>0</v>
      </c>
      <c r="B22" s="164">
        <v>58.6</v>
      </c>
      <c r="C22" s="165">
        <v>2.9</v>
      </c>
      <c r="D22" s="165">
        <v>38.5</v>
      </c>
      <c r="E22" s="175">
        <f t="shared" si="2"/>
        <v>100</v>
      </c>
      <c r="F22" s="165">
        <v>6.9</v>
      </c>
      <c r="G22" s="165">
        <v>93.1</v>
      </c>
      <c r="H22" s="325">
        <f>SUM(F24:G24)</f>
        <v>100</v>
      </c>
      <c r="I22" s="212">
        <v>0</v>
      </c>
      <c r="K22" s="152"/>
      <c r="L22" s="152"/>
      <c r="M22" s="152"/>
      <c r="N22" s="152"/>
      <c r="O22" s="152"/>
      <c r="P22" s="152"/>
      <c r="Q22" s="152"/>
    </row>
    <row r="23" spans="1:17" ht="16.2" customHeight="1">
      <c r="A23" s="290" t="s">
        <v>64</v>
      </c>
      <c r="B23" s="164">
        <v>57.6</v>
      </c>
      <c r="C23" s="165">
        <v>1.6</v>
      </c>
      <c r="D23" s="165">
        <v>40.799999999999997</v>
      </c>
      <c r="E23" s="175">
        <f t="shared" si="2"/>
        <v>100</v>
      </c>
      <c r="F23" s="165">
        <v>46.9</v>
      </c>
      <c r="G23" s="165">
        <v>53.1</v>
      </c>
      <c r="H23" s="325">
        <f>SUM(F25:G25)</f>
        <v>100</v>
      </c>
      <c r="I23" s="213" t="s">
        <v>62</v>
      </c>
      <c r="K23" s="152"/>
      <c r="L23" s="152"/>
      <c r="M23" s="152"/>
      <c r="N23" s="152"/>
      <c r="O23" s="152"/>
      <c r="P23" s="152"/>
      <c r="Q23" s="152"/>
    </row>
    <row r="24" spans="1:17" ht="16.2" customHeight="1">
      <c r="A24" s="290" t="s">
        <v>65</v>
      </c>
      <c r="B24" s="164">
        <v>60.2</v>
      </c>
      <c r="C24" s="165">
        <v>1.8</v>
      </c>
      <c r="D24" s="165">
        <v>38</v>
      </c>
      <c r="E24" s="175">
        <f t="shared" si="2"/>
        <v>100</v>
      </c>
      <c r="F24" s="165">
        <v>39.799999999999997</v>
      </c>
      <c r="G24" s="165">
        <v>60.2</v>
      </c>
      <c r="H24" s="325">
        <f>SUM(F26:G26)</f>
        <v>100</v>
      </c>
      <c r="I24" s="213" t="s">
        <v>63</v>
      </c>
      <c r="K24" s="152"/>
      <c r="L24" s="152"/>
      <c r="M24" s="152"/>
      <c r="N24" s="152"/>
      <c r="O24" s="152"/>
      <c r="P24" s="152"/>
      <c r="Q24" s="152"/>
    </row>
    <row r="25" spans="1:17" ht="16.2" customHeight="1">
      <c r="A25" s="290" t="s">
        <v>66</v>
      </c>
      <c r="B25" s="164">
        <v>53</v>
      </c>
      <c r="C25" s="165">
        <v>2.9</v>
      </c>
      <c r="D25" s="165">
        <v>44.1</v>
      </c>
      <c r="E25" s="175">
        <f t="shared" si="2"/>
        <v>100</v>
      </c>
      <c r="F25" s="165">
        <v>36.6</v>
      </c>
      <c r="G25" s="165">
        <v>63.4</v>
      </c>
      <c r="H25" s="325">
        <f>SUM(F27:G27)</f>
        <v>100</v>
      </c>
      <c r="I25" s="213" t="s">
        <v>67</v>
      </c>
      <c r="J25" s="170"/>
      <c r="K25" s="152"/>
      <c r="L25" s="152"/>
      <c r="M25" s="152"/>
      <c r="N25" s="152"/>
      <c r="O25" s="152"/>
      <c r="P25" s="152"/>
      <c r="Q25" s="152"/>
    </row>
    <row r="26" spans="1:17" ht="16.2" customHeight="1">
      <c r="A26" s="291" t="s">
        <v>22</v>
      </c>
      <c r="B26" s="164">
        <v>50.9</v>
      </c>
      <c r="C26" s="165">
        <v>1.5</v>
      </c>
      <c r="D26" s="165">
        <v>47.6</v>
      </c>
      <c r="E26" s="175">
        <f t="shared" si="2"/>
        <v>100</v>
      </c>
      <c r="F26" s="165">
        <v>62.6</v>
      </c>
      <c r="G26" s="165">
        <v>37.4</v>
      </c>
      <c r="H26" s="325">
        <f>F26+G26</f>
        <v>100</v>
      </c>
      <c r="I26" s="213" t="s">
        <v>23</v>
      </c>
      <c r="J26" s="170"/>
      <c r="K26" s="170"/>
      <c r="L26" s="152"/>
      <c r="M26" s="152"/>
      <c r="N26" s="152"/>
      <c r="O26" s="152"/>
      <c r="P26" s="152"/>
      <c r="Q26" s="152"/>
    </row>
    <row r="27" spans="1:17" ht="16.2" customHeight="1">
      <c r="A27" s="97" t="s">
        <v>4</v>
      </c>
      <c r="B27" s="166">
        <v>53.6</v>
      </c>
      <c r="C27" s="167">
        <v>2</v>
      </c>
      <c r="D27" s="167">
        <v>44.4</v>
      </c>
      <c r="E27" s="193">
        <f t="shared" si="2"/>
        <v>100</v>
      </c>
      <c r="F27" s="167">
        <v>45.5</v>
      </c>
      <c r="G27" s="167">
        <v>54.5</v>
      </c>
      <c r="H27" s="326">
        <f>F27+G27</f>
        <v>100</v>
      </c>
      <c r="I27" s="215" t="s">
        <v>5</v>
      </c>
      <c r="K27" s="170"/>
      <c r="L27" s="152"/>
      <c r="M27" s="152"/>
      <c r="N27" s="152"/>
      <c r="O27" s="152"/>
      <c r="P27" s="152"/>
      <c r="Q27" s="152"/>
    </row>
    <row r="28" spans="1:17">
      <c r="A28" s="73"/>
      <c r="B28" s="1"/>
      <c r="C28" s="1"/>
      <c r="D28" s="1"/>
      <c r="E28" s="1"/>
      <c r="F28" s="1"/>
      <c r="G28" s="1"/>
      <c r="H28" s="413"/>
      <c r="I28" s="1"/>
      <c r="K28" s="152"/>
      <c r="L28" s="152"/>
      <c r="M28" s="152"/>
      <c r="N28" s="152"/>
      <c r="O28" s="152"/>
      <c r="P28" s="152"/>
      <c r="Q28" s="152"/>
    </row>
    <row r="29" spans="1:17">
      <c r="L29" s="152"/>
      <c r="M29" s="152"/>
      <c r="N29" s="152"/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9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Y49"/>
  <sheetViews>
    <sheetView rightToLeft="1" zoomScaleNormal="100" zoomScaleSheetLayoutView="100" workbookViewId="0">
      <selection activeCell="G8" sqref="G8"/>
    </sheetView>
  </sheetViews>
  <sheetFormatPr defaultRowHeight="13.8"/>
  <cols>
    <col min="1" max="1" width="13.59765625" customWidth="1"/>
    <col min="2" max="9" width="5.19921875" customWidth="1"/>
    <col min="10" max="10" width="5.3984375" customWidth="1"/>
    <col min="11" max="11" width="4.5" customWidth="1"/>
    <col min="12" max="12" width="5.19921875" customWidth="1"/>
    <col min="13" max="13" width="4.59765625" customWidth="1"/>
    <col min="14" max="19" width="5.19921875" customWidth="1"/>
    <col min="20" max="22" width="4.59765625" customWidth="1"/>
    <col min="23" max="23" width="21.09765625" customWidth="1"/>
  </cols>
  <sheetData>
    <row r="1" spans="1:25" ht="18" customHeight="1">
      <c r="A1" s="459" t="s">
        <v>225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  <c r="W1" s="459"/>
    </row>
    <row r="2" spans="1:25" ht="18" customHeight="1">
      <c r="A2" s="458" t="s">
        <v>226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  <c r="S2" s="458"/>
      <c r="T2" s="458"/>
      <c r="U2" s="458"/>
      <c r="V2" s="458"/>
      <c r="W2" s="458"/>
    </row>
    <row r="3" spans="1:25" s="124" customFormat="1" ht="6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</row>
    <row r="4" spans="1:25" ht="16.2" customHeight="1">
      <c r="A4" s="470" t="s">
        <v>185</v>
      </c>
      <c r="B4" s="96" t="s">
        <v>168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455" t="s">
        <v>169</v>
      </c>
      <c r="R4" s="455"/>
      <c r="S4" s="455"/>
      <c r="T4" s="455"/>
      <c r="U4" s="455"/>
      <c r="V4" s="456"/>
      <c r="W4" s="464" t="s">
        <v>190</v>
      </c>
    </row>
    <row r="5" spans="1:25" ht="16.2" customHeight="1">
      <c r="A5" s="462"/>
      <c r="B5" s="472" t="s">
        <v>1</v>
      </c>
      <c r="C5" s="473"/>
      <c r="D5" s="473"/>
      <c r="E5" s="474" t="s">
        <v>195</v>
      </c>
      <c r="F5" s="475"/>
      <c r="G5" s="476"/>
      <c r="H5" s="472" t="s">
        <v>3</v>
      </c>
      <c r="I5" s="473"/>
      <c r="J5" s="473"/>
      <c r="K5" s="470" t="s">
        <v>4</v>
      </c>
      <c r="L5" s="471"/>
      <c r="M5" s="471"/>
      <c r="N5" s="472" t="s">
        <v>6</v>
      </c>
      <c r="O5" s="473"/>
      <c r="P5" s="473"/>
      <c r="Q5" s="472" t="s">
        <v>0</v>
      </c>
      <c r="R5" s="473"/>
      <c r="S5" s="473"/>
      <c r="T5" s="470" t="s">
        <v>4</v>
      </c>
      <c r="U5" s="471"/>
      <c r="V5" s="471"/>
      <c r="W5" s="465"/>
    </row>
    <row r="6" spans="1:25" ht="25.2" customHeight="1">
      <c r="A6" s="462"/>
      <c r="B6" s="468" t="s">
        <v>211</v>
      </c>
      <c r="C6" s="469"/>
      <c r="D6" s="469"/>
      <c r="E6" s="477" t="s">
        <v>196</v>
      </c>
      <c r="F6" s="478"/>
      <c r="G6" s="479"/>
      <c r="H6" s="469" t="s">
        <v>146</v>
      </c>
      <c r="I6" s="469"/>
      <c r="J6" s="469"/>
      <c r="K6" s="467" t="s">
        <v>5</v>
      </c>
      <c r="L6" s="467"/>
      <c r="M6" s="467"/>
      <c r="N6" s="468" t="s">
        <v>147</v>
      </c>
      <c r="O6" s="469"/>
      <c r="P6" s="469"/>
      <c r="Q6" s="469" t="s">
        <v>7</v>
      </c>
      <c r="R6" s="469"/>
      <c r="S6" s="469"/>
      <c r="T6" s="467" t="s">
        <v>5</v>
      </c>
      <c r="U6" s="467"/>
      <c r="V6" s="467"/>
      <c r="W6" s="465"/>
    </row>
    <row r="7" spans="1:25" ht="16.2" customHeight="1">
      <c r="A7" s="462"/>
      <c r="B7" s="22" t="s">
        <v>24</v>
      </c>
      <c r="C7" s="19" t="s">
        <v>25</v>
      </c>
      <c r="D7" s="19" t="s">
        <v>26</v>
      </c>
      <c r="E7" s="19" t="s">
        <v>24</v>
      </c>
      <c r="F7" s="19" t="s">
        <v>25</v>
      </c>
      <c r="G7" s="19" t="s">
        <v>26</v>
      </c>
      <c r="H7" s="19" t="s">
        <v>24</v>
      </c>
      <c r="I7" s="19" t="s">
        <v>25</v>
      </c>
      <c r="J7" s="19" t="s">
        <v>26</v>
      </c>
      <c r="K7" s="19" t="s">
        <v>24</v>
      </c>
      <c r="L7" s="19" t="s">
        <v>25</v>
      </c>
      <c r="M7" s="94" t="s">
        <v>26</v>
      </c>
      <c r="N7" s="19" t="s">
        <v>24</v>
      </c>
      <c r="O7" s="19" t="s">
        <v>25</v>
      </c>
      <c r="P7" s="19" t="s">
        <v>26</v>
      </c>
      <c r="Q7" s="19" t="s">
        <v>24</v>
      </c>
      <c r="R7" s="19" t="s">
        <v>25</v>
      </c>
      <c r="S7" s="19" t="s">
        <v>26</v>
      </c>
      <c r="T7" s="19" t="s">
        <v>24</v>
      </c>
      <c r="U7" s="19" t="s">
        <v>25</v>
      </c>
      <c r="V7" s="95" t="s">
        <v>26</v>
      </c>
      <c r="W7" s="465"/>
    </row>
    <row r="8" spans="1:25" ht="16.2" customHeight="1">
      <c r="A8" s="463"/>
      <c r="B8" s="23" t="s">
        <v>27</v>
      </c>
      <c r="C8" s="16" t="s">
        <v>28</v>
      </c>
      <c r="D8" s="16" t="s">
        <v>29</v>
      </c>
      <c r="E8" s="16" t="s">
        <v>27</v>
      </c>
      <c r="F8" s="16" t="s">
        <v>28</v>
      </c>
      <c r="G8" s="16" t="s">
        <v>29</v>
      </c>
      <c r="H8" s="16" t="s">
        <v>27</v>
      </c>
      <c r="I8" s="16" t="s">
        <v>28</v>
      </c>
      <c r="J8" s="16" t="s">
        <v>29</v>
      </c>
      <c r="K8" s="439" t="s">
        <v>27</v>
      </c>
      <c r="L8" s="439" t="s">
        <v>28</v>
      </c>
      <c r="M8" s="439" t="s">
        <v>29</v>
      </c>
      <c r="N8" s="16" t="s">
        <v>27</v>
      </c>
      <c r="O8" s="16" t="s">
        <v>28</v>
      </c>
      <c r="P8" s="16" t="s">
        <v>29</v>
      </c>
      <c r="Q8" s="16" t="s">
        <v>27</v>
      </c>
      <c r="R8" s="16" t="s">
        <v>28</v>
      </c>
      <c r="S8" s="16" t="s">
        <v>29</v>
      </c>
      <c r="T8" s="439" t="s">
        <v>27</v>
      </c>
      <c r="U8" s="439" t="s">
        <v>28</v>
      </c>
      <c r="V8" s="441" t="s">
        <v>29</v>
      </c>
      <c r="W8" s="466"/>
    </row>
    <row r="9" spans="1:25" ht="16.2" customHeight="1">
      <c r="A9" s="30" t="s">
        <v>30</v>
      </c>
      <c r="B9" s="70"/>
      <c r="C9" s="69"/>
      <c r="D9" s="69"/>
      <c r="E9" s="69"/>
      <c r="F9" s="69"/>
      <c r="G9" s="69"/>
      <c r="H9" s="69"/>
      <c r="I9" s="69"/>
      <c r="J9" s="69"/>
      <c r="K9" s="69"/>
      <c r="L9" s="69"/>
      <c r="M9" s="71"/>
      <c r="N9" s="69"/>
      <c r="O9" s="69"/>
      <c r="P9" s="69"/>
      <c r="Q9" s="69"/>
      <c r="R9" s="69"/>
      <c r="S9" s="69"/>
      <c r="T9" s="69"/>
      <c r="U9" s="69"/>
      <c r="V9" s="71"/>
      <c r="W9" s="41" t="s">
        <v>47</v>
      </c>
    </row>
    <row r="10" spans="1:25" ht="16.2" customHeight="1">
      <c r="A10" s="32" t="s">
        <v>31</v>
      </c>
      <c r="B10" s="164">
        <v>86.2</v>
      </c>
      <c r="C10" s="165">
        <v>61.8</v>
      </c>
      <c r="D10" s="165">
        <v>81.099999999999994</v>
      </c>
      <c r="E10" s="165">
        <v>0.1</v>
      </c>
      <c r="F10" s="165">
        <v>0.2</v>
      </c>
      <c r="G10" s="165">
        <v>0.1</v>
      </c>
      <c r="H10" s="165">
        <v>13.7</v>
      </c>
      <c r="I10" s="165">
        <v>38</v>
      </c>
      <c r="J10" s="165">
        <v>18.8</v>
      </c>
      <c r="K10" s="236">
        <f>B10+E10+H10</f>
        <v>100</v>
      </c>
      <c r="L10" s="236">
        <f t="shared" ref="L10:M10" si="0">C10+F10+I10</f>
        <v>100</v>
      </c>
      <c r="M10" s="237">
        <f t="shared" si="0"/>
        <v>99.999999999999986</v>
      </c>
      <c r="N10" s="165">
        <v>76</v>
      </c>
      <c r="O10" s="165">
        <v>20.9</v>
      </c>
      <c r="P10" s="165">
        <v>49</v>
      </c>
      <c r="Q10" s="165">
        <v>24</v>
      </c>
      <c r="R10" s="165">
        <v>79.099999999999994</v>
      </c>
      <c r="S10" s="165">
        <v>51</v>
      </c>
      <c r="T10" s="236">
        <f>N10+Q10</f>
        <v>100</v>
      </c>
      <c r="U10" s="236">
        <f t="shared" ref="U10:V10" si="1">O10+R10</f>
        <v>100</v>
      </c>
      <c r="V10" s="237">
        <f t="shared" si="1"/>
        <v>100</v>
      </c>
      <c r="W10" s="42" t="s">
        <v>48</v>
      </c>
    </row>
    <row r="11" spans="1:25" ht="16.2" customHeight="1">
      <c r="A11" s="32" t="s">
        <v>227</v>
      </c>
      <c r="B11" s="164">
        <v>79.2</v>
      </c>
      <c r="C11" s="165">
        <v>61.8</v>
      </c>
      <c r="D11" s="165">
        <v>75.400000000000006</v>
      </c>
      <c r="E11" s="165">
        <v>3.2</v>
      </c>
      <c r="F11" s="165">
        <v>2.2000000000000002</v>
      </c>
      <c r="G11" s="165">
        <v>3</v>
      </c>
      <c r="H11" s="165">
        <v>17.600000000000001</v>
      </c>
      <c r="I11" s="165">
        <v>36</v>
      </c>
      <c r="J11" s="165">
        <v>21.6</v>
      </c>
      <c r="K11" s="236">
        <f t="shared" ref="K11:K29" si="2">B11+E11+H11</f>
        <v>100</v>
      </c>
      <c r="L11" s="236">
        <f t="shared" ref="L11:L29" si="3">C11+F11+I11</f>
        <v>100</v>
      </c>
      <c r="M11" s="237">
        <f t="shared" ref="M11:M29" si="4">D11+G11+J11</f>
        <v>100</v>
      </c>
      <c r="N11" s="165">
        <v>76</v>
      </c>
      <c r="O11" s="165">
        <v>21.9</v>
      </c>
      <c r="P11" s="165">
        <v>49.4</v>
      </c>
      <c r="Q11" s="165">
        <v>24</v>
      </c>
      <c r="R11" s="165">
        <v>78.099999999999994</v>
      </c>
      <c r="S11" s="165">
        <v>50.6</v>
      </c>
      <c r="T11" s="236">
        <f t="shared" ref="T11:T29" si="5">N11+Q11</f>
        <v>100</v>
      </c>
      <c r="U11" s="236">
        <f t="shared" ref="U11:U29" si="6">O11+R11</f>
        <v>100</v>
      </c>
      <c r="V11" s="237">
        <f t="shared" ref="V11:V29" si="7">P11+S11</f>
        <v>100</v>
      </c>
      <c r="W11" s="42" t="s">
        <v>228</v>
      </c>
    </row>
    <row r="12" spans="1:25" ht="16.2" customHeight="1">
      <c r="A12" s="32" t="s">
        <v>32</v>
      </c>
      <c r="B12" s="164">
        <v>84.6</v>
      </c>
      <c r="C12" s="165">
        <v>70.099999999999994</v>
      </c>
      <c r="D12" s="165">
        <v>81.8</v>
      </c>
      <c r="E12" s="165">
        <v>2.2000000000000002</v>
      </c>
      <c r="F12" s="165">
        <v>1.1000000000000001</v>
      </c>
      <c r="G12" s="165">
        <v>2</v>
      </c>
      <c r="H12" s="165">
        <v>13.2</v>
      </c>
      <c r="I12" s="165">
        <v>28.8</v>
      </c>
      <c r="J12" s="165">
        <v>16.2</v>
      </c>
      <c r="K12" s="236">
        <f t="shared" si="2"/>
        <v>100</v>
      </c>
      <c r="L12" s="236">
        <f t="shared" si="3"/>
        <v>99.999999999999986</v>
      </c>
      <c r="M12" s="237">
        <f t="shared" si="4"/>
        <v>100</v>
      </c>
      <c r="N12" s="165">
        <v>72</v>
      </c>
      <c r="O12" s="165">
        <v>17.7</v>
      </c>
      <c r="P12" s="165">
        <v>45.2</v>
      </c>
      <c r="Q12" s="165">
        <v>28</v>
      </c>
      <c r="R12" s="165">
        <v>82.3</v>
      </c>
      <c r="S12" s="165">
        <v>54.8</v>
      </c>
      <c r="T12" s="236">
        <f t="shared" si="5"/>
        <v>100</v>
      </c>
      <c r="U12" s="236">
        <f t="shared" si="6"/>
        <v>100</v>
      </c>
      <c r="V12" s="237">
        <f t="shared" si="7"/>
        <v>100</v>
      </c>
      <c r="W12" s="42" t="s">
        <v>49</v>
      </c>
      <c r="Y12" s="152"/>
    </row>
    <row r="13" spans="1:25" ht="16.2" customHeight="1">
      <c r="A13" s="32" t="s">
        <v>33</v>
      </c>
      <c r="B13" s="164">
        <v>82</v>
      </c>
      <c r="C13" s="165">
        <v>67</v>
      </c>
      <c r="D13" s="165">
        <v>79.099999999999994</v>
      </c>
      <c r="E13" s="165">
        <v>1.9</v>
      </c>
      <c r="F13" s="165">
        <v>1</v>
      </c>
      <c r="G13" s="165">
        <v>1.7</v>
      </c>
      <c r="H13" s="165">
        <v>16.100000000000001</v>
      </c>
      <c r="I13" s="165">
        <v>32</v>
      </c>
      <c r="J13" s="165">
        <v>19.2</v>
      </c>
      <c r="K13" s="236">
        <f t="shared" si="2"/>
        <v>100</v>
      </c>
      <c r="L13" s="236">
        <f t="shared" si="3"/>
        <v>100</v>
      </c>
      <c r="M13" s="237">
        <f t="shared" si="4"/>
        <v>100</v>
      </c>
      <c r="N13" s="165">
        <v>77.5</v>
      </c>
      <c r="O13" s="165">
        <v>19.2</v>
      </c>
      <c r="P13" s="165">
        <v>48.7</v>
      </c>
      <c r="Q13" s="165">
        <v>22.5</v>
      </c>
      <c r="R13" s="165">
        <v>80.8</v>
      </c>
      <c r="S13" s="165">
        <v>51.3</v>
      </c>
      <c r="T13" s="236">
        <f t="shared" si="5"/>
        <v>100</v>
      </c>
      <c r="U13" s="236">
        <f t="shared" si="6"/>
        <v>100</v>
      </c>
      <c r="V13" s="237">
        <f t="shared" si="7"/>
        <v>100</v>
      </c>
      <c r="W13" s="42" t="s">
        <v>50</v>
      </c>
      <c r="Y13" s="152"/>
    </row>
    <row r="14" spans="1:25" ht="16.2" customHeight="1">
      <c r="A14" s="32" t="s">
        <v>34</v>
      </c>
      <c r="B14" s="164">
        <v>89.1</v>
      </c>
      <c r="C14" s="165">
        <v>71.3</v>
      </c>
      <c r="D14" s="165">
        <v>86</v>
      </c>
      <c r="E14" s="165">
        <v>3.7</v>
      </c>
      <c r="F14" s="165">
        <v>2.7</v>
      </c>
      <c r="G14" s="165">
        <v>3.6</v>
      </c>
      <c r="H14" s="165">
        <v>7.2</v>
      </c>
      <c r="I14" s="165">
        <v>26</v>
      </c>
      <c r="J14" s="165">
        <v>10.4</v>
      </c>
      <c r="K14" s="236">
        <f t="shared" si="2"/>
        <v>100</v>
      </c>
      <c r="L14" s="236">
        <f t="shared" si="3"/>
        <v>100</v>
      </c>
      <c r="M14" s="237">
        <f t="shared" si="4"/>
        <v>100</v>
      </c>
      <c r="N14" s="165">
        <v>78.8</v>
      </c>
      <c r="O14" s="165">
        <v>18.7</v>
      </c>
      <c r="P14" s="165">
        <v>50.8</v>
      </c>
      <c r="Q14" s="165">
        <v>21.2</v>
      </c>
      <c r="R14" s="165">
        <v>81.3</v>
      </c>
      <c r="S14" s="165">
        <v>49.2</v>
      </c>
      <c r="T14" s="236">
        <f t="shared" si="5"/>
        <v>100</v>
      </c>
      <c r="U14" s="236">
        <f t="shared" si="6"/>
        <v>100</v>
      </c>
      <c r="V14" s="237">
        <f t="shared" si="7"/>
        <v>100</v>
      </c>
      <c r="W14" s="42" t="s">
        <v>160</v>
      </c>
      <c r="Y14" s="152"/>
    </row>
    <row r="15" spans="1:25" ht="16.2" customHeight="1">
      <c r="A15" s="32" t="s">
        <v>35</v>
      </c>
      <c r="B15" s="164">
        <v>85.1</v>
      </c>
      <c r="C15" s="165">
        <v>77.2</v>
      </c>
      <c r="D15" s="165">
        <v>83.7</v>
      </c>
      <c r="E15" s="165">
        <v>0.3</v>
      </c>
      <c r="F15" s="165">
        <v>0.4</v>
      </c>
      <c r="G15" s="165">
        <v>0.3</v>
      </c>
      <c r="H15" s="165">
        <v>14.6</v>
      </c>
      <c r="I15" s="165">
        <v>22.4</v>
      </c>
      <c r="J15" s="165">
        <v>16</v>
      </c>
      <c r="K15" s="236">
        <f t="shared" si="2"/>
        <v>99.999999999999986</v>
      </c>
      <c r="L15" s="236">
        <f t="shared" si="3"/>
        <v>100</v>
      </c>
      <c r="M15" s="237">
        <f t="shared" si="4"/>
        <v>100</v>
      </c>
      <c r="N15" s="165">
        <v>69.2</v>
      </c>
      <c r="O15" s="165">
        <v>16.399999999999999</v>
      </c>
      <c r="P15" s="165">
        <v>43.5</v>
      </c>
      <c r="Q15" s="165">
        <v>30.8</v>
      </c>
      <c r="R15" s="165">
        <v>83.6</v>
      </c>
      <c r="S15" s="165">
        <v>56.5</v>
      </c>
      <c r="T15" s="236">
        <f t="shared" si="5"/>
        <v>100</v>
      </c>
      <c r="U15" s="236">
        <f t="shared" si="6"/>
        <v>100</v>
      </c>
      <c r="V15" s="237">
        <f t="shared" si="7"/>
        <v>100</v>
      </c>
      <c r="W15" s="42" t="s">
        <v>51</v>
      </c>
      <c r="Y15" s="152"/>
    </row>
    <row r="16" spans="1:25" ht="16.2" customHeight="1">
      <c r="A16" s="32" t="s">
        <v>36</v>
      </c>
      <c r="B16" s="164">
        <v>84.3</v>
      </c>
      <c r="C16" s="165">
        <v>81.900000000000006</v>
      </c>
      <c r="D16" s="165">
        <v>84</v>
      </c>
      <c r="E16" s="165">
        <v>0.2</v>
      </c>
      <c r="F16" s="165" t="s">
        <v>257</v>
      </c>
      <c r="G16" s="165">
        <v>0.1</v>
      </c>
      <c r="H16" s="165">
        <v>15.5</v>
      </c>
      <c r="I16" s="165">
        <v>18.100000000000001</v>
      </c>
      <c r="J16" s="165">
        <v>15.9</v>
      </c>
      <c r="K16" s="236">
        <f t="shared" si="2"/>
        <v>100</v>
      </c>
      <c r="L16" s="236">
        <v>100</v>
      </c>
      <c r="M16" s="237">
        <f t="shared" si="4"/>
        <v>100</v>
      </c>
      <c r="N16" s="165">
        <v>68.3</v>
      </c>
      <c r="O16" s="165">
        <v>14.3</v>
      </c>
      <c r="P16" s="165">
        <v>41.6</v>
      </c>
      <c r="Q16" s="165">
        <v>31.7</v>
      </c>
      <c r="R16" s="165">
        <v>85.7</v>
      </c>
      <c r="S16" s="165">
        <v>58.4</v>
      </c>
      <c r="T16" s="236">
        <f t="shared" si="5"/>
        <v>100</v>
      </c>
      <c r="U16" s="236">
        <f t="shared" si="6"/>
        <v>100</v>
      </c>
      <c r="V16" s="237">
        <f t="shared" si="7"/>
        <v>100</v>
      </c>
      <c r="W16" s="42" t="s">
        <v>52</v>
      </c>
      <c r="Y16" s="152"/>
    </row>
    <row r="17" spans="1:25" ht="16.2" customHeight="1">
      <c r="A17" s="32" t="s">
        <v>37</v>
      </c>
      <c r="B17" s="164">
        <v>87.5</v>
      </c>
      <c r="C17" s="165">
        <v>72.8</v>
      </c>
      <c r="D17" s="165">
        <v>84.3</v>
      </c>
      <c r="E17" s="165">
        <v>0.2</v>
      </c>
      <c r="F17" s="165" t="s">
        <v>257</v>
      </c>
      <c r="G17" s="165">
        <v>0.2</v>
      </c>
      <c r="H17" s="165">
        <v>12.3</v>
      </c>
      <c r="I17" s="165">
        <v>27.2</v>
      </c>
      <c r="J17" s="165">
        <v>15.5</v>
      </c>
      <c r="K17" s="236">
        <f t="shared" si="2"/>
        <v>100</v>
      </c>
      <c r="L17" s="236">
        <v>100</v>
      </c>
      <c r="M17" s="237">
        <f t="shared" si="4"/>
        <v>100</v>
      </c>
      <c r="N17" s="165">
        <v>70.5</v>
      </c>
      <c r="O17" s="165">
        <v>19.100000000000001</v>
      </c>
      <c r="P17" s="165">
        <v>44.6</v>
      </c>
      <c r="Q17" s="165">
        <v>29.5</v>
      </c>
      <c r="R17" s="165">
        <v>80.900000000000006</v>
      </c>
      <c r="S17" s="165">
        <v>55.4</v>
      </c>
      <c r="T17" s="236">
        <f t="shared" si="5"/>
        <v>100</v>
      </c>
      <c r="U17" s="236">
        <f t="shared" si="6"/>
        <v>100</v>
      </c>
      <c r="V17" s="237">
        <f t="shared" si="7"/>
        <v>100</v>
      </c>
      <c r="W17" s="42" t="s">
        <v>53</v>
      </c>
      <c r="Y17" s="152"/>
    </row>
    <row r="18" spans="1:25" ht="16.2" customHeight="1">
      <c r="A18" s="32" t="s">
        <v>38</v>
      </c>
      <c r="B18" s="164">
        <v>88.9</v>
      </c>
      <c r="C18" s="165">
        <v>82.5</v>
      </c>
      <c r="D18" s="165">
        <v>88.1</v>
      </c>
      <c r="E18" s="165">
        <v>0.3</v>
      </c>
      <c r="F18" s="165" t="s">
        <v>257</v>
      </c>
      <c r="G18" s="165">
        <v>0.3</v>
      </c>
      <c r="H18" s="165">
        <v>10.8</v>
      </c>
      <c r="I18" s="165">
        <v>17.5</v>
      </c>
      <c r="J18" s="165">
        <v>11.6</v>
      </c>
      <c r="K18" s="236">
        <f t="shared" si="2"/>
        <v>100</v>
      </c>
      <c r="L18" s="236">
        <v>100</v>
      </c>
      <c r="M18" s="237">
        <f t="shared" si="4"/>
        <v>99.999999999999986</v>
      </c>
      <c r="N18" s="165">
        <v>56.4</v>
      </c>
      <c r="O18" s="165">
        <v>6.7</v>
      </c>
      <c r="P18" s="165">
        <v>30.4</v>
      </c>
      <c r="Q18" s="165">
        <v>43.6</v>
      </c>
      <c r="R18" s="165">
        <v>93.3</v>
      </c>
      <c r="S18" s="165">
        <v>69.599999999999994</v>
      </c>
      <c r="T18" s="236">
        <f t="shared" si="5"/>
        <v>100</v>
      </c>
      <c r="U18" s="236">
        <f t="shared" si="6"/>
        <v>100</v>
      </c>
      <c r="V18" s="237">
        <f t="shared" si="7"/>
        <v>100</v>
      </c>
      <c r="W18" s="42" t="s">
        <v>54</v>
      </c>
      <c r="Y18" s="152"/>
    </row>
    <row r="19" spans="1:25" ht="16.2" customHeight="1">
      <c r="A19" s="32" t="s">
        <v>39</v>
      </c>
      <c r="B19" s="164">
        <v>72</v>
      </c>
      <c r="C19" s="165">
        <v>64.099999999999994</v>
      </c>
      <c r="D19" s="165">
        <v>70.2</v>
      </c>
      <c r="E19" s="165">
        <v>10.9</v>
      </c>
      <c r="F19" s="165">
        <v>3.7</v>
      </c>
      <c r="G19" s="165">
        <v>9.3000000000000007</v>
      </c>
      <c r="H19" s="165">
        <v>17.100000000000001</v>
      </c>
      <c r="I19" s="165">
        <v>32.200000000000003</v>
      </c>
      <c r="J19" s="165">
        <v>20.5</v>
      </c>
      <c r="K19" s="236">
        <f t="shared" si="2"/>
        <v>100</v>
      </c>
      <c r="L19" s="236">
        <f t="shared" si="3"/>
        <v>100</v>
      </c>
      <c r="M19" s="237">
        <f t="shared" si="4"/>
        <v>100</v>
      </c>
      <c r="N19" s="165">
        <v>75.900000000000006</v>
      </c>
      <c r="O19" s="165">
        <v>23.1</v>
      </c>
      <c r="P19" s="165">
        <v>50.2</v>
      </c>
      <c r="Q19" s="165">
        <v>24.1</v>
      </c>
      <c r="R19" s="165">
        <v>76.900000000000006</v>
      </c>
      <c r="S19" s="165">
        <v>49.8</v>
      </c>
      <c r="T19" s="236">
        <f t="shared" si="5"/>
        <v>100</v>
      </c>
      <c r="U19" s="236">
        <f t="shared" si="6"/>
        <v>100</v>
      </c>
      <c r="V19" s="237">
        <f t="shared" si="7"/>
        <v>100</v>
      </c>
      <c r="W19" s="42" t="s">
        <v>55</v>
      </c>
      <c r="Y19" s="152"/>
    </row>
    <row r="20" spans="1:25" ht="16.2" customHeight="1">
      <c r="A20" s="32" t="s">
        <v>40</v>
      </c>
      <c r="B20" s="164">
        <v>79.5</v>
      </c>
      <c r="C20" s="165">
        <v>61</v>
      </c>
      <c r="D20" s="165">
        <v>76.099999999999994</v>
      </c>
      <c r="E20" s="165">
        <v>1.5</v>
      </c>
      <c r="F20" s="165">
        <v>0.5</v>
      </c>
      <c r="G20" s="165">
        <v>1.3</v>
      </c>
      <c r="H20" s="165">
        <v>19</v>
      </c>
      <c r="I20" s="165">
        <v>38.5</v>
      </c>
      <c r="J20" s="165">
        <v>22.6</v>
      </c>
      <c r="K20" s="236">
        <f t="shared" si="2"/>
        <v>100</v>
      </c>
      <c r="L20" s="236">
        <f t="shared" si="3"/>
        <v>100</v>
      </c>
      <c r="M20" s="237">
        <f t="shared" si="4"/>
        <v>100</v>
      </c>
      <c r="N20" s="165">
        <v>76.900000000000006</v>
      </c>
      <c r="O20" s="165">
        <v>18.7</v>
      </c>
      <c r="P20" s="165">
        <v>48.8</v>
      </c>
      <c r="Q20" s="165">
        <v>23.1</v>
      </c>
      <c r="R20" s="165">
        <v>81.3</v>
      </c>
      <c r="S20" s="165">
        <v>51.2</v>
      </c>
      <c r="T20" s="236">
        <f t="shared" si="5"/>
        <v>100</v>
      </c>
      <c r="U20" s="236">
        <f t="shared" si="6"/>
        <v>100</v>
      </c>
      <c r="V20" s="237">
        <f t="shared" si="7"/>
        <v>100</v>
      </c>
      <c r="W20" s="42" t="s">
        <v>56</v>
      </c>
      <c r="Y20" s="152"/>
    </row>
    <row r="21" spans="1:25" ht="16.2" customHeight="1">
      <c r="A21" s="38" t="s">
        <v>4</v>
      </c>
      <c r="B21" s="168">
        <v>82.4</v>
      </c>
      <c r="C21" s="169">
        <v>67</v>
      </c>
      <c r="D21" s="169">
        <v>79.5</v>
      </c>
      <c r="E21" s="169">
        <v>2</v>
      </c>
      <c r="F21" s="169">
        <v>0.9</v>
      </c>
      <c r="G21" s="169">
        <v>1.8</v>
      </c>
      <c r="H21" s="169">
        <v>15.6</v>
      </c>
      <c r="I21" s="169">
        <v>32.1</v>
      </c>
      <c r="J21" s="169">
        <v>18.7</v>
      </c>
      <c r="K21" s="236">
        <f t="shared" si="2"/>
        <v>100</v>
      </c>
      <c r="L21" s="236">
        <f t="shared" si="3"/>
        <v>100</v>
      </c>
      <c r="M21" s="237">
        <f t="shared" si="4"/>
        <v>100</v>
      </c>
      <c r="N21" s="169">
        <v>73.2</v>
      </c>
      <c r="O21" s="169">
        <v>17.5</v>
      </c>
      <c r="P21" s="169">
        <v>45.8</v>
      </c>
      <c r="Q21" s="169">
        <v>26.8</v>
      </c>
      <c r="R21" s="169">
        <v>82.5</v>
      </c>
      <c r="S21" s="169">
        <v>54.2</v>
      </c>
      <c r="T21" s="236">
        <f t="shared" ref="T21" si="8">N21+Q21</f>
        <v>100</v>
      </c>
      <c r="U21" s="236">
        <f t="shared" ref="U21" si="9">O21+R21</f>
        <v>100</v>
      </c>
      <c r="V21" s="237">
        <f t="shared" ref="V21" si="10">P21+S21</f>
        <v>100</v>
      </c>
      <c r="W21" s="43" t="s">
        <v>5</v>
      </c>
      <c r="Y21" s="152"/>
    </row>
    <row r="22" spans="1:25" ht="16.2" customHeight="1">
      <c r="A22" s="30" t="s">
        <v>41</v>
      </c>
      <c r="B22" s="191"/>
      <c r="C22" s="188"/>
      <c r="D22" s="188"/>
      <c r="E22" s="188"/>
      <c r="F22" s="188"/>
      <c r="G22" s="188"/>
      <c r="H22" s="188"/>
      <c r="I22" s="188"/>
      <c r="J22" s="188"/>
      <c r="K22" s="296"/>
      <c r="L22" s="296"/>
      <c r="M22" s="297"/>
      <c r="N22" s="188"/>
      <c r="O22" s="188"/>
      <c r="P22" s="188"/>
      <c r="Q22" s="188"/>
      <c r="R22" s="188"/>
      <c r="S22" s="188"/>
      <c r="T22" s="296"/>
      <c r="U22" s="296"/>
      <c r="V22" s="297"/>
      <c r="W22" s="44" t="s">
        <v>57</v>
      </c>
      <c r="Y22" s="152"/>
    </row>
    <row r="23" spans="1:25" ht="16.2" customHeight="1">
      <c r="A23" s="40" t="s">
        <v>42</v>
      </c>
      <c r="B23" s="164">
        <v>62.9</v>
      </c>
      <c r="C23" s="165">
        <v>29.7</v>
      </c>
      <c r="D23" s="165">
        <v>54.9</v>
      </c>
      <c r="E23" s="165">
        <v>2.2000000000000002</v>
      </c>
      <c r="F23" s="165">
        <v>0.9</v>
      </c>
      <c r="G23" s="165">
        <v>1.9</v>
      </c>
      <c r="H23" s="165">
        <v>34.9</v>
      </c>
      <c r="I23" s="165">
        <v>69.400000000000006</v>
      </c>
      <c r="J23" s="165">
        <v>43.2</v>
      </c>
      <c r="K23" s="236">
        <f t="shared" si="2"/>
        <v>100</v>
      </c>
      <c r="L23" s="236">
        <f t="shared" si="3"/>
        <v>100</v>
      </c>
      <c r="M23" s="237">
        <f t="shared" si="4"/>
        <v>100</v>
      </c>
      <c r="N23" s="165">
        <v>70.3</v>
      </c>
      <c r="O23" s="165">
        <v>22.7</v>
      </c>
      <c r="P23" s="165">
        <v>46.8</v>
      </c>
      <c r="Q23" s="165">
        <v>29.7</v>
      </c>
      <c r="R23" s="165">
        <v>77.3</v>
      </c>
      <c r="S23" s="165">
        <v>53.2</v>
      </c>
      <c r="T23" s="236">
        <f t="shared" si="5"/>
        <v>100</v>
      </c>
      <c r="U23" s="236">
        <f t="shared" si="6"/>
        <v>100</v>
      </c>
      <c r="V23" s="237">
        <f t="shared" si="7"/>
        <v>100</v>
      </c>
      <c r="W23" s="42" t="s">
        <v>58</v>
      </c>
      <c r="Y23" s="152"/>
    </row>
    <row r="24" spans="1:25" ht="16.2" customHeight="1">
      <c r="A24" s="50" t="s">
        <v>43</v>
      </c>
      <c r="B24" s="164">
        <v>66.5</v>
      </c>
      <c r="C24" s="165">
        <v>30.8</v>
      </c>
      <c r="D24" s="165">
        <v>58.9</v>
      </c>
      <c r="E24" s="165">
        <v>1.3</v>
      </c>
      <c r="F24" s="165">
        <v>0.8</v>
      </c>
      <c r="G24" s="165">
        <v>1.2</v>
      </c>
      <c r="H24" s="165">
        <v>32.200000000000003</v>
      </c>
      <c r="I24" s="165">
        <v>68.400000000000006</v>
      </c>
      <c r="J24" s="165">
        <v>39.9</v>
      </c>
      <c r="K24" s="236">
        <f t="shared" si="2"/>
        <v>100</v>
      </c>
      <c r="L24" s="236">
        <f t="shared" si="3"/>
        <v>100</v>
      </c>
      <c r="M24" s="237">
        <f t="shared" si="4"/>
        <v>100</v>
      </c>
      <c r="N24" s="165">
        <v>67.599999999999994</v>
      </c>
      <c r="O24" s="165">
        <v>18</v>
      </c>
      <c r="P24" s="165">
        <v>42.7</v>
      </c>
      <c r="Q24" s="165">
        <v>32.4</v>
      </c>
      <c r="R24" s="165">
        <v>82</v>
      </c>
      <c r="S24" s="165">
        <v>57.3</v>
      </c>
      <c r="T24" s="236">
        <f t="shared" si="5"/>
        <v>100</v>
      </c>
      <c r="U24" s="236">
        <f t="shared" si="6"/>
        <v>100</v>
      </c>
      <c r="V24" s="237">
        <f t="shared" si="7"/>
        <v>100</v>
      </c>
      <c r="W24" s="42" t="s">
        <v>59</v>
      </c>
      <c r="Y24" s="152"/>
    </row>
    <row r="25" spans="1:25" ht="16.2" customHeight="1">
      <c r="A25" s="40" t="s">
        <v>44</v>
      </c>
      <c r="B25" s="164">
        <v>56</v>
      </c>
      <c r="C25" s="165">
        <v>34.4</v>
      </c>
      <c r="D25" s="165">
        <v>49.9</v>
      </c>
      <c r="E25" s="165">
        <v>1</v>
      </c>
      <c r="F25" s="165">
        <v>0.5</v>
      </c>
      <c r="G25" s="165">
        <v>0.9</v>
      </c>
      <c r="H25" s="165">
        <v>43</v>
      </c>
      <c r="I25" s="165">
        <v>65.099999999999994</v>
      </c>
      <c r="J25" s="165">
        <v>49.2</v>
      </c>
      <c r="K25" s="236">
        <f t="shared" si="2"/>
        <v>100</v>
      </c>
      <c r="L25" s="236">
        <f t="shared" si="3"/>
        <v>100</v>
      </c>
      <c r="M25" s="237">
        <f t="shared" si="4"/>
        <v>100</v>
      </c>
      <c r="N25" s="165">
        <v>66.400000000000006</v>
      </c>
      <c r="O25" s="165">
        <v>25.7</v>
      </c>
      <c r="P25" s="165">
        <v>46.1</v>
      </c>
      <c r="Q25" s="165">
        <v>33.6</v>
      </c>
      <c r="R25" s="165">
        <v>74.3</v>
      </c>
      <c r="S25" s="165">
        <v>53.9</v>
      </c>
      <c r="T25" s="236">
        <f t="shared" si="5"/>
        <v>100</v>
      </c>
      <c r="U25" s="236">
        <f t="shared" si="6"/>
        <v>100</v>
      </c>
      <c r="V25" s="237">
        <f t="shared" si="7"/>
        <v>100</v>
      </c>
      <c r="W25" s="42" t="s">
        <v>60</v>
      </c>
      <c r="Y25" s="152"/>
    </row>
    <row r="26" spans="1:25" ht="16.2" customHeight="1">
      <c r="A26" s="40" t="s">
        <v>45</v>
      </c>
      <c r="B26" s="164">
        <v>56.6</v>
      </c>
      <c r="C26" s="165">
        <v>25.7</v>
      </c>
      <c r="D26" s="165">
        <v>49.4</v>
      </c>
      <c r="E26" s="165">
        <v>3</v>
      </c>
      <c r="F26" s="165">
        <v>1.3</v>
      </c>
      <c r="G26" s="165">
        <v>2.6</v>
      </c>
      <c r="H26" s="165">
        <v>40.4</v>
      </c>
      <c r="I26" s="165">
        <v>73</v>
      </c>
      <c r="J26" s="165">
        <v>48</v>
      </c>
      <c r="K26" s="236">
        <f t="shared" si="2"/>
        <v>100</v>
      </c>
      <c r="L26" s="236">
        <f t="shared" si="3"/>
        <v>100</v>
      </c>
      <c r="M26" s="237">
        <f t="shared" si="4"/>
        <v>100</v>
      </c>
      <c r="N26" s="165">
        <v>69.599999999999994</v>
      </c>
      <c r="O26" s="165">
        <v>22.9</v>
      </c>
      <c r="P26" s="165">
        <v>47.1</v>
      </c>
      <c r="Q26" s="165">
        <v>30.4</v>
      </c>
      <c r="R26" s="165">
        <v>77.099999999999994</v>
      </c>
      <c r="S26" s="165">
        <v>52.9</v>
      </c>
      <c r="T26" s="236">
        <f t="shared" si="5"/>
        <v>100</v>
      </c>
      <c r="U26" s="236">
        <f t="shared" si="6"/>
        <v>100</v>
      </c>
      <c r="V26" s="237">
        <f t="shared" si="7"/>
        <v>100</v>
      </c>
      <c r="W26" s="42" t="s">
        <v>209</v>
      </c>
      <c r="Y26" s="152"/>
    </row>
    <row r="27" spans="1:25" ht="16.2" customHeight="1">
      <c r="A27" s="40" t="s">
        <v>46</v>
      </c>
      <c r="B27" s="164">
        <v>56.8</v>
      </c>
      <c r="C27" s="165">
        <v>26.7</v>
      </c>
      <c r="D27" s="165">
        <v>48.8</v>
      </c>
      <c r="E27" s="165">
        <v>4.9000000000000004</v>
      </c>
      <c r="F27" s="165">
        <v>3.5</v>
      </c>
      <c r="G27" s="165">
        <v>4.5</v>
      </c>
      <c r="H27" s="165">
        <v>38.299999999999997</v>
      </c>
      <c r="I27" s="165">
        <v>69.8</v>
      </c>
      <c r="J27" s="165">
        <v>46.7</v>
      </c>
      <c r="K27" s="236">
        <f t="shared" si="2"/>
        <v>100</v>
      </c>
      <c r="L27" s="236">
        <f t="shared" si="3"/>
        <v>100</v>
      </c>
      <c r="M27" s="237">
        <f t="shared" si="4"/>
        <v>100</v>
      </c>
      <c r="N27" s="165">
        <v>71.7</v>
      </c>
      <c r="O27" s="165">
        <v>25.8</v>
      </c>
      <c r="P27" s="165">
        <v>48.6</v>
      </c>
      <c r="Q27" s="165">
        <v>28.3</v>
      </c>
      <c r="R27" s="165">
        <v>74.2</v>
      </c>
      <c r="S27" s="165">
        <v>51.4</v>
      </c>
      <c r="T27" s="236">
        <f t="shared" si="5"/>
        <v>100</v>
      </c>
      <c r="U27" s="236">
        <f t="shared" si="6"/>
        <v>100</v>
      </c>
      <c r="V27" s="237">
        <f t="shared" si="7"/>
        <v>100</v>
      </c>
      <c r="W27" s="42" t="s">
        <v>61</v>
      </c>
      <c r="Y27" s="152"/>
    </row>
    <row r="28" spans="1:25" ht="15.9" customHeight="1">
      <c r="A28" s="38" t="s">
        <v>4</v>
      </c>
      <c r="B28" s="166">
        <v>61.2</v>
      </c>
      <c r="C28" s="167">
        <v>29.6</v>
      </c>
      <c r="D28" s="167">
        <v>53.6</v>
      </c>
      <c r="E28" s="167">
        <v>2.2000000000000002</v>
      </c>
      <c r="F28" s="167">
        <v>1.3</v>
      </c>
      <c r="G28" s="167">
        <v>2</v>
      </c>
      <c r="H28" s="167">
        <v>36.6</v>
      </c>
      <c r="I28" s="167">
        <v>69.099999999999994</v>
      </c>
      <c r="J28" s="167">
        <v>44.4</v>
      </c>
      <c r="K28" s="238">
        <f t="shared" si="2"/>
        <v>100</v>
      </c>
      <c r="L28" s="238">
        <f t="shared" si="3"/>
        <v>100</v>
      </c>
      <c r="M28" s="239">
        <f t="shared" si="4"/>
        <v>100</v>
      </c>
      <c r="N28" s="167">
        <v>68.900000000000006</v>
      </c>
      <c r="O28" s="167">
        <v>21.9</v>
      </c>
      <c r="P28" s="167">
        <v>45.5</v>
      </c>
      <c r="Q28" s="167">
        <v>31.1</v>
      </c>
      <c r="R28" s="167">
        <v>78.099999999999994</v>
      </c>
      <c r="S28" s="167">
        <v>54.5</v>
      </c>
      <c r="T28" s="238">
        <f t="shared" si="5"/>
        <v>100</v>
      </c>
      <c r="U28" s="238">
        <f t="shared" si="6"/>
        <v>100</v>
      </c>
      <c r="V28" s="239">
        <f t="shared" si="7"/>
        <v>100</v>
      </c>
      <c r="W28" s="44" t="s">
        <v>5</v>
      </c>
      <c r="Y28" s="152"/>
    </row>
    <row r="29" spans="1:25" ht="15.9" customHeight="1">
      <c r="A29" s="30" t="s">
        <v>157</v>
      </c>
      <c r="B29" s="166">
        <v>74.7</v>
      </c>
      <c r="C29" s="167">
        <v>50.7</v>
      </c>
      <c r="D29" s="167">
        <v>69.7</v>
      </c>
      <c r="E29" s="167">
        <v>2.1</v>
      </c>
      <c r="F29" s="167">
        <v>1.1000000000000001</v>
      </c>
      <c r="G29" s="167">
        <v>1.9</v>
      </c>
      <c r="H29" s="167">
        <v>23.2</v>
      </c>
      <c r="I29" s="167">
        <v>48.2</v>
      </c>
      <c r="J29" s="167">
        <v>28.4</v>
      </c>
      <c r="K29" s="238">
        <f t="shared" si="2"/>
        <v>100</v>
      </c>
      <c r="L29" s="238">
        <f t="shared" si="3"/>
        <v>100</v>
      </c>
      <c r="M29" s="239">
        <f t="shared" si="4"/>
        <v>100</v>
      </c>
      <c r="N29" s="167">
        <v>71.599999999999994</v>
      </c>
      <c r="O29" s="167">
        <v>19.2</v>
      </c>
      <c r="P29" s="167">
        <v>45.7</v>
      </c>
      <c r="Q29" s="167">
        <v>28.4</v>
      </c>
      <c r="R29" s="167">
        <v>80.8</v>
      </c>
      <c r="S29" s="167">
        <v>54.3</v>
      </c>
      <c r="T29" s="238">
        <f t="shared" si="5"/>
        <v>100</v>
      </c>
      <c r="U29" s="238">
        <f t="shared" si="6"/>
        <v>100</v>
      </c>
      <c r="V29" s="239">
        <f t="shared" si="7"/>
        <v>100</v>
      </c>
      <c r="W29" s="41" t="s">
        <v>159</v>
      </c>
      <c r="Y29" s="152"/>
    </row>
    <row r="30" spans="1:25" ht="16.2" customHeight="1">
      <c r="A30" s="402" t="s">
        <v>307</v>
      </c>
      <c r="B30" s="398"/>
      <c r="C30" s="398"/>
      <c r="D30" s="398"/>
      <c r="E30" s="398"/>
      <c r="F30" s="398"/>
      <c r="G30" s="398"/>
      <c r="H30" s="398"/>
      <c r="I30" s="398"/>
      <c r="J30" s="398"/>
      <c r="K30" s="398"/>
      <c r="L30" s="398"/>
      <c r="M30" s="398"/>
      <c r="N30" s="398"/>
      <c r="O30" s="398"/>
      <c r="P30" s="398"/>
      <c r="Q30" s="398"/>
      <c r="R30" s="398"/>
      <c r="S30" s="398"/>
      <c r="T30" s="398"/>
      <c r="U30" s="398"/>
      <c r="V30" s="398"/>
      <c r="W30" s="403" t="s">
        <v>310</v>
      </c>
      <c r="Y30" s="152"/>
    </row>
    <row r="31" spans="1:25" ht="16.2" customHeight="1">
      <c r="A31" s="400" t="s">
        <v>308</v>
      </c>
      <c r="B31" s="399"/>
      <c r="C31" s="399"/>
      <c r="D31" s="399"/>
      <c r="E31" s="399"/>
      <c r="F31" s="399"/>
      <c r="G31" s="399"/>
      <c r="H31" s="399"/>
      <c r="I31" s="399"/>
      <c r="J31" s="399"/>
      <c r="K31" s="399"/>
      <c r="L31" s="399"/>
      <c r="M31" s="399"/>
      <c r="N31" s="399"/>
      <c r="O31" s="399"/>
      <c r="P31" s="399"/>
      <c r="Q31" s="399"/>
      <c r="R31" s="399"/>
      <c r="S31" s="399"/>
      <c r="T31" s="399"/>
      <c r="U31" s="399"/>
      <c r="V31" s="399"/>
      <c r="W31" s="401" t="s">
        <v>311</v>
      </c>
      <c r="Y31" s="152"/>
    </row>
    <row r="32" spans="1:25" ht="16.2" customHeight="1">
      <c r="A32" s="400" t="s">
        <v>309</v>
      </c>
      <c r="B32" s="399"/>
      <c r="C32" s="399"/>
      <c r="D32" s="399"/>
      <c r="E32" s="399"/>
      <c r="F32" s="399"/>
      <c r="G32" s="399"/>
      <c r="H32" s="399"/>
      <c r="I32" s="399"/>
      <c r="J32" s="399"/>
      <c r="K32" s="399"/>
      <c r="L32" s="399"/>
      <c r="M32" s="399"/>
      <c r="N32" s="399"/>
      <c r="O32" s="399"/>
      <c r="P32" s="399"/>
      <c r="Q32" s="399"/>
      <c r="R32" s="399"/>
      <c r="S32" s="399"/>
      <c r="T32" s="399"/>
      <c r="U32" s="399"/>
      <c r="V32" s="399"/>
      <c r="W32" s="401" t="s">
        <v>312</v>
      </c>
      <c r="Y32" s="152"/>
    </row>
    <row r="33" spans="25:25">
      <c r="Y33" s="152"/>
    </row>
    <row r="34" spans="25:25">
      <c r="Y34" s="152"/>
    </row>
    <row r="35" spans="25:25">
      <c r="Y35" s="152"/>
    </row>
    <row r="36" spans="25:25">
      <c r="Y36" s="152"/>
    </row>
    <row r="37" spans="25:25">
      <c r="Y37" s="152"/>
    </row>
    <row r="38" spans="25:25">
      <c r="Y38" s="152"/>
    </row>
    <row r="39" spans="25:25">
      <c r="Y39" s="152"/>
    </row>
    <row r="40" spans="25:25">
      <c r="Y40" s="152"/>
    </row>
    <row r="41" spans="25:25">
      <c r="Y41" s="152"/>
    </row>
    <row r="42" spans="25:25">
      <c r="Y42" s="152"/>
    </row>
    <row r="43" spans="25:25">
      <c r="Y43" s="152"/>
    </row>
    <row r="44" spans="25:25">
      <c r="Y44" s="152"/>
    </row>
    <row r="45" spans="25:25">
      <c r="Y45" s="152"/>
    </row>
    <row r="46" spans="25:25">
      <c r="Y46" s="152"/>
    </row>
    <row r="47" spans="25:25">
      <c r="Y47" s="152"/>
    </row>
    <row r="48" spans="25:25">
      <c r="Y48" s="152"/>
    </row>
    <row r="49" spans="25:25">
      <c r="Y49" s="152"/>
    </row>
  </sheetData>
  <mergeCells count="19">
    <mergeCell ref="B6:D6"/>
    <mergeCell ref="E6:G6"/>
    <mergeCell ref="H6:J6"/>
    <mergeCell ref="A1:W1"/>
    <mergeCell ref="A2:W2"/>
    <mergeCell ref="K6:M6"/>
    <mergeCell ref="N6:P6"/>
    <mergeCell ref="Q6:S6"/>
    <mergeCell ref="T6:V6"/>
    <mergeCell ref="T5:V5"/>
    <mergeCell ref="A4:A8"/>
    <mergeCell ref="W4:W8"/>
    <mergeCell ref="B5:D5"/>
    <mergeCell ref="E5:G5"/>
    <mergeCell ref="H5:J5"/>
    <mergeCell ref="Q4:V4"/>
    <mergeCell ref="K5:M5"/>
    <mergeCell ref="N5:P5"/>
    <mergeCell ref="Q5:S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3" firstPageNumber="60" orientation="landscape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T27"/>
  <sheetViews>
    <sheetView rightToLeft="1" workbookViewId="0">
      <selection activeCell="B15" sqref="B15:H26"/>
    </sheetView>
  </sheetViews>
  <sheetFormatPr defaultRowHeight="13.8"/>
  <cols>
    <col min="1" max="1" width="12.3984375" customWidth="1"/>
    <col min="2" max="8" width="8.3984375" customWidth="1"/>
    <col min="9" max="9" width="14.3984375" customWidth="1"/>
  </cols>
  <sheetData>
    <row r="1" spans="1:20" s="63" customFormat="1" ht="18" customHeight="1">
      <c r="A1" s="457" t="s">
        <v>318</v>
      </c>
      <c r="B1" s="457"/>
      <c r="C1" s="457"/>
      <c r="D1" s="457"/>
      <c r="E1" s="457"/>
      <c r="F1" s="457"/>
      <c r="G1" s="457"/>
      <c r="H1" s="457"/>
      <c r="I1" s="457"/>
    </row>
    <row r="2" spans="1:20" ht="29.4" customHeight="1">
      <c r="A2" s="458" t="s">
        <v>258</v>
      </c>
      <c r="B2" s="458"/>
      <c r="C2" s="458"/>
      <c r="D2" s="458"/>
      <c r="E2" s="458"/>
      <c r="F2" s="458"/>
      <c r="G2" s="458"/>
      <c r="H2" s="458"/>
      <c r="I2" s="458"/>
    </row>
    <row r="3" spans="1:20" s="126" customFormat="1" ht="6" customHeight="1">
      <c r="A3" s="134"/>
      <c r="B3" s="134"/>
      <c r="C3" s="134"/>
      <c r="D3" s="134"/>
      <c r="E3" s="134"/>
      <c r="F3" s="134"/>
      <c r="G3" s="134"/>
      <c r="H3" s="134"/>
      <c r="I3" s="134"/>
    </row>
    <row r="4" spans="1:20" ht="16.2" customHeight="1">
      <c r="A4" s="461" t="s">
        <v>170</v>
      </c>
      <c r="B4" s="90" t="s">
        <v>164</v>
      </c>
      <c r="C4" s="26"/>
      <c r="D4" s="26"/>
      <c r="E4" s="26"/>
      <c r="F4" s="26"/>
      <c r="G4" s="455" t="s">
        <v>144</v>
      </c>
      <c r="H4" s="456"/>
      <c r="I4" s="481" t="s">
        <v>178</v>
      </c>
      <c r="J4" s="63"/>
    </row>
    <row r="5" spans="1:20" ht="16.2" customHeight="1">
      <c r="A5" s="480"/>
      <c r="B5" s="484" t="s">
        <v>16</v>
      </c>
      <c r="C5" s="484" t="s">
        <v>17</v>
      </c>
      <c r="D5" s="484" t="s">
        <v>18</v>
      </c>
      <c r="E5" s="484" t="s">
        <v>19</v>
      </c>
      <c r="F5" s="484" t="s">
        <v>152</v>
      </c>
      <c r="G5" s="486" t="s">
        <v>153</v>
      </c>
      <c r="H5" s="219" t="s">
        <v>4</v>
      </c>
      <c r="I5" s="482"/>
      <c r="J5" s="63"/>
    </row>
    <row r="6" spans="1:20" ht="16.2" customHeight="1">
      <c r="A6" s="463"/>
      <c r="B6" s="485"/>
      <c r="C6" s="485"/>
      <c r="D6" s="485"/>
      <c r="E6" s="485"/>
      <c r="F6" s="485"/>
      <c r="G6" s="487"/>
      <c r="H6" s="86" t="s">
        <v>189</v>
      </c>
      <c r="I6" s="483"/>
      <c r="J6" s="63"/>
    </row>
    <row r="7" spans="1:20" ht="16.2" customHeight="1">
      <c r="A7" s="68" t="s">
        <v>13</v>
      </c>
      <c r="B7" s="299"/>
      <c r="C7" s="108"/>
      <c r="D7" s="108"/>
      <c r="E7" s="108"/>
      <c r="F7" s="108"/>
      <c r="G7" s="108"/>
      <c r="H7" s="300"/>
      <c r="I7" s="27" t="s">
        <v>20</v>
      </c>
      <c r="J7" s="63"/>
    </row>
    <row r="8" spans="1:20" ht="16.2" customHeight="1">
      <c r="A8" s="34">
        <v>0</v>
      </c>
      <c r="B8" s="164">
        <v>0.2</v>
      </c>
      <c r="C8" s="165">
        <v>0.2</v>
      </c>
      <c r="D8" s="165">
        <v>0.8</v>
      </c>
      <c r="E8" s="165">
        <v>0.4</v>
      </c>
      <c r="F8" s="165">
        <v>0.7</v>
      </c>
      <c r="G8" s="165">
        <v>5.5</v>
      </c>
      <c r="H8" s="279">
        <v>0.4</v>
      </c>
      <c r="I8" s="37">
        <v>0</v>
      </c>
      <c r="J8" s="63"/>
    </row>
    <row r="9" spans="1:20" ht="16.2" customHeight="1">
      <c r="A9" s="31" t="s">
        <v>64</v>
      </c>
      <c r="B9" s="164">
        <v>6.2</v>
      </c>
      <c r="C9" s="165">
        <v>6.6</v>
      </c>
      <c r="D9" s="165">
        <v>12.7</v>
      </c>
      <c r="E9" s="165">
        <v>15.9</v>
      </c>
      <c r="F9" s="165">
        <v>21.7</v>
      </c>
      <c r="G9" s="165">
        <v>25.3</v>
      </c>
      <c r="H9" s="279">
        <v>10.199999999999999</v>
      </c>
      <c r="I9" s="28" t="s">
        <v>62</v>
      </c>
      <c r="J9" s="63"/>
    </row>
    <row r="10" spans="1:20" ht="16.2" customHeight="1">
      <c r="A10" s="31" t="s">
        <v>65</v>
      </c>
      <c r="B10" s="164">
        <v>23.6</v>
      </c>
      <c r="C10" s="165">
        <v>17.7</v>
      </c>
      <c r="D10" s="165">
        <v>23.6</v>
      </c>
      <c r="E10" s="165">
        <v>23.5</v>
      </c>
      <c r="F10" s="165">
        <v>24.4</v>
      </c>
      <c r="G10" s="165">
        <v>24.3</v>
      </c>
      <c r="H10" s="279">
        <v>21.8</v>
      </c>
      <c r="I10" s="28" t="s">
        <v>63</v>
      </c>
      <c r="J10" s="63"/>
    </row>
    <row r="11" spans="1:20" ht="16.2" customHeight="1">
      <c r="A11" s="31" t="s">
        <v>66</v>
      </c>
      <c r="B11" s="164">
        <v>51.1</v>
      </c>
      <c r="C11" s="165">
        <v>38.1</v>
      </c>
      <c r="D11" s="165">
        <v>37.4</v>
      </c>
      <c r="E11" s="165">
        <v>33.1</v>
      </c>
      <c r="F11" s="165">
        <v>23.2</v>
      </c>
      <c r="G11" s="165">
        <v>18.100000000000001</v>
      </c>
      <c r="H11" s="279">
        <v>39.4</v>
      </c>
      <c r="I11" s="28" t="s">
        <v>67</v>
      </c>
      <c r="J11" s="63"/>
      <c r="N11" s="152"/>
      <c r="O11" s="152"/>
      <c r="P11" s="152"/>
      <c r="Q11" s="152"/>
      <c r="R11" s="152"/>
      <c r="S11" s="152"/>
      <c r="T11" s="152"/>
    </row>
    <row r="12" spans="1:20" ht="16.2" customHeight="1">
      <c r="A12" s="31" t="s">
        <v>22</v>
      </c>
      <c r="B12" s="164">
        <v>18.899999999999999</v>
      </c>
      <c r="C12" s="165">
        <v>37.4</v>
      </c>
      <c r="D12" s="165">
        <v>25.5</v>
      </c>
      <c r="E12" s="165">
        <v>27.1</v>
      </c>
      <c r="F12" s="165">
        <v>30</v>
      </c>
      <c r="G12" s="165">
        <v>26.8</v>
      </c>
      <c r="H12" s="279">
        <v>28.2</v>
      </c>
      <c r="I12" s="177" t="s">
        <v>22</v>
      </c>
      <c r="J12" s="63"/>
      <c r="N12" s="152"/>
      <c r="O12" s="152"/>
      <c r="P12" s="152"/>
      <c r="Q12" s="152"/>
      <c r="R12" s="152"/>
      <c r="S12" s="152"/>
      <c r="T12" s="152"/>
    </row>
    <row r="13" spans="1:20" ht="16.2" customHeight="1">
      <c r="A13" s="72" t="s">
        <v>4</v>
      </c>
      <c r="B13" s="192">
        <f t="shared" ref="B13:H13" si="0">SUM(B8:B12)</f>
        <v>100</v>
      </c>
      <c r="C13" s="178">
        <f t="shared" si="0"/>
        <v>100</v>
      </c>
      <c r="D13" s="178">
        <f t="shared" si="0"/>
        <v>100</v>
      </c>
      <c r="E13" s="178">
        <f t="shared" si="0"/>
        <v>100</v>
      </c>
      <c r="F13" s="178">
        <f t="shared" si="0"/>
        <v>100</v>
      </c>
      <c r="G13" s="178">
        <f t="shared" si="0"/>
        <v>100</v>
      </c>
      <c r="H13" s="193">
        <f t="shared" si="0"/>
        <v>100</v>
      </c>
      <c r="I13" s="36" t="s">
        <v>5</v>
      </c>
      <c r="J13" s="63"/>
      <c r="M13" s="170"/>
      <c r="N13" s="152"/>
      <c r="O13" s="152"/>
      <c r="P13" s="152"/>
      <c r="Q13" s="152"/>
      <c r="R13" s="152"/>
      <c r="S13" s="152"/>
      <c r="T13" s="152"/>
    </row>
    <row r="14" spans="1:20" ht="16.2" customHeight="1">
      <c r="A14" s="68" t="s">
        <v>14</v>
      </c>
      <c r="B14" s="164"/>
      <c r="C14" s="165"/>
      <c r="D14" s="165"/>
      <c r="E14" s="165"/>
      <c r="F14" s="165"/>
      <c r="G14" s="165"/>
      <c r="H14" s="279"/>
      <c r="I14" s="27" t="s">
        <v>21</v>
      </c>
      <c r="J14" s="63"/>
      <c r="M14" s="170"/>
      <c r="N14" s="152"/>
      <c r="O14" s="152"/>
      <c r="P14" s="152"/>
      <c r="Q14" s="152"/>
      <c r="R14" s="152"/>
      <c r="S14" s="152"/>
      <c r="T14" s="152"/>
    </row>
    <row r="15" spans="1:20" ht="16.2" customHeight="1">
      <c r="A15" s="34">
        <v>0</v>
      </c>
      <c r="B15" s="164" t="s">
        <v>257</v>
      </c>
      <c r="C15" s="165">
        <v>0.1</v>
      </c>
      <c r="D15" s="165">
        <v>0.6</v>
      </c>
      <c r="E15" s="165">
        <v>1.6</v>
      </c>
      <c r="F15" s="165">
        <v>6.6</v>
      </c>
      <c r="G15" s="165">
        <v>29.8</v>
      </c>
      <c r="H15" s="279">
        <v>0.7</v>
      </c>
      <c r="I15" s="37">
        <v>0</v>
      </c>
      <c r="J15" s="63"/>
      <c r="N15" s="152"/>
      <c r="O15" s="152"/>
      <c r="P15" s="152"/>
      <c r="Q15" s="152"/>
      <c r="R15" s="152"/>
      <c r="S15" s="152"/>
      <c r="T15" s="152"/>
    </row>
    <row r="16" spans="1:20" ht="16.2" customHeight="1">
      <c r="A16" s="31" t="s">
        <v>64</v>
      </c>
      <c r="B16" s="164">
        <v>0.4</v>
      </c>
      <c r="C16" s="165">
        <v>0.5</v>
      </c>
      <c r="D16" s="165">
        <v>6.2</v>
      </c>
      <c r="E16" s="165">
        <v>11.9</v>
      </c>
      <c r="F16" s="165">
        <v>24.9</v>
      </c>
      <c r="G16" s="165">
        <v>24</v>
      </c>
      <c r="H16" s="279">
        <v>3.9</v>
      </c>
      <c r="I16" s="28" t="s">
        <v>62</v>
      </c>
      <c r="J16" s="63"/>
      <c r="N16" s="152"/>
      <c r="O16" s="152"/>
      <c r="P16" s="152"/>
      <c r="Q16" s="152"/>
      <c r="R16" s="152"/>
      <c r="S16" s="152"/>
      <c r="T16" s="152"/>
    </row>
    <row r="17" spans="1:20" ht="16.2" customHeight="1">
      <c r="A17" s="31" t="s">
        <v>65</v>
      </c>
      <c r="B17" s="164">
        <v>2.2999999999999998</v>
      </c>
      <c r="C17" s="165">
        <v>3.2</v>
      </c>
      <c r="D17" s="165">
        <v>10.7</v>
      </c>
      <c r="E17" s="165">
        <v>15.2</v>
      </c>
      <c r="F17" s="165">
        <v>14.8</v>
      </c>
      <c r="G17" s="165">
        <v>13.6</v>
      </c>
      <c r="H17" s="279">
        <v>6.3</v>
      </c>
      <c r="I17" s="28" t="s">
        <v>63</v>
      </c>
      <c r="J17" s="63"/>
      <c r="N17" s="152"/>
      <c r="O17" s="152"/>
      <c r="P17" s="152"/>
      <c r="Q17" s="152"/>
      <c r="R17" s="152"/>
      <c r="S17" s="152"/>
      <c r="T17" s="152"/>
    </row>
    <row r="18" spans="1:20" ht="16.2" customHeight="1">
      <c r="A18" s="31" t="s">
        <v>66</v>
      </c>
      <c r="B18" s="164">
        <v>19.2</v>
      </c>
      <c r="C18" s="165">
        <v>11.4</v>
      </c>
      <c r="D18" s="165">
        <v>19.3</v>
      </c>
      <c r="E18" s="165">
        <v>16.600000000000001</v>
      </c>
      <c r="F18" s="165">
        <v>17</v>
      </c>
      <c r="G18" s="165">
        <v>13.3</v>
      </c>
      <c r="H18" s="279">
        <v>15.6</v>
      </c>
      <c r="I18" s="28" t="s">
        <v>67</v>
      </c>
      <c r="J18" s="63"/>
      <c r="N18" s="152"/>
      <c r="O18" s="152"/>
      <c r="P18" s="152"/>
      <c r="Q18" s="152"/>
      <c r="R18" s="152"/>
      <c r="S18" s="152"/>
      <c r="T18" s="152"/>
    </row>
    <row r="19" spans="1:20" ht="16.2" customHeight="1">
      <c r="A19" s="31" t="s">
        <v>22</v>
      </c>
      <c r="B19" s="164">
        <v>78.099999999999994</v>
      </c>
      <c r="C19" s="165">
        <v>84.8</v>
      </c>
      <c r="D19" s="165">
        <v>63.2</v>
      </c>
      <c r="E19" s="165">
        <v>54.7</v>
      </c>
      <c r="F19" s="165">
        <v>36.700000000000003</v>
      </c>
      <c r="G19" s="165">
        <v>19.3</v>
      </c>
      <c r="H19" s="279">
        <v>73.5</v>
      </c>
      <c r="I19" s="177" t="s">
        <v>22</v>
      </c>
      <c r="J19" s="63"/>
      <c r="M19" s="170"/>
      <c r="N19" s="152"/>
      <c r="O19" s="152"/>
      <c r="P19" s="152"/>
      <c r="Q19" s="152"/>
      <c r="R19" s="152"/>
      <c r="S19" s="152"/>
      <c r="T19" s="152"/>
    </row>
    <row r="20" spans="1:20" ht="16.2" customHeight="1">
      <c r="A20" s="33" t="s">
        <v>4</v>
      </c>
      <c r="B20" s="192">
        <f t="shared" ref="B20:H20" si="1">SUM(B15:B19)</f>
        <v>100</v>
      </c>
      <c r="C20" s="178">
        <f t="shared" si="1"/>
        <v>100</v>
      </c>
      <c r="D20" s="178">
        <f t="shared" si="1"/>
        <v>100</v>
      </c>
      <c r="E20" s="178">
        <f t="shared" si="1"/>
        <v>100</v>
      </c>
      <c r="F20" s="178">
        <f t="shared" si="1"/>
        <v>100</v>
      </c>
      <c r="G20" s="178">
        <f t="shared" si="1"/>
        <v>99.999999999999986</v>
      </c>
      <c r="H20" s="193">
        <f t="shared" si="1"/>
        <v>100</v>
      </c>
      <c r="I20" s="35" t="s">
        <v>5</v>
      </c>
      <c r="J20" s="63"/>
      <c r="M20" s="170"/>
      <c r="N20" s="152"/>
      <c r="O20" s="152"/>
      <c r="P20" s="152"/>
      <c r="Q20" s="152"/>
      <c r="R20" s="152"/>
      <c r="S20" s="152"/>
      <c r="T20" s="152"/>
    </row>
    <row r="21" spans="1:20" ht="16.2" customHeight="1">
      <c r="A21" s="68" t="s">
        <v>8</v>
      </c>
      <c r="B21" s="164"/>
      <c r="C21" s="165"/>
      <c r="D21" s="165"/>
      <c r="E21" s="165"/>
      <c r="F21" s="165"/>
      <c r="G21" s="165"/>
      <c r="H21" s="279"/>
      <c r="I21" s="27" t="s">
        <v>15</v>
      </c>
      <c r="J21" s="63"/>
      <c r="N21" s="152"/>
      <c r="O21" s="152"/>
      <c r="P21" s="152"/>
      <c r="Q21" s="152"/>
      <c r="R21" s="152"/>
      <c r="S21" s="152"/>
      <c r="T21" s="152"/>
    </row>
    <row r="22" spans="1:20" ht="16.2" customHeight="1">
      <c r="A22" s="34">
        <v>0</v>
      </c>
      <c r="B22" s="164">
        <v>0.1</v>
      </c>
      <c r="C22" s="165">
        <v>0.2</v>
      </c>
      <c r="D22" s="165">
        <v>0.7</v>
      </c>
      <c r="E22" s="165">
        <v>0.6</v>
      </c>
      <c r="F22" s="165">
        <v>1.4</v>
      </c>
      <c r="G22" s="165">
        <v>8.5</v>
      </c>
      <c r="H22" s="279">
        <v>0.5</v>
      </c>
      <c r="I22" s="37">
        <v>0</v>
      </c>
      <c r="J22" s="63"/>
      <c r="N22" s="152"/>
      <c r="O22" s="152"/>
      <c r="P22" s="152"/>
      <c r="Q22" s="152"/>
      <c r="R22" s="152"/>
      <c r="S22" s="152"/>
      <c r="T22" s="152"/>
    </row>
    <row r="23" spans="1:20" ht="16.2" customHeight="1">
      <c r="A23" s="31" t="s">
        <v>64</v>
      </c>
      <c r="B23" s="164">
        <v>5.0999999999999996</v>
      </c>
      <c r="C23" s="165">
        <v>5</v>
      </c>
      <c r="D23" s="165">
        <v>11.4</v>
      </c>
      <c r="E23" s="165">
        <v>15.3</v>
      </c>
      <c r="F23" s="165">
        <v>22.1</v>
      </c>
      <c r="G23" s="165">
        <v>25.2</v>
      </c>
      <c r="H23" s="279">
        <v>8.9</v>
      </c>
      <c r="I23" s="28" t="s">
        <v>62</v>
      </c>
      <c r="J23" s="63"/>
      <c r="N23" s="152"/>
      <c r="O23" s="152"/>
      <c r="P23" s="152"/>
      <c r="Q23" s="152"/>
      <c r="R23" s="152"/>
      <c r="S23" s="152"/>
      <c r="T23" s="152"/>
    </row>
    <row r="24" spans="1:20" ht="16.2" customHeight="1">
      <c r="A24" s="31" t="s">
        <v>65</v>
      </c>
      <c r="B24" s="164">
        <v>19.600000000000001</v>
      </c>
      <c r="C24" s="165">
        <v>14</v>
      </c>
      <c r="D24" s="165">
        <v>21</v>
      </c>
      <c r="E24" s="165">
        <v>22.2</v>
      </c>
      <c r="F24" s="165">
        <v>23.1</v>
      </c>
      <c r="G24" s="165">
        <v>23</v>
      </c>
      <c r="H24" s="279">
        <v>18.600000000000001</v>
      </c>
      <c r="I24" s="28" t="s">
        <v>63</v>
      </c>
      <c r="J24" s="63"/>
      <c r="N24" s="152"/>
      <c r="O24" s="152"/>
      <c r="P24" s="152"/>
      <c r="Q24" s="152"/>
      <c r="R24" s="152"/>
      <c r="S24" s="152"/>
      <c r="T24" s="152"/>
    </row>
    <row r="25" spans="1:20" ht="16.2" customHeight="1">
      <c r="A25" s="31" t="s">
        <v>66</v>
      </c>
      <c r="B25" s="164">
        <v>45.2</v>
      </c>
      <c r="C25" s="165">
        <v>31.3</v>
      </c>
      <c r="D25" s="165">
        <v>33.700000000000003</v>
      </c>
      <c r="E25" s="165">
        <v>30.4</v>
      </c>
      <c r="F25" s="165">
        <v>22.4</v>
      </c>
      <c r="G25" s="165">
        <v>17.5</v>
      </c>
      <c r="H25" s="279">
        <v>34.5</v>
      </c>
      <c r="I25" s="28" t="s">
        <v>67</v>
      </c>
      <c r="J25" s="63"/>
      <c r="M25" s="170"/>
      <c r="N25" s="152"/>
      <c r="O25" s="152"/>
      <c r="P25" s="152"/>
      <c r="Q25" s="152"/>
      <c r="R25" s="152"/>
      <c r="S25" s="152"/>
      <c r="T25" s="152"/>
    </row>
    <row r="26" spans="1:20" ht="16.2" customHeight="1">
      <c r="A26" s="31" t="s">
        <v>22</v>
      </c>
      <c r="B26" s="164">
        <v>30</v>
      </c>
      <c r="C26" s="165">
        <v>49.5</v>
      </c>
      <c r="D26" s="165">
        <v>33.200000000000003</v>
      </c>
      <c r="E26" s="165">
        <v>31.5</v>
      </c>
      <c r="F26" s="165">
        <v>31</v>
      </c>
      <c r="G26" s="165">
        <v>25.8</v>
      </c>
      <c r="H26" s="279">
        <v>37.5</v>
      </c>
      <c r="I26" s="177" t="s">
        <v>22</v>
      </c>
      <c r="J26" s="63"/>
      <c r="M26" s="170"/>
      <c r="N26" s="152"/>
      <c r="O26" s="152"/>
      <c r="P26" s="152"/>
      <c r="Q26" s="152"/>
      <c r="R26" s="152"/>
      <c r="S26" s="152"/>
      <c r="T26" s="152"/>
    </row>
    <row r="27" spans="1:20" ht="16.2" customHeight="1">
      <c r="A27" s="33" t="s">
        <v>4</v>
      </c>
      <c r="B27" s="192">
        <f t="shared" ref="B27:H27" si="2">SUM(B22:B26)</f>
        <v>100</v>
      </c>
      <c r="C27" s="178">
        <f t="shared" si="2"/>
        <v>100</v>
      </c>
      <c r="D27" s="178">
        <f t="shared" si="2"/>
        <v>100.00000000000001</v>
      </c>
      <c r="E27" s="178">
        <f t="shared" si="2"/>
        <v>100</v>
      </c>
      <c r="F27" s="178">
        <f t="shared" si="2"/>
        <v>100</v>
      </c>
      <c r="G27" s="178">
        <f t="shared" si="2"/>
        <v>100</v>
      </c>
      <c r="H27" s="193">
        <f t="shared" si="2"/>
        <v>100</v>
      </c>
      <c r="I27" s="47" t="s">
        <v>5</v>
      </c>
      <c r="J27" s="63"/>
      <c r="N27" s="152"/>
      <c r="O27" s="152"/>
      <c r="P27" s="152"/>
      <c r="Q27" s="152"/>
      <c r="R27" s="152"/>
      <c r="S27" s="152"/>
      <c r="T27" s="152"/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1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T28"/>
  <sheetViews>
    <sheetView rightToLeft="1" workbookViewId="0">
      <selection activeCell="E13" sqref="E13"/>
    </sheetView>
  </sheetViews>
  <sheetFormatPr defaultRowHeight="13.8"/>
  <cols>
    <col min="1" max="1" width="11.3984375" customWidth="1"/>
    <col min="2" max="2" width="7.09765625" customWidth="1"/>
    <col min="3" max="4" width="7.296875" customWidth="1"/>
    <col min="5" max="6" width="7.3984375" customWidth="1"/>
    <col min="7" max="7" width="7.296875" customWidth="1"/>
    <col min="8" max="8" width="8.3984375" customWidth="1"/>
    <col min="9" max="9" width="13.69921875" customWidth="1"/>
  </cols>
  <sheetData>
    <row r="1" spans="1:20" s="63" customFormat="1" ht="42.75" customHeight="1">
      <c r="A1" s="457" t="s">
        <v>349</v>
      </c>
      <c r="B1" s="457"/>
      <c r="C1" s="457"/>
      <c r="D1" s="457"/>
      <c r="E1" s="457"/>
      <c r="F1" s="457"/>
      <c r="G1" s="457"/>
      <c r="H1" s="457"/>
      <c r="I1" s="457"/>
    </row>
    <row r="2" spans="1:20" ht="31.2" customHeight="1">
      <c r="A2" s="458" t="s">
        <v>259</v>
      </c>
      <c r="B2" s="458"/>
      <c r="C2" s="458"/>
      <c r="D2" s="458"/>
      <c r="E2" s="458"/>
      <c r="F2" s="458"/>
      <c r="G2" s="458"/>
      <c r="H2" s="458"/>
      <c r="I2" s="458"/>
    </row>
    <row r="3" spans="1:20" s="133" customFormat="1" ht="6" customHeight="1">
      <c r="A3" s="135"/>
      <c r="B3" s="135"/>
      <c r="C3" s="135"/>
      <c r="D3" s="135"/>
      <c r="E3" s="135"/>
      <c r="F3" s="135"/>
      <c r="G3" s="135"/>
      <c r="H3" s="135"/>
      <c r="I3" s="135"/>
      <c r="J3" s="136"/>
    </row>
    <row r="4" spans="1:20" ht="16.2" customHeight="1">
      <c r="A4" s="461" t="s">
        <v>170</v>
      </c>
      <c r="B4" s="91" t="s">
        <v>164</v>
      </c>
      <c r="C4" s="26"/>
      <c r="D4" s="26"/>
      <c r="E4" s="26"/>
      <c r="F4" s="26"/>
      <c r="G4" s="455" t="s">
        <v>144</v>
      </c>
      <c r="H4" s="456"/>
      <c r="I4" s="481" t="s">
        <v>178</v>
      </c>
      <c r="J4" s="63"/>
    </row>
    <row r="5" spans="1:20" ht="16.2" customHeight="1">
      <c r="A5" s="480"/>
      <c r="B5" s="484" t="s">
        <v>16</v>
      </c>
      <c r="C5" s="484" t="s">
        <v>17</v>
      </c>
      <c r="D5" s="484" t="s">
        <v>18</v>
      </c>
      <c r="E5" s="484" t="s">
        <v>19</v>
      </c>
      <c r="F5" s="484" t="s">
        <v>152</v>
      </c>
      <c r="G5" s="486" t="s">
        <v>153</v>
      </c>
      <c r="H5" s="219" t="s">
        <v>4</v>
      </c>
      <c r="I5" s="482"/>
      <c r="J5" s="63"/>
    </row>
    <row r="6" spans="1:20" ht="16.2" customHeight="1">
      <c r="A6" s="463"/>
      <c r="B6" s="485"/>
      <c r="C6" s="485"/>
      <c r="D6" s="485"/>
      <c r="E6" s="485"/>
      <c r="F6" s="485"/>
      <c r="G6" s="487"/>
      <c r="H6" s="86" t="s">
        <v>189</v>
      </c>
      <c r="I6" s="483"/>
      <c r="J6" s="63"/>
    </row>
    <row r="7" spans="1:20" ht="16.2" customHeight="1">
      <c r="A7" s="68" t="s">
        <v>13</v>
      </c>
      <c r="B7" s="299"/>
      <c r="C7" s="108"/>
      <c r="D7" s="108"/>
      <c r="E7" s="108"/>
      <c r="F7" s="108"/>
      <c r="G7" s="108"/>
      <c r="H7" s="300"/>
      <c r="I7" s="27" t="s">
        <v>20</v>
      </c>
      <c r="J7" s="63"/>
    </row>
    <row r="8" spans="1:20" ht="16.2" customHeight="1">
      <c r="A8" s="34">
        <v>0</v>
      </c>
      <c r="B8" s="164">
        <v>0.2</v>
      </c>
      <c r="C8" s="165" t="s">
        <v>257</v>
      </c>
      <c r="D8" s="165">
        <v>0.8</v>
      </c>
      <c r="E8" s="165">
        <v>0.5</v>
      </c>
      <c r="F8" s="165">
        <v>0.5</v>
      </c>
      <c r="G8" s="165">
        <v>5.4</v>
      </c>
      <c r="H8" s="279">
        <v>0.4</v>
      </c>
      <c r="I8" s="37">
        <v>0</v>
      </c>
      <c r="J8" s="63"/>
    </row>
    <row r="9" spans="1:20" ht="16.2" customHeight="1">
      <c r="A9" s="31" t="s">
        <v>64</v>
      </c>
      <c r="B9" s="164">
        <v>4.5999999999999996</v>
      </c>
      <c r="C9" s="165">
        <v>6.4</v>
      </c>
      <c r="D9" s="165">
        <v>12.7</v>
      </c>
      <c r="E9" s="165">
        <v>15.2</v>
      </c>
      <c r="F9" s="165">
        <v>23.7</v>
      </c>
      <c r="G9" s="165">
        <v>27.7</v>
      </c>
      <c r="H9" s="279">
        <v>10.1</v>
      </c>
      <c r="I9" s="28" t="s">
        <v>62</v>
      </c>
      <c r="J9" s="63"/>
    </row>
    <row r="10" spans="1:20" ht="16.2" customHeight="1">
      <c r="A10" s="31" t="s">
        <v>65</v>
      </c>
      <c r="B10" s="164">
        <v>25.1</v>
      </c>
      <c r="C10" s="165">
        <v>19.5</v>
      </c>
      <c r="D10" s="165">
        <v>25.8</v>
      </c>
      <c r="E10" s="165">
        <v>23.2</v>
      </c>
      <c r="F10" s="165">
        <v>25.9</v>
      </c>
      <c r="G10" s="165">
        <v>24.6</v>
      </c>
      <c r="H10" s="279">
        <v>23.3</v>
      </c>
      <c r="I10" s="28" t="s">
        <v>63</v>
      </c>
      <c r="J10" s="63"/>
    </row>
    <row r="11" spans="1:20" ht="16.2" customHeight="1">
      <c r="A11" s="31" t="s">
        <v>66</v>
      </c>
      <c r="B11" s="164">
        <v>53.8</v>
      </c>
      <c r="C11" s="165">
        <v>38.9</v>
      </c>
      <c r="D11" s="165">
        <v>40.1</v>
      </c>
      <c r="E11" s="165">
        <v>36.200000000000003</v>
      </c>
      <c r="F11" s="165">
        <v>22.5</v>
      </c>
      <c r="G11" s="165">
        <v>14.5</v>
      </c>
      <c r="H11" s="279">
        <v>41.1</v>
      </c>
      <c r="I11" s="28" t="s">
        <v>67</v>
      </c>
      <c r="J11" s="63"/>
      <c r="N11" s="152"/>
      <c r="O11" s="152"/>
      <c r="P11" s="152"/>
      <c r="Q11" s="152"/>
      <c r="R11" s="152"/>
      <c r="S11" s="152"/>
      <c r="T11" s="152"/>
    </row>
    <row r="12" spans="1:20" ht="16.2" customHeight="1">
      <c r="A12" s="31" t="s">
        <v>22</v>
      </c>
      <c r="B12" s="164">
        <v>16.3</v>
      </c>
      <c r="C12" s="165">
        <v>35.200000000000003</v>
      </c>
      <c r="D12" s="165">
        <v>20.6</v>
      </c>
      <c r="E12" s="165">
        <v>24.9</v>
      </c>
      <c r="F12" s="165">
        <v>27.4</v>
      </c>
      <c r="G12" s="165">
        <v>27.8</v>
      </c>
      <c r="H12" s="279">
        <v>25.1</v>
      </c>
      <c r="I12" s="177" t="s">
        <v>22</v>
      </c>
      <c r="J12" s="63"/>
      <c r="N12" s="152"/>
      <c r="O12" s="152"/>
      <c r="P12" s="152"/>
      <c r="Q12" s="152"/>
      <c r="R12" s="152"/>
      <c r="S12" s="152"/>
      <c r="T12" s="152"/>
    </row>
    <row r="13" spans="1:20" ht="16.2" customHeight="1">
      <c r="A13" s="72" t="s">
        <v>4</v>
      </c>
      <c r="B13" s="192">
        <f t="shared" ref="B13:H13" si="0">SUM(B8:B12)</f>
        <v>100</v>
      </c>
      <c r="C13" s="178">
        <f t="shared" si="0"/>
        <v>100</v>
      </c>
      <c r="D13" s="178">
        <f t="shared" si="0"/>
        <v>100</v>
      </c>
      <c r="E13" s="178">
        <f t="shared" si="0"/>
        <v>100</v>
      </c>
      <c r="F13" s="178">
        <f t="shared" si="0"/>
        <v>100</v>
      </c>
      <c r="G13" s="178">
        <f t="shared" si="0"/>
        <v>100</v>
      </c>
      <c r="H13" s="193">
        <f t="shared" si="0"/>
        <v>100</v>
      </c>
      <c r="I13" s="36" t="s">
        <v>5</v>
      </c>
      <c r="J13" s="63"/>
      <c r="M13" s="170"/>
      <c r="N13" s="152"/>
      <c r="O13" s="152"/>
      <c r="P13" s="152"/>
      <c r="Q13" s="152"/>
      <c r="R13" s="152"/>
      <c r="S13" s="152"/>
      <c r="T13" s="152"/>
    </row>
    <row r="14" spans="1:20" ht="16.2" customHeight="1">
      <c r="A14" s="68" t="s">
        <v>14</v>
      </c>
      <c r="B14" s="415"/>
      <c r="C14" s="416"/>
      <c r="D14" s="416"/>
      <c r="E14" s="416"/>
      <c r="F14" s="416"/>
      <c r="G14" s="416"/>
      <c r="H14" s="175"/>
      <c r="I14" s="27" t="s">
        <v>21</v>
      </c>
      <c r="J14" s="63"/>
      <c r="M14" s="170"/>
      <c r="N14" s="152"/>
      <c r="O14" s="152"/>
      <c r="P14" s="152"/>
      <c r="Q14" s="152"/>
      <c r="R14" s="152"/>
      <c r="S14" s="152"/>
      <c r="T14" s="152"/>
    </row>
    <row r="15" spans="1:20" ht="16.2" customHeight="1">
      <c r="A15" s="34">
        <v>0</v>
      </c>
      <c r="B15" s="164" t="s">
        <v>257</v>
      </c>
      <c r="C15" s="165">
        <v>0.1</v>
      </c>
      <c r="D15" s="165">
        <v>0.7</v>
      </c>
      <c r="E15" s="165">
        <v>1.6</v>
      </c>
      <c r="F15" s="165">
        <v>8.3000000000000007</v>
      </c>
      <c r="G15" s="165">
        <v>32.9</v>
      </c>
      <c r="H15" s="279">
        <v>1</v>
      </c>
      <c r="I15" s="37">
        <v>0</v>
      </c>
      <c r="J15" s="63"/>
      <c r="M15" s="170"/>
      <c r="N15" s="152"/>
      <c r="O15" s="152"/>
      <c r="P15" s="152"/>
      <c r="Q15" s="152"/>
      <c r="R15" s="152"/>
      <c r="S15" s="152"/>
      <c r="T15" s="152"/>
    </row>
    <row r="16" spans="1:20" ht="16.2" customHeight="1">
      <c r="A16" s="31" t="s">
        <v>64</v>
      </c>
      <c r="B16" s="164" t="s">
        <v>257</v>
      </c>
      <c r="C16" s="165">
        <v>0.6</v>
      </c>
      <c r="D16" s="165">
        <v>8.1999999999999993</v>
      </c>
      <c r="E16" s="165">
        <v>15</v>
      </c>
      <c r="F16" s="165">
        <v>28.8</v>
      </c>
      <c r="G16" s="165">
        <v>26.5</v>
      </c>
      <c r="H16" s="279">
        <v>5.4</v>
      </c>
      <c r="I16" s="28" t="s">
        <v>62</v>
      </c>
      <c r="J16" s="63"/>
      <c r="N16" s="152"/>
      <c r="O16" s="152"/>
      <c r="P16" s="152"/>
      <c r="Q16" s="152"/>
      <c r="R16" s="152"/>
      <c r="S16" s="152"/>
      <c r="T16" s="152"/>
    </row>
    <row r="17" spans="1:20" ht="16.2" customHeight="1">
      <c r="A17" s="31" t="s">
        <v>65</v>
      </c>
      <c r="B17" s="164">
        <v>1.7</v>
      </c>
      <c r="C17" s="165">
        <v>2.9</v>
      </c>
      <c r="D17" s="165">
        <v>10.8</v>
      </c>
      <c r="E17" s="165">
        <v>16.5</v>
      </c>
      <c r="F17" s="165">
        <v>15.2</v>
      </c>
      <c r="G17" s="165">
        <v>13</v>
      </c>
      <c r="H17" s="279">
        <v>6.8</v>
      </c>
      <c r="I17" s="28" t="s">
        <v>63</v>
      </c>
      <c r="J17" s="63"/>
      <c r="N17" s="152"/>
      <c r="O17" s="152"/>
      <c r="P17" s="152"/>
      <c r="Q17" s="152"/>
      <c r="R17" s="152"/>
      <c r="S17" s="152"/>
      <c r="T17" s="152"/>
    </row>
    <row r="18" spans="1:20" ht="16.2" customHeight="1">
      <c r="A18" s="31" t="s">
        <v>66</v>
      </c>
      <c r="B18" s="164">
        <v>20.3</v>
      </c>
      <c r="C18" s="165">
        <v>11.8</v>
      </c>
      <c r="D18" s="165">
        <v>19.8</v>
      </c>
      <c r="E18" s="165">
        <v>16.899999999999999</v>
      </c>
      <c r="F18" s="165">
        <v>17</v>
      </c>
      <c r="G18" s="165">
        <v>10</v>
      </c>
      <c r="H18" s="279">
        <v>16.2</v>
      </c>
      <c r="I18" s="28" t="s">
        <v>67</v>
      </c>
      <c r="J18" s="63"/>
      <c r="N18" s="152"/>
      <c r="O18" s="152"/>
      <c r="P18" s="152"/>
      <c r="Q18" s="152"/>
      <c r="R18" s="152"/>
      <c r="S18" s="152"/>
      <c r="T18" s="152"/>
    </row>
    <row r="19" spans="1:20" ht="16.2" customHeight="1">
      <c r="A19" s="31" t="s">
        <v>22</v>
      </c>
      <c r="B19" s="164">
        <v>78</v>
      </c>
      <c r="C19" s="165">
        <v>84.6</v>
      </c>
      <c r="D19" s="165">
        <v>60.5</v>
      </c>
      <c r="E19" s="165">
        <v>50</v>
      </c>
      <c r="F19" s="165">
        <v>30.7</v>
      </c>
      <c r="G19" s="165">
        <v>17.600000000000001</v>
      </c>
      <c r="H19" s="279">
        <v>70.599999999999994</v>
      </c>
      <c r="I19" s="177" t="s">
        <v>22</v>
      </c>
      <c r="J19" s="63"/>
      <c r="M19" s="170"/>
      <c r="N19" s="152"/>
      <c r="O19" s="152"/>
      <c r="P19" s="152"/>
      <c r="Q19" s="152"/>
      <c r="R19" s="152"/>
      <c r="S19" s="152"/>
      <c r="T19" s="152"/>
    </row>
    <row r="20" spans="1:20" ht="16.2" customHeight="1">
      <c r="A20" s="33" t="s">
        <v>4</v>
      </c>
      <c r="B20" s="192">
        <f t="shared" ref="B20:H20" si="1">SUM(B15:B19)</f>
        <v>100</v>
      </c>
      <c r="C20" s="178">
        <f t="shared" si="1"/>
        <v>100</v>
      </c>
      <c r="D20" s="178">
        <f t="shared" si="1"/>
        <v>100</v>
      </c>
      <c r="E20" s="178">
        <f t="shared" si="1"/>
        <v>100</v>
      </c>
      <c r="F20" s="178">
        <f t="shared" si="1"/>
        <v>100</v>
      </c>
      <c r="G20" s="178">
        <f t="shared" si="1"/>
        <v>100</v>
      </c>
      <c r="H20" s="193">
        <f t="shared" si="1"/>
        <v>100</v>
      </c>
      <c r="I20" s="35" t="s">
        <v>5</v>
      </c>
      <c r="J20" s="63"/>
      <c r="M20" s="170"/>
      <c r="N20" s="152"/>
      <c r="O20" s="152"/>
      <c r="P20" s="152"/>
      <c r="Q20" s="152"/>
      <c r="R20" s="152"/>
      <c r="S20" s="152"/>
      <c r="T20" s="152"/>
    </row>
    <row r="21" spans="1:20" ht="16.2" customHeight="1">
      <c r="A21" s="68" t="s">
        <v>8</v>
      </c>
      <c r="B21" s="164"/>
      <c r="C21" s="165"/>
      <c r="D21" s="165"/>
      <c r="E21" s="165"/>
      <c r="F21" s="165"/>
      <c r="G21" s="165"/>
      <c r="H21" s="279"/>
      <c r="I21" s="27" t="s">
        <v>15</v>
      </c>
      <c r="J21" s="63"/>
      <c r="M21" s="170"/>
      <c r="N21" s="152"/>
      <c r="O21" s="152"/>
      <c r="P21" s="152"/>
      <c r="Q21" s="152"/>
      <c r="R21" s="152"/>
      <c r="S21" s="152"/>
      <c r="T21" s="152"/>
    </row>
    <row r="22" spans="1:20" ht="16.2" customHeight="1">
      <c r="A22" s="34">
        <v>0</v>
      </c>
      <c r="B22" s="164">
        <v>0.2</v>
      </c>
      <c r="C22" s="165">
        <v>0</v>
      </c>
      <c r="D22" s="165">
        <v>0.8</v>
      </c>
      <c r="E22" s="165">
        <v>0.7</v>
      </c>
      <c r="F22" s="165">
        <v>1.5</v>
      </c>
      <c r="G22" s="165">
        <v>9.1</v>
      </c>
      <c r="H22" s="279">
        <v>0.5</v>
      </c>
      <c r="I22" s="37">
        <v>0</v>
      </c>
      <c r="J22" s="63"/>
      <c r="N22" s="152"/>
      <c r="O22" s="152"/>
      <c r="P22" s="152"/>
      <c r="Q22" s="152"/>
      <c r="R22" s="152"/>
      <c r="S22" s="152"/>
      <c r="T22" s="152"/>
    </row>
    <row r="23" spans="1:20" ht="16.2" customHeight="1">
      <c r="A23" s="31" t="s">
        <v>64</v>
      </c>
      <c r="B23" s="164">
        <v>3.8</v>
      </c>
      <c r="C23" s="165">
        <v>5.0999999999999996</v>
      </c>
      <c r="D23" s="165">
        <v>11.9</v>
      </c>
      <c r="E23" s="165">
        <v>15.2</v>
      </c>
      <c r="F23" s="165">
        <v>24.4</v>
      </c>
      <c r="G23" s="165">
        <v>27.5</v>
      </c>
      <c r="H23" s="279">
        <v>9.1999999999999993</v>
      </c>
      <c r="I23" s="28" t="s">
        <v>62</v>
      </c>
      <c r="J23" s="63"/>
      <c r="N23" s="152"/>
      <c r="O23" s="152"/>
      <c r="P23" s="152"/>
      <c r="Q23" s="152"/>
      <c r="R23" s="152"/>
      <c r="S23" s="152"/>
      <c r="T23" s="152"/>
    </row>
    <row r="24" spans="1:20" ht="16.2" customHeight="1">
      <c r="A24" s="31" t="s">
        <v>65</v>
      </c>
      <c r="B24" s="164">
        <v>21.3</v>
      </c>
      <c r="C24" s="165">
        <v>15.7</v>
      </c>
      <c r="D24" s="165">
        <v>22.9</v>
      </c>
      <c r="E24" s="165">
        <v>22.2</v>
      </c>
      <c r="F24" s="165">
        <v>24.5</v>
      </c>
      <c r="G24" s="165">
        <v>23</v>
      </c>
      <c r="H24" s="279">
        <v>20.2</v>
      </c>
      <c r="I24" s="28" t="s">
        <v>63</v>
      </c>
      <c r="J24" s="63"/>
      <c r="N24" s="152"/>
      <c r="O24" s="152"/>
      <c r="P24" s="152"/>
      <c r="Q24" s="152"/>
      <c r="R24" s="152"/>
      <c r="S24" s="152"/>
      <c r="T24" s="152"/>
    </row>
    <row r="25" spans="1:20" ht="16.2" customHeight="1">
      <c r="A25" s="31" t="s">
        <v>66</v>
      </c>
      <c r="B25" s="164">
        <v>48.4</v>
      </c>
      <c r="C25" s="165">
        <v>32.700000000000003</v>
      </c>
      <c r="D25" s="165">
        <v>36.200000000000003</v>
      </c>
      <c r="E25" s="165">
        <v>33.200000000000003</v>
      </c>
      <c r="F25" s="165">
        <v>21.8</v>
      </c>
      <c r="G25" s="165">
        <v>13.9</v>
      </c>
      <c r="H25" s="279">
        <v>36.4</v>
      </c>
      <c r="I25" s="28" t="s">
        <v>67</v>
      </c>
      <c r="J25" s="63"/>
      <c r="M25" s="170"/>
      <c r="N25" s="152"/>
      <c r="O25" s="152"/>
      <c r="P25" s="152"/>
      <c r="Q25" s="152"/>
      <c r="R25" s="152"/>
      <c r="S25" s="152"/>
      <c r="T25" s="152"/>
    </row>
    <row r="26" spans="1:20" ht="16.2" customHeight="1">
      <c r="A26" s="31" t="s">
        <v>22</v>
      </c>
      <c r="B26" s="164">
        <v>26.3</v>
      </c>
      <c r="C26" s="165">
        <v>46.5</v>
      </c>
      <c r="D26" s="165">
        <v>28.2</v>
      </c>
      <c r="E26" s="165">
        <v>28.7</v>
      </c>
      <c r="F26" s="165">
        <v>27.8</v>
      </c>
      <c r="G26" s="165">
        <v>26.5</v>
      </c>
      <c r="H26" s="279">
        <v>33.700000000000003</v>
      </c>
      <c r="I26" s="177" t="s">
        <v>22</v>
      </c>
      <c r="J26" s="63"/>
      <c r="M26" s="170"/>
      <c r="N26" s="152"/>
      <c r="O26" s="152"/>
      <c r="P26" s="152"/>
      <c r="Q26" s="152"/>
      <c r="R26" s="152"/>
      <c r="S26" s="152"/>
      <c r="T26" s="152"/>
    </row>
    <row r="27" spans="1:20" ht="16.2" customHeight="1">
      <c r="A27" s="33" t="s">
        <v>4</v>
      </c>
      <c r="B27" s="192">
        <f t="shared" ref="B27:H27" si="2">SUM(B22:B26)</f>
        <v>100</v>
      </c>
      <c r="C27" s="178">
        <f t="shared" si="2"/>
        <v>100</v>
      </c>
      <c r="D27" s="178">
        <f t="shared" si="2"/>
        <v>100.00000000000001</v>
      </c>
      <c r="E27" s="178">
        <f t="shared" si="2"/>
        <v>100</v>
      </c>
      <c r="F27" s="178">
        <f t="shared" si="2"/>
        <v>100</v>
      </c>
      <c r="G27" s="178">
        <f t="shared" si="2"/>
        <v>100</v>
      </c>
      <c r="H27" s="193">
        <f t="shared" si="2"/>
        <v>100</v>
      </c>
      <c r="I27" s="47" t="s">
        <v>5</v>
      </c>
      <c r="M27" s="170"/>
      <c r="N27" s="152"/>
      <c r="O27" s="152"/>
      <c r="P27" s="152"/>
      <c r="Q27" s="152"/>
      <c r="R27" s="152"/>
      <c r="S27" s="152"/>
      <c r="T27" s="152"/>
    </row>
    <row r="28" spans="1:20">
      <c r="N28" s="152"/>
      <c r="O28" s="152"/>
      <c r="P28" s="152"/>
      <c r="Q28" s="152"/>
      <c r="R28" s="152"/>
      <c r="S28" s="152"/>
      <c r="T28" s="152"/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2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U28"/>
  <sheetViews>
    <sheetView rightToLeft="1" workbookViewId="0">
      <selection activeCell="A2" sqref="A2:I2"/>
    </sheetView>
  </sheetViews>
  <sheetFormatPr defaultRowHeight="13.8"/>
  <cols>
    <col min="1" max="1" width="14.5" customWidth="1"/>
    <col min="2" max="8" width="7.69921875" customWidth="1"/>
    <col min="9" max="9" width="15.8984375" customWidth="1"/>
  </cols>
  <sheetData>
    <row r="1" spans="1:21" s="63" customFormat="1" ht="46.5" customHeight="1">
      <c r="A1" s="457" t="s">
        <v>260</v>
      </c>
      <c r="B1" s="457"/>
      <c r="C1" s="457"/>
      <c r="D1" s="457"/>
      <c r="E1" s="457"/>
      <c r="F1" s="457"/>
      <c r="G1" s="457"/>
      <c r="H1" s="457"/>
      <c r="I1" s="457"/>
    </row>
    <row r="2" spans="1:21" ht="31.95" customHeight="1">
      <c r="A2" s="458" t="s">
        <v>261</v>
      </c>
      <c r="B2" s="458"/>
      <c r="C2" s="458"/>
      <c r="D2" s="458"/>
      <c r="E2" s="458"/>
      <c r="F2" s="458"/>
      <c r="G2" s="458"/>
      <c r="H2" s="458"/>
      <c r="I2" s="458"/>
    </row>
    <row r="3" spans="1:21" ht="6" customHeight="1">
      <c r="A3" s="458"/>
      <c r="B3" s="458"/>
      <c r="C3" s="458"/>
      <c r="D3" s="458"/>
      <c r="E3" s="458"/>
      <c r="F3" s="458"/>
      <c r="G3" s="458"/>
      <c r="H3" s="458"/>
      <c r="I3" s="458"/>
    </row>
    <row r="4" spans="1:21" ht="16.2" customHeight="1">
      <c r="A4" s="461" t="s">
        <v>170</v>
      </c>
      <c r="B4" s="91" t="s">
        <v>164</v>
      </c>
      <c r="C4" s="26"/>
      <c r="D4" s="26"/>
      <c r="E4" s="26"/>
      <c r="F4" s="26"/>
      <c r="G4" s="455" t="s">
        <v>144</v>
      </c>
      <c r="H4" s="456"/>
      <c r="I4" s="481" t="s">
        <v>178</v>
      </c>
    </row>
    <row r="5" spans="1:21" ht="16.2" customHeight="1">
      <c r="A5" s="480"/>
      <c r="B5" s="484" t="s">
        <v>16</v>
      </c>
      <c r="C5" s="484" t="s">
        <v>17</v>
      </c>
      <c r="D5" s="484" t="s">
        <v>18</v>
      </c>
      <c r="E5" s="484" t="s">
        <v>19</v>
      </c>
      <c r="F5" s="484" t="s">
        <v>152</v>
      </c>
      <c r="G5" s="486" t="s">
        <v>153</v>
      </c>
      <c r="H5" s="219" t="s">
        <v>4</v>
      </c>
      <c r="I5" s="482"/>
    </row>
    <row r="6" spans="1:21" ht="16.2" customHeight="1">
      <c r="A6" s="463"/>
      <c r="B6" s="485"/>
      <c r="C6" s="485"/>
      <c r="D6" s="485"/>
      <c r="E6" s="485"/>
      <c r="F6" s="485"/>
      <c r="G6" s="487"/>
      <c r="H6" s="86" t="s">
        <v>189</v>
      </c>
      <c r="I6" s="483"/>
    </row>
    <row r="7" spans="1:21" ht="16.2" customHeight="1">
      <c r="A7" s="68" t="s">
        <v>13</v>
      </c>
      <c r="B7" s="299"/>
      <c r="C7" s="108"/>
      <c r="D7" s="108"/>
      <c r="E7" s="108"/>
      <c r="F7" s="108"/>
      <c r="G7" s="108"/>
      <c r="H7" s="300"/>
      <c r="I7" s="27" t="s">
        <v>20</v>
      </c>
    </row>
    <row r="8" spans="1:21" ht="16.2" customHeight="1">
      <c r="A8" s="34">
        <v>0</v>
      </c>
      <c r="B8" s="164">
        <v>0.1</v>
      </c>
      <c r="C8" s="165">
        <v>0.4</v>
      </c>
      <c r="D8" s="165">
        <v>0.7</v>
      </c>
      <c r="E8" s="165">
        <v>0.3</v>
      </c>
      <c r="F8" s="165">
        <v>1</v>
      </c>
      <c r="G8" s="165">
        <v>5.8</v>
      </c>
      <c r="H8" s="279">
        <v>0.4</v>
      </c>
      <c r="I8" s="37">
        <v>0</v>
      </c>
    </row>
    <row r="9" spans="1:21" ht="16.2" customHeight="1">
      <c r="A9" s="31" t="s">
        <v>64</v>
      </c>
      <c r="B9" s="164">
        <v>8.8000000000000007</v>
      </c>
      <c r="C9" s="165">
        <v>6.9</v>
      </c>
      <c r="D9" s="165">
        <v>12.5</v>
      </c>
      <c r="E9" s="165">
        <v>17.399999999999999</v>
      </c>
      <c r="F9" s="165">
        <v>16.8</v>
      </c>
      <c r="G9" s="165">
        <v>14.9</v>
      </c>
      <c r="H9" s="279">
        <v>10.5</v>
      </c>
      <c r="I9" s="28" t="s">
        <v>62</v>
      </c>
    </row>
    <row r="10" spans="1:21" ht="16.2" customHeight="1">
      <c r="A10" s="31" t="s">
        <v>65</v>
      </c>
      <c r="B10" s="164">
        <v>21.2</v>
      </c>
      <c r="C10" s="165">
        <v>15</v>
      </c>
      <c r="D10" s="165">
        <v>19.600000000000001</v>
      </c>
      <c r="E10" s="165">
        <v>24.1</v>
      </c>
      <c r="F10" s="165">
        <v>20.6</v>
      </c>
      <c r="G10" s="165">
        <v>23.4</v>
      </c>
      <c r="H10" s="279">
        <v>19.100000000000001</v>
      </c>
      <c r="I10" s="28" t="s">
        <v>63</v>
      </c>
    </row>
    <row r="11" spans="1:21" ht="16.2" customHeight="1">
      <c r="A11" s="31" t="s">
        <v>66</v>
      </c>
      <c r="B11" s="164">
        <v>46.8</v>
      </c>
      <c r="C11" s="165">
        <v>36.799999999999997</v>
      </c>
      <c r="D11" s="165">
        <v>32.5</v>
      </c>
      <c r="E11" s="165">
        <v>26.4</v>
      </c>
      <c r="F11" s="165">
        <v>25</v>
      </c>
      <c r="G11" s="165">
        <v>33.799999999999997</v>
      </c>
      <c r="H11" s="279">
        <v>36.5</v>
      </c>
      <c r="I11" s="28" t="s">
        <v>67</v>
      </c>
      <c r="O11" s="152"/>
      <c r="P11" s="152"/>
      <c r="Q11" s="152"/>
      <c r="R11" s="152"/>
      <c r="S11" s="152"/>
      <c r="T11" s="152"/>
      <c r="U11" s="152"/>
    </row>
    <row r="12" spans="1:21" ht="16.2" customHeight="1">
      <c r="A12" s="31" t="s">
        <v>22</v>
      </c>
      <c r="B12" s="164">
        <v>23.1</v>
      </c>
      <c r="C12" s="165">
        <v>40.9</v>
      </c>
      <c r="D12" s="165">
        <v>34.700000000000003</v>
      </c>
      <c r="E12" s="165">
        <v>31.8</v>
      </c>
      <c r="F12" s="165">
        <v>36.6</v>
      </c>
      <c r="G12" s="165">
        <v>22.1</v>
      </c>
      <c r="H12" s="279">
        <v>33.5</v>
      </c>
      <c r="I12" s="177" t="s">
        <v>22</v>
      </c>
      <c r="O12" s="152"/>
      <c r="P12" s="152"/>
      <c r="Q12" s="152"/>
      <c r="R12" s="152"/>
      <c r="S12" s="152"/>
      <c r="T12" s="152"/>
      <c r="U12" s="152"/>
    </row>
    <row r="13" spans="1:21" ht="16.2" customHeight="1">
      <c r="A13" s="72" t="s">
        <v>4</v>
      </c>
      <c r="B13" s="192">
        <f t="shared" ref="B13:H13" si="0">SUM(B8:B12)</f>
        <v>100</v>
      </c>
      <c r="C13" s="178">
        <f t="shared" si="0"/>
        <v>100</v>
      </c>
      <c r="D13" s="178">
        <f t="shared" si="0"/>
        <v>100</v>
      </c>
      <c r="E13" s="178">
        <f t="shared" si="0"/>
        <v>99.999999999999986</v>
      </c>
      <c r="F13" s="178">
        <f t="shared" si="0"/>
        <v>100</v>
      </c>
      <c r="G13" s="178">
        <f t="shared" si="0"/>
        <v>100</v>
      </c>
      <c r="H13" s="193">
        <f t="shared" si="0"/>
        <v>100</v>
      </c>
      <c r="I13" s="36" t="s">
        <v>5</v>
      </c>
      <c r="N13" s="170"/>
      <c r="O13" s="152"/>
      <c r="P13" s="152"/>
      <c r="Q13" s="152"/>
      <c r="R13" s="152"/>
      <c r="S13" s="152"/>
      <c r="T13" s="152"/>
      <c r="U13" s="152"/>
    </row>
    <row r="14" spans="1:21" ht="16.2" customHeight="1">
      <c r="A14" s="68" t="s">
        <v>14</v>
      </c>
      <c r="B14" s="164"/>
      <c r="C14" s="165"/>
      <c r="D14" s="165"/>
      <c r="E14" s="165"/>
      <c r="F14" s="165"/>
      <c r="G14" s="165"/>
      <c r="H14" s="279"/>
      <c r="I14" s="27" t="s">
        <v>21</v>
      </c>
      <c r="N14" s="170"/>
      <c r="O14" s="152"/>
      <c r="P14" s="152"/>
      <c r="Q14" s="152"/>
      <c r="R14" s="152"/>
      <c r="S14" s="152"/>
      <c r="T14" s="152"/>
      <c r="U14" s="152"/>
    </row>
    <row r="15" spans="1:21" ht="16.2" customHeight="1">
      <c r="A15" s="34">
        <v>0</v>
      </c>
      <c r="B15" s="165" t="s">
        <v>257</v>
      </c>
      <c r="C15" s="165" t="s">
        <v>257</v>
      </c>
      <c r="D15" s="165">
        <v>0.4</v>
      </c>
      <c r="E15" s="165">
        <v>1.7</v>
      </c>
      <c r="F15" s="165">
        <v>2</v>
      </c>
      <c r="G15" s="165" t="s">
        <v>257</v>
      </c>
      <c r="H15" s="279">
        <v>0.3</v>
      </c>
      <c r="I15" s="37">
        <v>0</v>
      </c>
      <c r="O15" s="152"/>
      <c r="P15" s="152"/>
      <c r="Q15" s="152"/>
      <c r="R15" s="152"/>
      <c r="S15" s="152"/>
      <c r="T15" s="152"/>
      <c r="U15" s="152"/>
    </row>
    <row r="16" spans="1:21" ht="16.2" customHeight="1">
      <c r="A16" s="31" t="s">
        <v>64</v>
      </c>
      <c r="B16" s="164">
        <v>0.8</v>
      </c>
      <c r="C16" s="165">
        <v>0.4</v>
      </c>
      <c r="D16" s="165">
        <v>3.3</v>
      </c>
      <c r="E16" s="165">
        <v>6.3</v>
      </c>
      <c r="F16" s="165">
        <v>14.1</v>
      </c>
      <c r="G16" s="165" t="s">
        <v>257</v>
      </c>
      <c r="H16" s="279">
        <v>1.8</v>
      </c>
      <c r="I16" s="28" t="s">
        <v>62</v>
      </c>
      <c r="O16" s="152"/>
      <c r="P16" s="152"/>
      <c r="Q16" s="152"/>
      <c r="R16" s="152"/>
      <c r="S16" s="152"/>
      <c r="T16" s="152"/>
      <c r="U16" s="152"/>
    </row>
    <row r="17" spans="1:21" ht="16.2" customHeight="1">
      <c r="A17" s="31" t="s">
        <v>65</v>
      </c>
      <c r="B17" s="164">
        <v>3</v>
      </c>
      <c r="C17" s="165">
        <v>3.5</v>
      </c>
      <c r="D17" s="165">
        <v>10.4</v>
      </c>
      <c r="E17" s="165">
        <v>13</v>
      </c>
      <c r="F17" s="165">
        <v>13.7</v>
      </c>
      <c r="G17" s="165">
        <v>18.899999999999999</v>
      </c>
      <c r="H17" s="279">
        <v>5.8</v>
      </c>
      <c r="I17" s="28" t="s">
        <v>63</v>
      </c>
      <c r="O17" s="152"/>
      <c r="P17" s="152"/>
      <c r="Q17" s="152"/>
      <c r="R17" s="152"/>
      <c r="S17" s="152"/>
      <c r="T17" s="152"/>
      <c r="U17" s="152"/>
    </row>
    <row r="18" spans="1:21" ht="16.2" customHeight="1">
      <c r="A18" s="31" t="s">
        <v>66</v>
      </c>
      <c r="B18" s="164">
        <v>18.100000000000001</v>
      </c>
      <c r="C18" s="165">
        <v>11</v>
      </c>
      <c r="D18" s="165">
        <v>18.600000000000001</v>
      </c>
      <c r="E18" s="165">
        <v>16.100000000000001</v>
      </c>
      <c r="F18" s="165">
        <v>17.100000000000001</v>
      </c>
      <c r="G18" s="165">
        <v>45.9</v>
      </c>
      <c r="H18" s="279">
        <v>14.8</v>
      </c>
      <c r="I18" s="28" t="s">
        <v>67</v>
      </c>
      <c r="O18" s="152"/>
      <c r="P18" s="152"/>
      <c r="Q18" s="152"/>
      <c r="R18" s="152"/>
      <c r="S18" s="152"/>
      <c r="T18" s="152"/>
      <c r="U18" s="152"/>
    </row>
    <row r="19" spans="1:21" ht="16.2" customHeight="1">
      <c r="A19" s="31" t="s">
        <v>22</v>
      </c>
      <c r="B19" s="164">
        <v>78.099999999999994</v>
      </c>
      <c r="C19" s="165">
        <v>85.1</v>
      </c>
      <c r="D19" s="165">
        <v>67.3</v>
      </c>
      <c r="E19" s="165">
        <v>62.9</v>
      </c>
      <c r="F19" s="165">
        <v>53.1</v>
      </c>
      <c r="G19" s="165">
        <v>35.200000000000003</v>
      </c>
      <c r="H19" s="279">
        <v>77.3</v>
      </c>
      <c r="I19" s="177" t="s">
        <v>22</v>
      </c>
      <c r="N19" s="170"/>
      <c r="O19" s="152"/>
      <c r="P19" s="152"/>
      <c r="Q19" s="152"/>
      <c r="R19" s="152"/>
      <c r="S19" s="152"/>
      <c r="T19" s="152"/>
      <c r="U19" s="152"/>
    </row>
    <row r="20" spans="1:21" ht="16.2" customHeight="1">
      <c r="A20" s="33" t="s">
        <v>4</v>
      </c>
      <c r="B20" s="192">
        <f t="shared" ref="B20:H20" si="1">SUM(B15:B19)</f>
        <v>100</v>
      </c>
      <c r="C20" s="178">
        <f t="shared" si="1"/>
        <v>100</v>
      </c>
      <c r="D20" s="178">
        <f t="shared" si="1"/>
        <v>100</v>
      </c>
      <c r="E20" s="178">
        <f t="shared" si="1"/>
        <v>100</v>
      </c>
      <c r="F20" s="178">
        <f t="shared" si="1"/>
        <v>100</v>
      </c>
      <c r="G20" s="178">
        <f t="shared" si="1"/>
        <v>100</v>
      </c>
      <c r="H20" s="193">
        <f t="shared" si="1"/>
        <v>100</v>
      </c>
      <c r="I20" s="35" t="s">
        <v>5</v>
      </c>
      <c r="N20" s="170"/>
      <c r="O20" s="152"/>
      <c r="P20" s="152"/>
      <c r="Q20" s="152"/>
      <c r="R20" s="152"/>
      <c r="S20" s="152"/>
      <c r="T20" s="152"/>
      <c r="U20" s="152"/>
    </row>
    <row r="21" spans="1:21" ht="16.2" customHeight="1">
      <c r="A21" s="68" t="s">
        <v>8</v>
      </c>
      <c r="B21" s="164"/>
      <c r="C21" s="165"/>
      <c r="D21" s="165"/>
      <c r="E21" s="165"/>
      <c r="F21" s="165"/>
      <c r="G21" s="165"/>
      <c r="H21" s="279"/>
      <c r="I21" s="27" t="s">
        <v>15</v>
      </c>
      <c r="O21" s="152"/>
      <c r="P21" s="152"/>
      <c r="Q21" s="152"/>
      <c r="R21" s="152"/>
      <c r="S21" s="152"/>
      <c r="T21" s="152"/>
      <c r="U21" s="152"/>
    </row>
    <row r="22" spans="1:21" ht="16.2" customHeight="1">
      <c r="A22" s="34">
        <v>0</v>
      </c>
      <c r="B22" s="164">
        <v>0.1</v>
      </c>
      <c r="C22" s="165">
        <v>0.3</v>
      </c>
      <c r="D22" s="165">
        <v>0.7</v>
      </c>
      <c r="E22" s="165">
        <v>0.5</v>
      </c>
      <c r="F22" s="165">
        <v>1.2</v>
      </c>
      <c r="G22" s="165">
        <v>5.4</v>
      </c>
      <c r="H22" s="279">
        <v>0.4</v>
      </c>
      <c r="I22" s="37">
        <v>0</v>
      </c>
      <c r="O22" s="152"/>
      <c r="P22" s="152"/>
      <c r="Q22" s="152"/>
      <c r="R22" s="152"/>
      <c r="S22" s="152"/>
      <c r="T22" s="152"/>
      <c r="U22" s="152"/>
    </row>
    <row r="23" spans="1:21" ht="16.2" customHeight="1">
      <c r="A23" s="31" t="s">
        <v>64</v>
      </c>
      <c r="B23" s="164">
        <v>7</v>
      </c>
      <c r="C23" s="165">
        <v>5</v>
      </c>
      <c r="D23" s="165">
        <v>10.5</v>
      </c>
      <c r="E23" s="165">
        <v>15.4</v>
      </c>
      <c r="F23" s="165">
        <v>16.5</v>
      </c>
      <c r="G23" s="165">
        <v>13.8</v>
      </c>
      <c r="H23" s="279">
        <v>8.4</v>
      </c>
      <c r="I23" s="28" t="s">
        <v>62</v>
      </c>
      <c r="O23" s="152"/>
      <c r="P23" s="152"/>
      <c r="Q23" s="152"/>
      <c r="R23" s="152"/>
      <c r="S23" s="152"/>
      <c r="T23" s="152"/>
      <c r="U23" s="152"/>
    </row>
    <row r="24" spans="1:21" ht="16.2" customHeight="1">
      <c r="A24" s="31" t="s">
        <v>65</v>
      </c>
      <c r="B24" s="164">
        <v>17.100000000000001</v>
      </c>
      <c r="C24" s="165">
        <v>11.7</v>
      </c>
      <c r="D24" s="165">
        <v>17.600000000000001</v>
      </c>
      <c r="E24" s="165">
        <v>22.1</v>
      </c>
      <c r="F24" s="165">
        <v>19.8</v>
      </c>
      <c r="G24" s="165">
        <v>23.1</v>
      </c>
      <c r="H24" s="279">
        <v>15.9</v>
      </c>
      <c r="I24" s="28" t="s">
        <v>63</v>
      </c>
      <c r="O24" s="152"/>
      <c r="P24" s="152"/>
      <c r="Q24" s="152"/>
      <c r="R24" s="152"/>
      <c r="S24" s="152"/>
      <c r="T24" s="152"/>
      <c r="U24" s="152"/>
    </row>
    <row r="25" spans="1:21" ht="16.2" customHeight="1">
      <c r="A25" s="31" t="s">
        <v>66</v>
      </c>
      <c r="B25" s="164">
        <v>40.299999999999997</v>
      </c>
      <c r="C25" s="165">
        <v>29.3</v>
      </c>
      <c r="D25" s="165">
        <v>29.4</v>
      </c>
      <c r="E25" s="165">
        <v>24.5</v>
      </c>
      <c r="F25" s="165">
        <v>24.1</v>
      </c>
      <c r="G25" s="165">
        <v>34.6</v>
      </c>
      <c r="H25" s="279">
        <v>31.3</v>
      </c>
      <c r="I25" s="28" t="s">
        <v>67</v>
      </c>
      <c r="N25" s="170"/>
      <c r="O25" s="152"/>
      <c r="P25" s="152"/>
      <c r="Q25" s="152"/>
      <c r="R25" s="152"/>
      <c r="S25" s="152"/>
      <c r="T25" s="152"/>
      <c r="U25" s="152"/>
    </row>
    <row r="26" spans="1:21" ht="16.2" customHeight="1">
      <c r="A26" s="31" t="s">
        <v>22</v>
      </c>
      <c r="B26" s="164">
        <v>35.5</v>
      </c>
      <c r="C26" s="165">
        <v>53.7</v>
      </c>
      <c r="D26" s="165">
        <v>41.8</v>
      </c>
      <c r="E26" s="165">
        <v>37.5</v>
      </c>
      <c r="F26" s="165">
        <v>38.4</v>
      </c>
      <c r="G26" s="165">
        <v>23.1</v>
      </c>
      <c r="H26" s="279">
        <v>44</v>
      </c>
      <c r="I26" s="177" t="s">
        <v>22</v>
      </c>
      <c r="N26" s="170"/>
      <c r="O26" s="152"/>
      <c r="P26" s="152"/>
      <c r="Q26" s="152"/>
      <c r="R26" s="152"/>
      <c r="S26" s="152"/>
      <c r="T26" s="152"/>
      <c r="U26" s="152"/>
    </row>
    <row r="27" spans="1:21" ht="15.9" customHeight="1">
      <c r="A27" s="33" t="s">
        <v>4</v>
      </c>
      <c r="B27" s="192">
        <f t="shared" ref="B27:H27" si="2">SUM(B22:B26)</f>
        <v>100</v>
      </c>
      <c r="C27" s="178">
        <f t="shared" si="2"/>
        <v>100</v>
      </c>
      <c r="D27" s="178">
        <f t="shared" si="2"/>
        <v>100</v>
      </c>
      <c r="E27" s="178">
        <f t="shared" si="2"/>
        <v>100</v>
      </c>
      <c r="F27" s="178">
        <f t="shared" si="2"/>
        <v>100</v>
      </c>
      <c r="G27" s="178">
        <f t="shared" si="2"/>
        <v>100</v>
      </c>
      <c r="H27" s="193">
        <f t="shared" si="2"/>
        <v>100</v>
      </c>
      <c r="I27" s="47" t="s">
        <v>5</v>
      </c>
      <c r="O27" s="152"/>
      <c r="P27" s="152"/>
      <c r="Q27" s="152"/>
      <c r="R27" s="152"/>
      <c r="S27" s="152"/>
      <c r="T27" s="152"/>
      <c r="U27" s="152"/>
    </row>
    <row r="28" spans="1:21">
      <c r="B28" s="17"/>
      <c r="C28" s="17"/>
      <c r="D28" s="17"/>
      <c r="E28" s="17"/>
      <c r="F28" s="17"/>
      <c r="G28" s="17"/>
      <c r="H28" s="17"/>
      <c r="I28" s="45"/>
      <c r="O28" s="152"/>
      <c r="P28" s="152"/>
      <c r="Q28" s="152"/>
      <c r="R28" s="152"/>
      <c r="S28" s="152"/>
      <c r="T28" s="152"/>
      <c r="U28" s="152"/>
    </row>
  </sheetData>
  <mergeCells count="12">
    <mergeCell ref="A4:A6"/>
    <mergeCell ref="I4:I6"/>
    <mergeCell ref="A1:I1"/>
    <mergeCell ref="A2:I2"/>
    <mergeCell ref="A3:I3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3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U46"/>
  <sheetViews>
    <sheetView rightToLeft="1" topLeftCell="A19" zoomScaleNormal="100" zoomScaleSheetLayoutView="100" workbookViewId="0">
      <selection activeCell="B31" sqref="B31:H43"/>
    </sheetView>
  </sheetViews>
  <sheetFormatPr defaultRowHeight="13.8"/>
  <cols>
    <col min="1" max="1" width="15.8984375" customWidth="1"/>
    <col min="2" max="7" width="6.8984375" customWidth="1"/>
    <col min="8" max="8" width="7.69921875" customWidth="1"/>
    <col min="9" max="9" width="18.69921875" customWidth="1"/>
  </cols>
  <sheetData>
    <row r="1" spans="1:21" s="63" customFormat="1" ht="18" customHeight="1">
      <c r="A1" s="457" t="s">
        <v>262</v>
      </c>
      <c r="B1" s="457"/>
      <c r="C1" s="457"/>
      <c r="D1" s="457"/>
      <c r="E1" s="457"/>
      <c r="F1" s="457"/>
      <c r="G1" s="457"/>
      <c r="H1" s="457"/>
      <c r="I1" s="457"/>
    </row>
    <row r="2" spans="1:21" ht="29.4" customHeight="1">
      <c r="A2" s="458" t="s">
        <v>263</v>
      </c>
      <c r="B2" s="458"/>
      <c r="C2" s="458"/>
      <c r="D2" s="458"/>
      <c r="E2" s="458"/>
      <c r="F2" s="458"/>
      <c r="G2" s="458"/>
      <c r="H2" s="458"/>
      <c r="I2" s="458"/>
    </row>
    <row r="3" spans="1:21" s="126" customFormat="1" ht="6" customHeight="1">
      <c r="A3" s="134"/>
      <c r="B3" s="134"/>
      <c r="C3" s="134"/>
      <c r="D3" s="134"/>
      <c r="E3" s="134"/>
      <c r="F3" s="134"/>
      <c r="G3" s="134"/>
      <c r="H3" s="134"/>
      <c r="I3" s="134"/>
    </row>
    <row r="4" spans="1:21" ht="16.2" customHeight="1">
      <c r="A4" s="461" t="s">
        <v>171</v>
      </c>
      <c r="B4" s="91" t="s">
        <v>164</v>
      </c>
      <c r="C4" s="26"/>
      <c r="D4" s="26"/>
      <c r="E4" s="26"/>
      <c r="F4" s="26"/>
      <c r="G4" s="455" t="s">
        <v>144</v>
      </c>
      <c r="H4" s="456"/>
      <c r="I4" s="464" t="s">
        <v>172</v>
      </c>
      <c r="J4" s="63"/>
    </row>
    <row r="5" spans="1:21" ht="16.2" customHeight="1">
      <c r="A5" s="480"/>
      <c r="B5" s="484" t="s">
        <v>16</v>
      </c>
      <c r="C5" s="484" t="s">
        <v>17</v>
      </c>
      <c r="D5" s="484" t="s">
        <v>18</v>
      </c>
      <c r="E5" s="484" t="s">
        <v>19</v>
      </c>
      <c r="F5" s="484" t="s">
        <v>152</v>
      </c>
      <c r="G5" s="486" t="s">
        <v>153</v>
      </c>
      <c r="H5" s="219" t="s">
        <v>4</v>
      </c>
      <c r="I5" s="465"/>
      <c r="J5" s="63"/>
    </row>
    <row r="6" spans="1:21" ht="16.2" customHeight="1">
      <c r="A6" s="463"/>
      <c r="B6" s="485"/>
      <c r="C6" s="485"/>
      <c r="D6" s="485"/>
      <c r="E6" s="485"/>
      <c r="F6" s="485"/>
      <c r="G6" s="487"/>
      <c r="H6" s="86" t="s">
        <v>189</v>
      </c>
      <c r="I6" s="466"/>
      <c r="J6" s="63"/>
    </row>
    <row r="7" spans="1:21" ht="16.2" customHeight="1">
      <c r="A7" s="120" t="s">
        <v>13</v>
      </c>
      <c r="B7" s="115"/>
      <c r="C7" s="115"/>
      <c r="D7" s="115"/>
      <c r="E7" s="115"/>
      <c r="F7" s="115"/>
      <c r="G7" s="115"/>
      <c r="H7" s="116"/>
      <c r="I7" s="49" t="s">
        <v>20</v>
      </c>
      <c r="J7" s="63"/>
    </row>
    <row r="8" spans="1:21" ht="16.2" customHeight="1">
      <c r="A8" s="32" t="s">
        <v>68</v>
      </c>
      <c r="B8" s="164">
        <v>92.6</v>
      </c>
      <c r="C8" s="165">
        <v>41.6</v>
      </c>
      <c r="D8" s="165">
        <v>2.4</v>
      </c>
      <c r="E8" s="165">
        <v>0.9</v>
      </c>
      <c r="F8" s="165">
        <v>0.3</v>
      </c>
      <c r="G8" s="165" t="s">
        <v>257</v>
      </c>
      <c r="H8" s="279">
        <v>37.299999999999997</v>
      </c>
      <c r="I8" s="48" t="s">
        <v>70</v>
      </c>
      <c r="J8" s="63"/>
    </row>
    <row r="9" spans="1:21" ht="16.2" customHeight="1">
      <c r="A9" s="32" t="s">
        <v>69</v>
      </c>
      <c r="B9" s="164">
        <v>7.3</v>
      </c>
      <c r="C9" s="165">
        <v>57.9</v>
      </c>
      <c r="D9" s="165">
        <v>97.1</v>
      </c>
      <c r="E9" s="165">
        <v>98.7</v>
      </c>
      <c r="F9" s="165">
        <v>98.9</v>
      </c>
      <c r="G9" s="165">
        <v>96.8</v>
      </c>
      <c r="H9" s="279">
        <v>62.3</v>
      </c>
      <c r="I9" s="48" t="s">
        <v>71</v>
      </c>
      <c r="J9" s="63"/>
    </row>
    <row r="10" spans="1:21" ht="16.2" customHeight="1">
      <c r="A10" s="32" t="s">
        <v>342</v>
      </c>
      <c r="B10" s="164">
        <v>0.1</v>
      </c>
      <c r="C10" s="165">
        <v>0.5</v>
      </c>
      <c r="D10" s="165">
        <v>0.5</v>
      </c>
      <c r="E10" s="165">
        <v>0.4</v>
      </c>
      <c r="F10" s="165">
        <v>0.8</v>
      </c>
      <c r="G10" s="165">
        <v>3.2</v>
      </c>
      <c r="H10" s="279">
        <v>0.4</v>
      </c>
      <c r="I10" s="48" t="s">
        <v>343</v>
      </c>
      <c r="J10" s="63"/>
      <c r="O10" s="152"/>
      <c r="P10" s="152"/>
      <c r="Q10" s="152"/>
      <c r="R10" s="152"/>
      <c r="S10" s="152"/>
      <c r="T10" s="152"/>
      <c r="U10" s="152"/>
    </row>
    <row r="11" spans="1:21" ht="16.2" customHeight="1">
      <c r="A11" s="38" t="s">
        <v>4</v>
      </c>
      <c r="B11" s="192">
        <f t="shared" ref="B11:H11" si="0">SUM(B8:B10)</f>
        <v>99.999999999999986</v>
      </c>
      <c r="C11" s="178">
        <f t="shared" si="0"/>
        <v>100</v>
      </c>
      <c r="D11" s="178">
        <f t="shared" si="0"/>
        <v>100</v>
      </c>
      <c r="E11" s="178">
        <f t="shared" si="0"/>
        <v>100.00000000000001</v>
      </c>
      <c r="F11" s="178">
        <f t="shared" si="0"/>
        <v>100</v>
      </c>
      <c r="G11" s="178">
        <f t="shared" si="0"/>
        <v>100</v>
      </c>
      <c r="H11" s="193">
        <f t="shared" si="0"/>
        <v>100</v>
      </c>
      <c r="I11" s="49" t="s">
        <v>5</v>
      </c>
      <c r="J11" s="63"/>
      <c r="N11" s="152"/>
      <c r="O11" s="152"/>
      <c r="P11" s="152"/>
      <c r="Q11" s="152"/>
      <c r="R11" s="152"/>
      <c r="S11" s="152"/>
      <c r="T11" s="152"/>
      <c r="U11" s="152"/>
    </row>
    <row r="12" spans="1:21" ht="16.2" customHeight="1">
      <c r="A12" s="30" t="s">
        <v>14</v>
      </c>
      <c r="B12" s="164"/>
      <c r="C12" s="165"/>
      <c r="D12" s="165"/>
      <c r="E12" s="165"/>
      <c r="F12" s="165"/>
      <c r="G12" s="165"/>
      <c r="H12" s="279"/>
      <c r="I12" s="46" t="s">
        <v>21</v>
      </c>
      <c r="J12" s="63"/>
      <c r="N12" s="152"/>
      <c r="O12" s="152"/>
      <c r="P12" s="152"/>
      <c r="Q12" s="152"/>
      <c r="R12" s="152"/>
      <c r="S12" s="152"/>
      <c r="T12" s="152"/>
      <c r="U12" s="152"/>
    </row>
    <row r="13" spans="1:21" ht="16.2" customHeight="1">
      <c r="A13" s="121" t="s">
        <v>68</v>
      </c>
      <c r="B13" s="164">
        <v>81.400000000000006</v>
      </c>
      <c r="C13" s="165">
        <v>42</v>
      </c>
      <c r="D13" s="165">
        <v>17.899999999999999</v>
      </c>
      <c r="E13" s="165">
        <v>15.9</v>
      </c>
      <c r="F13" s="165">
        <v>14.5</v>
      </c>
      <c r="G13" s="165">
        <v>16.3</v>
      </c>
      <c r="H13" s="279">
        <v>41.7</v>
      </c>
      <c r="I13" s="48" t="s">
        <v>70</v>
      </c>
      <c r="J13" s="63"/>
      <c r="N13" s="152"/>
      <c r="O13" s="152"/>
      <c r="P13" s="152"/>
      <c r="Q13" s="152"/>
      <c r="R13" s="152"/>
      <c r="S13" s="152"/>
      <c r="T13" s="152"/>
      <c r="U13" s="152"/>
    </row>
    <row r="14" spans="1:21" ht="16.2" customHeight="1">
      <c r="A14" s="121" t="s">
        <v>69</v>
      </c>
      <c r="B14" s="164">
        <v>17.2</v>
      </c>
      <c r="C14" s="165">
        <v>53.7</v>
      </c>
      <c r="D14" s="165">
        <v>75.2</v>
      </c>
      <c r="E14" s="165">
        <v>74.2</v>
      </c>
      <c r="F14" s="165">
        <v>66.5</v>
      </c>
      <c r="G14" s="165">
        <v>47.9</v>
      </c>
      <c r="H14" s="279">
        <v>52.9</v>
      </c>
      <c r="I14" s="48" t="s">
        <v>71</v>
      </c>
      <c r="J14" s="63"/>
      <c r="N14" s="152"/>
      <c r="O14" s="152"/>
      <c r="P14" s="152"/>
      <c r="Q14" s="152"/>
      <c r="R14" s="152"/>
      <c r="S14" s="152"/>
      <c r="T14" s="152"/>
      <c r="U14" s="152"/>
    </row>
    <row r="15" spans="1:21" ht="16.2" customHeight="1">
      <c r="A15" s="32" t="s">
        <v>342</v>
      </c>
      <c r="B15" s="164">
        <v>1.4</v>
      </c>
      <c r="C15" s="165">
        <v>4.3</v>
      </c>
      <c r="D15" s="165">
        <v>6.9</v>
      </c>
      <c r="E15" s="165">
        <v>9.9</v>
      </c>
      <c r="F15" s="165">
        <v>19</v>
      </c>
      <c r="G15" s="165">
        <v>35.799999999999997</v>
      </c>
      <c r="H15" s="279">
        <v>5.4</v>
      </c>
      <c r="I15" s="48" t="s">
        <v>343</v>
      </c>
      <c r="J15" s="63"/>
      <c r="N15" s="152"/>
      <c r="O15" s="152"/>
      <c r="P15" s="152"/>
      <c r="Q15" s="152"/>
      <c r="R15" s="152"/>
      <c r="S15" s="152"/>
      <c r="T15" s="152"/>
      <c r="U15" s="152"/>
    </row>
    <row r="16" spans="1:21" ht="16.2" customHeight="1">
      <c r="A16" s="122" t="s">
        <v>4</v>
      </c>
      <c r="B16" s="192">
        <f t="shared" ref="B16:H16" si="1">SUM(B13:B15)</f>
        <v>100.00000000000001</v>
      </c>
      <c r="C16" s="178">
        <f t="shared" si="1"/>
        <v>100</v>
      </c>
      <c r="D16" s="178">
        <f t="shared" si="1"/>
        <v>100</v>
      </c>
      <c r="E16" s="178">
        <f t="shared" si="1"/>
        <v>100.00000000000001</v>
      </c>
      <c r="F16" s="178">
        <f t="shared" si="1"/>
        <v>100</v>
      </c>
      <c r="G16" s="178">
        <f t="shared" si="1"/>
        <v>100</v>
      </c>
      <c r="H16" s="193">
        <f t="shared" si="1"/>
        <v>100</v>
      </c>
      <c r="I16" s="47" t="s">
        <v>5</v>
      </c>
      <c r="J16" s="63"/>
      <c r="N16" s="152"/>
      <c r="O16" s="152"/>
      <c r="P16" s="152"/>
      <c r="Q16" s="152"/>
      <c r="R16" s="152"/>
      <c r="S16" s="152"/>
      <c r="T16" s="152"/>
      <c r="U16" s="152"/>
    </row>
    <row r="17" spans="1:21" ht="16.2" customHeight="1">
      <c r="A17" s="30" t="s">
        <v>8</v>
      </c>
      <c r="B17" s="164"/>
      <c r="C17" s="165"/>
      <c r="D17" s="165"/>
      <c r="E17" s="165"/>
      <c r="F17" s="165"/>
      <c r="G17" s="165"/>
      <c r="H17" s="279"/>
      <c r="I17" s="46" t="s">
        <v>15</v>
      </c>
      <c r="J17" s="63"/>
      <c r="N17" s="152"/>
      <c r="O17" s="152"/>
      <c r="P17" s="152"/>
      <c r="Q17" s="152"/>
      <c r="R17" s="152"/>
      <c r="S17" s="152"/>
      <c r="T17" s="152"/>
      <c r="U17" s="152"/>
    </row>
    <row r="18" spans="1:21" ht="16.2" customHeight="1">
      <c r="A18" s="32" t="s">
        <v>68</v>
      </c>
      <c r="B18" s="164">
        <v>90.5</v>
      </c>
      <c r="C18" s="165">
        <v>41.7</v>
      </c>
      <c r="D18" s="165">
        <v>5.6</v>
      </c>
      <c r="E18" s="165">
        <v>3.3</v>
      </c>
      <c r="F18" s="165">
        <v>2.1</v>
      </c>
      <c r="G18" s="165">
        <v>2</v>
      </c>
      <c r="H18" s="279">
        <v>38.200000000000003</v>
      </c>
      <c r="I18" s="48" t="s">
        <v>70</v>
      </c>
      <c r="J18" s="63"/>
      <c r="N18" s="152"/>
      <c r="O18" s="152"/>
      <c r="P18" s="152"/>
      <c r="Q18" s="152"/>
      <c r="R18" s="152"/>
      <c r="S18" s="152"/>
      <c r="T18" s="152"/>
      <c r="U18" s="152"/>
    </row>
    <row r="19" spans="1:21" ht="16.2" customHeight="1">
      <c r="A19" s="32" t="s">
        <v>69</v>
      </c>
      <c r="B19" s="164">
        <v>9.1</v>
      </c>
      <c r="C19" s="165">
        <v>56.8</v>
      </c>
      <c r="D19" s="165">
        <v>92.7</v>
      </c>
      <c r="E19" s="165">
        <v>94.7</v>
      </c>
      <c r="F19" s="165">
        <v>94.7</v>
      </c>
      <c r="G19" s="165">
        <v>90.7</v>
      </c>
      <c r="H19" s="279">
        <v>60.4</v>
      </c>
      <c r="I19" s="48" t="s">
        <v>71</v>
      </c>
      <c r="J19" s="63"/>
      <c r="N19" s="152"/>
      <c r="O19" s="152"/>
      <c r="P19" s="152"/>
      <c r="Q19" s="152"/>
      <c r="R19" s="152"/>
      <c r="S19" s="152"/>
      <c r="T19" s="152"/>
      <c r="U19" s="152"/>
    </row>
    <row r="20" spans="1:21" ht="16.2" customHeight="1">
      <c r="A20" s="32" t="s">
        <v>342</v>
      </c>
      <c r="B20" s="164">
        <v>0.4</v>
      </c>
      <c r="C20" s="165">
        <v>1.5</v>
      </c>
      <c r="D20" s="165">
        <v>1.7</v>
      </c>
      <c r="E20" s="165">
        <v>2</v>
      </c>
      <c r="F20" s="165">
        <v>3.2</v>
      </c>
      <c r="G20" s="165">
        <v>7.3</v>
      </c>
      <c r="H20" s="279">
        <v>1.4</v>
      </c>
      <c r="I20" s="48" t="s">
        <v>343</v>
      </c>
      <c r="J20" s="63"/>
      <c r="N20" s="152"/>
      <c r="O20" s="152"/>
      <c r="P20" s="152"/>
      <c r="Q20" s="152"/>
      <c r="R20" s="152"/>
      <c r="S20" s="152"/>
      <c r="T20" s="152"/>
      <c r="U20" s="152"/>
    </row>
    <row r="21" spans="1:21" ht="16.2" customHeight="1">
      <c r="A21" s="39" t="s">
        <v>4</v>
      </c>
      <c r="B21" s="192">
        <f t="shared" ref="B21:H21" si="2">SUM(B18:B20)</f>
        <v>100</v>
      </c>
      <c r="C21" s="178">
        <f t="shared" si="2"/>
        <v>100</v>
      </c>
      <c r="D21" s="178">
        <f t="shared" si="2"/>
        <v>100</v>
      </c>
      <c r="E21" s="178">
        <f t="shared" si="2"/>
        <v>100</v>
      </c>
      <c r="F21" s="178">
        <f t="shared" si="2"/>
        <v>100</v>
      </c>
      <c r="G21" s="178">
        <f t="shared" si="2"/>
        <v>100</v>
      </c>
      <c r="H21" s="193">
        <f t="shared" si="2"/>
        <v>100</v>
      </c>
      <c r="I21" s="47" t="s">
        <v>5</v>
      </c>
      <c r="J21" s="63"/>
      <c r="N21" s="152"/>
      <c r="O21" s="152"/>
      <c r="P21" s="152"/>
      <c r="Q21" s="152"/>
      <c r="R21" s="152"/>
      <c r="S21" s="152"/>
      <c r="T21" s="152"/>
      <c r="U21" s="152"/>
    </row>
    <row r="22" spans="1:21" s="138" customFormat="1" ht="15.9" customHeight="1">
      <c r="A22" s="488" t="s">
        <v>344</v>
      </c>
      <c r="B22" s="488"/>
      <c r="C22" s="488"/>
      <c r="D22" s="180"/>
      <c r="E22" s="489" t="s">
        <v>345</v>
      </c>
      <c r="F22" s="489"/>
      <c r="G22" s="489"/>
      <c r="H22" s="489"/>
      <c r="I22" s="489"/>
      <c r="J22" s="137"/>
      <c r="N22" s="179"/>
      <c r="O22" s="179"/>
      <c r="P22" s="179"/>
      <c r="Q22" s="179"/>
      <c r="R22" s="179"/>
      <c r="S22" s="179"/>
      <c r="T22" s="179"/>
    </row>
    <row r="23" spans="1:21" s="138" customFormat="1" ht="12" customHeight="1">
      <c r="A23" s="137"/>
      <c r="B23" s="137"/>
      <c r="C23" s="137"/>
      <c r="D23" s="137"/>
      <c r="E23" s="137"/>
      <c r="F23" s="137"/>
      <c r="G23" s="137"/>
      <c r="H23" s="137"/>
      <c r="I23" s="137"/>
      <c r="J23" s="137"/>
    </row>
    <row r="24" spans="1:21" ht="18" customHeight="1">
      <c r="A24" s="457" t="s">
        <v>264</v>
      </c>
      <c r="B24" s="457"/>
      <c r="C24" s="457"/>
      <c r="D24" s="457"/>
      <c r="E24" s="457"/>
      <c r="F24" s="457"/>
      <c r="G24" s="457"/>
      <c r="H24" s="457"/>
      <c r="I24" s="457"/>
      <c r="J24" s="63"/>
    </row>
    <row r="25" spans="1:21" ht="29.4" customHeight="1">
      <c r="A25" s="458" t="s">
        <v>341</v>
      </c>
      <c r="B25" s="458"/>
      <c r="C25" s="458"/>
      <c r="D25" s="458"/>
      <c r="E25" s="458"/>
      <c r="F25" s="458"/>
      <c r="G25" s="458"/>
      <c r="H25" s="458"/>
      <c r="I25" s="458"/>
      <c r="J25" s="63"/>
    </row>
    <row r="26" spans="1:21" ht="6" customHeight="1">
      <c r="A26" s="57"/>
      <c r="B26" s="57"/>
      <c r="C26" s="57"/>
      <c r="D26" s="57"/>
      <c r="E26" s="57"/>
      <c r="F26" s="57"/>
      <c r="G26" s="21"/>
      <c r="H26" s="57"/>
      <c r="I26" s="57"/>
      <c r="J26" s="63"/>
    </row>
    <row r="27" spans="1:21" ht="16.2" customHeight="1">
      <c r="A27" s="461" t="s">
        <v>171</v>
      </c>
      <c r="B27" s="91" t="s">
        <v>164</v>
      </c>
      <c r="C27" s="26"/>
      <c r="D27" s="26"/>
      <c r="E27" s="26"/>
      <c r="F27" s="26"/>
      <c r="G27" s="455" t="s">
        <v>144</v>
      </c>
      <c r="H27" s="456"/>
      <c r="I27" s="464" t="s">
        <v>172</v>
      </c>
    </row>
    <row r="28" spans="1:21" ht="15.9" customHeight="1">
      <c r="A28" s="480"/>
      <c r="B28" s="484" t="s">
        <v>16</v>
      </c>
      <c r="C28" s="484" t="s">
        <v>17</v>
      </c>
      <c r="D28" s="484" t="s">
        <v>18</v>
      </c>
      <c r="E28" s="484" t="s">
        <v>19</v>
      </c>
      <c r="F28" s="484" t="s">
        <v>152</v>
      </c>
      <c r="G28" s="486" t="s">
        <v>153</v>
      </c>
      <c r="H28" s="219" t="s">
        <v>4</v>
      </c>
      <c r="I28" s="465"/>
    </row>
    <row r="29" spans="1:21" ht="15.9" customHeight="1">
      <c r="A29" s="463"/>
      <c r="B29" s="485"/>
      <c r="C29" s="485"/>
      <c r="D29" s="485"/>
      <c r="E29" s="485"/>
      <c r="F29" s="485"/>
      <c r="G29" s="487"/>
      <c r="H29" s="86" t="s">
        <v>189</v>
      </c>
      <c r="I29" s="466"/>
    </row>
    <row r="30" spans="1:21" ht="15.9" customHeight="1">
      <c r="A30" s="120" t="s">
        <v>13</v>
      </c>
      <c r="B30" s="191"/>
      <c r="C30" s="188"/>
      <c r="D30" s="188"/>
      <c r="E30" s="188"/>
      <c r="F30" s="188"/>
      <c r="G30" s="188"/>
      <c r="H30" s="302"/>
      <c r="I30" s="49" t="s">
        <v>20</v>
      </c>
    </row>
    <row r="31" spans="1:21" ht="15.9" customHeight="1">
      <c r="A31" s="32" t="s">
        <v>68</v>
      </c>
      <c r="B31" s="164">
        <v>95.7</v>
      </c>
      <c r="C31" s="165">
        <v>47.9</v>
      </c>
      <c r="D31" s="165">
        <v>3</v>
      </c>
      <c r="E31" s="165">
        <v>0.9</v>
      </c>
      <c r="F31" s="165">
        <v>0.4</v>
      </c>
      <c r="G31" s="165" t="s">
        <v>257</v>
      </c>
      <c r="H31" s="279">
        <v>39</v>
      </c>
      <c r="I31" s="48" t="s">
        <v>70</v>
      </c>
    </row>
    <row r="32" spans="1:21" ht="15.9" customHeight="1">
      <c r="A32" s="32" t="s">
        <v>69</v>
      </c>
      <c r="B32" s="164">
        <v>4.2</v>
      </c>
      <c r="C32" s="165">
        <v>51.7</v>
      </c>
      <c r="D32" s="165">
        <v>96.6</v>
      </c>
      <c r="E32" s="165">
        <v>98.6</v>
      </c>
      <c r="F32" s="165">
        <v>98.8</v>
      </c>
      <c r="G32" s="165">
        <v>97</v>
      </c>
      <c r="H32" s="279">
        <v>60.7</v>
      </c>
      <c r="I32" s="48" t="s">
        <v>71</v>
      </c>
    </row>
    <row r="33" spans="1:21" ht="15.9" customHeight="1">
      <c r="A33" s="32" t="s">
        <v>342</v>
      </c>
      <c r="B33" s="164">
        <v>0.1</v>
      </c>
      <c r="C33" s="165">
        <v>0.4</v>
      </c>
      <c r="D33" s="165">
        <v>0.4</v>
      </c>
      <c r="E33" s="165">
        <v>0.5</v>
      </c>
      <c r="F33" s="165">
        <v>0.8</v>
      </c>
      <c r="G33" s="165">
        <v>3</v>
      </c>
      <c r="H33" s="279">
        <v>0.3</v>
      </c>
      <c r="I33" s="48" t="s">
        <v>343</v>
      </c>
      <c r="O33" s="152"/>
      <c r="P33" s="152"/>
      <c r="Q33" s="152"/>
      <c r="R33" s="152"/>
      <c r="S33" s="152"/>
      <c r="T33" s="152"/>
      <c r="U33" s="152"/>
    </row>
    <row r="34" spans="1:21" ht="15.9" customHeight="1">
      <c r="A34" s="38" t="s">
        <v>4</v>
      </c>
      <c r="B34" s="192">
        <f t="shared" ref="B34:H34" si="3">SUM(B31:B33)</f>
        <v>100</v>
      </c>
      <c r="C34" s="178">
        <f t="shared" si="3"/>
        <v>100</v>
      </c>
      <c r="D34" s="178">
        <f t="shared" si="3"/>
        <v>100</v>
      </c>
      <c r="E34" s="178">
        <f t="shared" si="3"/>
        <v>100</v>
      </c>
      <c r="F34" s="178">
        <f t="shared" si="3"/>
        <v>100</v>
      </c>
      <c r="G34" s="178">
        <f t="shared" si="3"/>
        <v>100</v>
      </c>
      <c r="H34" s="193">
        <f t="shared" si="3"/>
        <v>100</v>
      </c>
      <c r="I34" s="49" t="s">
        <v>5</v>
      </c>
      <c r="N34" s="152"/>
      <c r="O34" s="152"/>
      <c r="P34" s="152"/>
      <c r="Q34" s="152"/>
      <c r="R34" s="152"/>
      <c r="S34" s="152"/>
      <c r="T34" s="152"/>
      <c r="U34" s="152"/>
    </row>
    <row r="35" spans="1:21" ht="15.9" customHeight="1">
      <c r="A35" s="30" t="s">
        <v>14</v>
      </c>
      <c r="B35" s="164"/>
      <c r="C35" s="165"/>
      <c r="D35" s="165"/>
      <c r="E35" s="165"/>
      <c r="F35" s="165"/>
      <c r="G35" s="165"/>
      <c r="H35" s="279"/>
      <c r="I35" s="46" t="s">
        <v>21</v>
      </c>
      <c r="N35" s="152"/>
      <c r="O35" s="152"/>
      <c r="P35" s="152"/>
      <c r="Q35" s="152"/>
      <c r="R35" s="152"/>
      <c r="S35" s="152"/>
      <c r="T35" s="152"/>
      <c r="U35" s="152"/>
    </row>
    <row r="36" spans="1:21" ht="15.9" customHeight="1">
      <c r="A36" s="121" t="s">
        <v>68</v>
      </c>
      <c r="B36" s="164">
        <v>88.1</v>
      </c>
      <c r="C36" s="165">
        <v>48.7</v>
      </c>
      <c r="D36" s="165">
        <v>20.100000000000001</v>
      </c>
      <c r="E36" s="165">
        <v>18.3</v>
      </c>
      <c r="F36" s="165">
        <v>17.3</v>
      </c>
      <c r="G36" s="165">
        <v>17.899999999999999</v>
      </c>
      <c r="H36" s="279">
        <v>44.8</v>
      </c>
      <c r="I36" s="48" t="s">
        <v>70</v>
      </c>
      <c r="N36" s="152"/>
      <c r="O36" s="152"/>
      <c r="P36" s="152"/>
      <c r="Q36" s="152"/>
      <c r="R36" s="152"/>
      <c r="S36" s="152"/>
      <c r="T36" s="152"/>
      <c r="U36" s="152"/>
    </row>
    <row r="37" spans="1:21" ht="15.9" customHeight="1">
      <c r="A37" s="121" t="s">
        <v>69</v>
      </c>
      <c r="B37" s="164">
        <v>10.6</v>
      </c>
      <c r="C37" s="165">
        <v>47.5</v>
      </c>
      <c r="D37" s="165">
        <v>72.900000000000006</v>
      </c>
      <c r="E37" s="165">
        <v>72.400000000000006</v>
      </c>
      <c r="F37" s="165">
        <v>61.1</v>
      </c>
      <c r="G37" s="165">
        <v>52.9</v>
      </c>
      <c r="H37" s="279">
        <v>49.5</v>
      </c>
      <c r="I37" s="48" t="s">
        <v>71</v>
      </c>
      <c r="N37" s="152"/>
      <c r="O37" s="152"/>
      <c r="P37" s="152"/>
      <c r="Q37" s="152"/>
      <c r="R37" s="152"/>
      <c r="S37" s="152"/>
      <c r="T37" s="152"/>
      <c r="U37" s="152"/>
    </row>
    <row r="38" spans="1:21" ht="15.9" customHeight="1">
      <c r="A38" s="32" t="s">
        <v>342</v>
      </c>
      <c r="B38" s="164">
        <v>1.3</v>
      </c>
      <c r="C38" s="165">
        <v>3.8</v>
      </c>
      <c r="D38" s="165">
        <v>7</v>
      </c>
      <c r="E38" s="165">
        <v>9.3000000000000007</v>
      </c>
      <c r="F38" s="165">
        <v>21.6</v>
      </c>
      <c r="G38" s="165">
        <v>29.2</v>
      </c>
      <c r="H38" s="279">
        <v>5.7</v>
      </c>
      <c r="I38" s="48" t="s">
        <v>343</v>
      </c>
      <c r="N38" s="152"/>
      <c r="O38" s="152"/>
      <c r="P38" s="152"/>
      <c r="Q38" s="152"/>
      <c r="R38" s="152"/>
      <c r="S38" s="152"/>
      <c r="T38" s="152"/>
      <c r="U38" s="152"/>
    </row>
    <row r="39" spans="1:21" ht="15.9" customHeight="1">
      <c r="A39" s="122" t="s">
        <v>4</v>
      </c>
      <c r="B39" s="192">
        <f t="shared" ref="B39:H39" si="4">SUM(B36:B38)</f>
        <v>99.999999999999986</v>
      </c>
      <c r="C39" s="178">
        <f t="shared" si="4"/>
        <v>100</v>
      </c>
      <c r="D39" s="178">
        <f t="shared" si="4"/>
        <v>100</v>
      </c>
      <c r="E39" s="178">
        <f t="shared" si="4"/>
        <v>100</v>
      </c>
      <c r="F39" s="178">
        <f t="shared" si="4"/>
        <v>100</v>
      </c>
      <c r="G39" s="178">
        <f t="shared" si="4"/>
        <v>100</v>
      </c>
      <c r="H39" s="193">
        <f t="shared" si="4"/>
        <v>100</v>
      </c>
      <c r="I39" s="47" t="s">
        <v>5</v>
      </c>
      <c r="N39" s="152"/>
      <c r="O39" s="152"/>
      <c r="P39" s="152"/>
      <c r="Q39" s="152"/>
      <c r="R39" s="152"/>
      <c r="S39" s="152"/>
      <c r="T39" s="152"/>
      <c r="U39" s="152"/>
    </row>
    <row r="40" spans="1:21" ht="15.9" customHeight="1">
      <c r="A40" s="30" t="s">
        <v>8</v>
      </c>
      <c r="B40" s="164"/>
      <c r="C40" s="165"/>
      <c r="D40" s="165"/>
      <c r="E40" s="165"/>
      <c r="F40" s="165"/>
      <c r="G40" s="165"/>
      <c r="H40" s="279"/>
      <c r="I40" s="46" t="s">
        <v>15</v>
      </c>
      <c r="N40" s="152"/>
      <c r="O40" s="152"/>
      <c r="P40" s="152"/>
      <c r="Q40" s="152"/>
      <c r="R40" s="152"/>
      <c r="S40" s="152"/>
      <c r="T40" s="152"/>
      <c r="U40" s="152"/>
    </row>
    <row r="41" spans="1:21" ht="15.9" customHeight="1">
      <c r="A41" s="32" t="s">
        <v>68</v>
      </c>
      <c r="B41" s="164">
        <v>94.5</v>
      </c>
      <c r="C41" s="165">
        <v>48.1</v>
      </c>
      <c r="D41" s="165">
        <v>6.3</v>
      </c>
      <c r="E41" s="165">
        <v>3.6</v>
      </c>
      <c r="F41" s="165">
        <v>2.7</v>
      </c>
      <c r="G41" s="165">
        <v>2.5</v>
      </c>
      <c r="H41" s="279">
        <v>40.1</v>
      </c>
      <c r="I41" s="48" t="s">
        <v>70</v>
      </c>
      <c r="N41" s="152"/>
      <c r="O41" s="152"/>
      <c r="P41" s="152"/>
      <c r="Q41" s="152"/>
      <c r="R41" s="152"/>
      <c r="S41" s="152"/>
      <c r="T41" s="152"/>
      <c r="U41" s="152"/>
    </row>
    <row r="42" spans="1:21" ht="15.9" customHeight="1">
      <c r="A42" s="32" t="s">
        <v>69</v>
      </c>
      <c r="B42" s="164">
        <v>5.2</v>
      </c>
      <c r="C42" s="165">
        <v>50.8</v>
      </c>
      <c r="D42" s="165">
        <v>92</v>
      </c>
      <c r="E42" s="165">
        <v>94.6</v>
      </c>
      <c r="F42" s="165">
        <v>93.8</v>
      </c>
      <c r="G42" s="165">
        <v>91</v>
      </c>
      <c r="H42" s="279">
        <v>58.6</v>
      </c>
      <c r="I42" s="48" t="s">
        <v>71</v>
      </c>
      <c r="N42" s="152"/>
      <c r="O42" s="152"/>
      <c r="P42" s="152"/>
      <c r="Q42" s="152"/>
      <c r="R42" s="152"/>
      <c r="S42" s="152"/>
      <c r="T42" s="152"/>
      <c r="U42" s="152"/>
    </row>
    <row r="43" spans="1:21" ht="15.9" customHeight="1">
      <c r="A43" s="32" t="s">
        <v>342</v>
      </c>
      <c r="B43" s="164">
        <v>0.3</v>
      </c>
      <c r="C43" s="165">
        <v>1.1000000000000001</v>
      </c>
      <c r="D43" s="165">
        <v>1.7</v>
      </c>
      <c r="E43" s="165">
        <v>1.8</v>
      </c>
      <c r="F43" s="165">
        <v>3.5</v>
      </c>
      <c r="G43" s="165">
        <v>6.5</v>
      </c>
      <c r="H43" s="279">
        <v>1.3</v>
      </c>
      <c r="I43" s="48" t="s">
        <v>343</v>
      </c>
      <c r="N43" s="152"/>
      <c r="O43" s="152"/>
      <c r="P43" s="152"/>
      <c r="Q43" s="152"/>
      <c r="R43" s="152"/>
      <c r="S43" s="152"/>
      <c r="T43" s="152"/>
      <c r="U43" s="152"/>
    </row>
    <row r="44" spans="1:21" ht="15.9" customHeight="1">
      <c r="A44" s="39" t="s">
        <v>4</v>
      </c>
      <c r="B44" s="192">
        <f t="shared" ref="B44:H44" si="5">SUM(B41:B43)</f>
        <v>100</v>
      </c>
      <c r="C44" s="178">
        <f t="shared" si="5"/>
        <v>100</v>
      </c>
      <c r="D44" s="178">
        <f t="shared" si="5"/>
        <v>100</v>
      </c>
      <c r="E44" s="178">
        <f t="shared" si="5"/>
        <v>99.999999999999986</v>
      </c>
      <c r="F44" s="178">
        <f t="shared" si="5"/>
        <v>100</v>
      </c>
      <c r="G44" s="178">
        <f t="shared" si="5"/>
        <v>100</v>
      </c>
      <c r="H44" s="193">
        <f t="shared" si="5"/>
        <v>100</v>
      </c>
      <c r="I44" s="47" t="s">
        <v>5</v>
      </c>
      <c r="N44" s="152"/>
      <c r="O44" s="152"/>
      <c r="P44" s="152"/>
      <c r="Q44" s="152"/>
      <c r="R44" s="152"/>
      <c r="S44" s="152"/>
      <c r="T44" s="152"/>
      <c r="U44" s="152"/>
    </row>
    <row r="45" spans="1:21" ht="18.600000000000001">
      <c r="A45" s="488" t="s">
        <v>344</v>
      </c>
      <c r="B45" s="488"/>
      <c r="C45" s="488"/>
      <c r="D45" s="180"/>
      <c r="E45" s="489" t="s">
        <v>345</v>
      </c>
      <c r="F45" s="489"/>
      <c r="G45" s="489"/>
      <c r="H45" s="489"/>
      <c r="I45" s="489"/>
      <c r="N45" s="152"/>
      <c r="O45" s="152"/>
      <c r="P45" s="152"/>
      <c r="Q45" s="152"/>
      <c r="R45" s="152"/>
      <c r="S45" s="152"/>
      <c r="T45" s="152"/>
    </row>
    <row r="46" spans="1:21">
      <c r="B46" s="17"/>
      <c r="C46" s="17"/>
      <c r="D46" s="17"/>
      <c r="E46" s="17"/>
      <c r="F46" s="17"/>
      <c r="G46" s="17"/>
      <c r="H46" s="17"/>
    </row>
  </sheetData>
  <mergeCells count="26">
    <mergeCell ref="A1:I1"/>
    <mergeCell ref="A24:I24"/>
    <mergeCell ref="A27:A29"/>
    <mergeCell ref="I27:I29"/>
    <mergeCell ref="A25:I25"/>
    <mergeCell ref="A4:A6"/>
    <mergeCell ref="I4:I6"/>
    <mergeCell ref="A2:I2"/>
    <mergeCell ref="G4:H4"/>
    <mergeCell ref="B5:B6"/>
    <mergeCell ref="C5:C6"/>
    <mergeCell ref="D5:D6"/>
    <mergeCell ref="E5:E6"/>
    <mergeCell ref="F5:F6"/>
    <mergeCell ref="G5:G6"/>
    <mergeCell ref="G27:H27"/>
    <mergeCell ref="A22:C22"/>
    <mergeCell ref="E22:I22"/>
    <mergeCell ref="A45:C45"/>
    <mergeCell ref="E45:I45"/>
    <mergeCell ref="G28:G29"/>
    <mergeCell ref="B28:B29"/>
    <mergeCell ref="C28:C29"/>
    <mergeCell ref="D28:D29"/>
    <mergeCell ref="E28:E29"/>
    <mergeCell ref="F28:F2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4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U28"/>
  <sheetViews>
    <sheetView rightToLeft="1" workbookViewId="0">
      <selection activeCell="B8" sqref="B8:H16"/>
    </sheetView>
  </sheetViews>
  <sheetFormatPr defaultRowHeight="13.8"/>
  <cols>
    <col min="1" max="1" width="11.59765625" customWidth="1"/>
    <col min="2" max="8" width="7.3984375" customWidth="1"/>
    <col min="9" max="9" width="17.19921875" customWidth="1"/>
  </cols>
  <sheetData>
    <row r="1" spans="1:21" s="63" customFormat="1" ht="18" customHeight="1">
      <c r="A1" s="459" t="s">
        <v>265</v>
      </c>
      <c r="B1" s="459"/>
      <c r="C1" s="459"/>
      <c r="D1" s="459"/>
      <c r="E1" s="459"/>
      <c r="F1" s="459"/>
      <c r="G1" s="459"/>
      <c r="H1" s="459"/>
      <c r="I1" s="459"/>
    </row>
    <row r="2" spans="1:21" ht="31.2" customHeight="1">
      <c r="A2" s="458" t="s">
        <v>266</v>
      </c>
      <c r="B2" s="458"/>
      <c r="C2" s="458"/>
      <c r="D2" s="458"/>
      <c r="E2" s="458"/>
      <c r="F2" s="458"/>
      <c r="G2" s="458"/>
      <c r="H2" s="458"/>
      <c r="I2" s="458"/>
    </row>
    <row r="3" spans="1:21" ht="6" customHeight="1">
      <c r="A3" s="458"/>
      <c r="B3" s="458"/>
      <c r="C3" s="458"/>
      <c r="D3" s="458"/>
      <c r="E3" s="458"/>
      <c r="F3" s="458"/>
      <c r="G3" s="458"/>
      <c r="H3" s="458"/>
      <c r="I3" s="458"/>
    </row>
    <row r="4" spans="1:21" ht="16.2" customHeight="1">
      <c r="A4" s="461" t="s">
        <v>171</v>
      </c>
      <c r="B4" s="91" t="s">
        <v>164</v>
      </c>
      <c r="C4" s="26"/>
      <c r="D4" s="26"/>
      <c r="E4" s="26"/>
      <c r="F4" s="26"/>
      <c r="G4" s="455" t="s">
        <v>144</v>
      </c>
      <c r="H4" s="456"/>
      <c r="I4" s="464" t="s">
        <v>172</v>
      </c>
      <c r="J4" s="63"/>
      <c r="K4" s="63"/>
    </row>
    <row r="5" spans="1:21" ht="16.2" customHeight="1">
      <c r="A5" s="480"/>
      <c r="B5" s="484" t="s">
        <v>16</v>
      </c>
      <c r="C5" s="484" t="s">
        <v>17</v>
      </c>
      <c r="D5" s="484" t="s">
        <v>18</v>
      </c>
      <c r="E5" s="484" t="s">
        <v>19</v>
      </c>
      <c r="F5" s="484" t="s">
        <v>152</v>
      </c>
      <c r="G5" s="486" t="s">
        <v>153</v>
      </c>
      <c r="H5" s="219" t="s">
        <v>4</v>
      </c>
      <c r="I5" s="465"/>
      <c r="J5" s="63"/>
      <c r="K5" s="65"/>
    </row>
    <row r="6" spans="1:21" ht="16.2" customHeight="1">
      <c r="A6" s="463"/>
      <c r="B6" s="490"/>
      <c r="C6" s="490"/>
      <c r="D6" s="490"/>
      <c r="E6" s="490"/>
      <c r="F6" s="490"/>
      <c r="G6" s="491"/>
      <c r="H6" s="159" t="s">
        <v>189</v>
      </c>
      <c r="I6" s="466"/>
      <c r="J6" s="63"/>
      <c r="K6" s="65"/>
    </row>
    <row r="7" spans="1:21" ht="16.2" customHeight="1">
      <c r="A7" s="303" t="s">
        <v>13</v>
      </c>
      <c r="B7" s="191"/>
      <c r="C7" s="188"/>
      <c r="D7" s="188"/>
      <c r="E7" s="188"/>
      <c r="F7" s="188"/>
      <c r="G7" s="188"/>
      <c r="H7" s="302"/>
      <c r="I7" s="80" t="s">
        <v>20</v>
      </c>
      <c r="J7" s="63"/>
      <c r="K7" s="65"/>
    </row>
    <row r="8" spans="1:21" ht="16.2" customHeight="1">
      <c r="A8" s="154" t="s">
        <v>68</v>
      </c>
      <c r="B8" s="164">
        <v>87.5</v>
      </c>
      <c r="C8" s="165">
        <v>32</v>
      </c>
      <c r="D8" s="165">
        <v>1.3</v>
      </c>
      <c r="E8" s="165">
        <v>0.8</v>
      </c>
      <c r="F8" s="165" t="s">
        <v>257</v>
      </c>
      <c r="G8" s="165" t="s">
        <v>257</v>
      </c>
      <c r="H8" s="279">
        <v>34.299999999999997</v>
      </c>
      <c r="I8" s="85" t="s">
        <v>70</v>
      </c>
      <c r="J8" s="63"/>
      <c r="K8" s="65"/>
    </row>
    <row r="9" spans="1:21" ht="16.2" customHeight="1">
      <c r="A9" s="154" t="s">
        <v>69</v>
      </c>
      <c r="B9" s="164">
        <v>12.5</v>
      </c>
      <c r="C9" s="165">
        <v>67.3</v>
      </c>
      <c r="D9" s="165">
        <v>98.2</v>
      </c>
      <c r="E9" s="165">
        <v>98.8</v>
      </c>
      <c r="F9" s="165">
        <v>99</v>
      </c>
      <c r="G9" s="165">
        <v>96.1</v>
      </c>
      <c r="H9" s="279">
        <v>65.2</v>
      </c>
      <c r="I9" s="85" t="s">
        <v>71</v>
      </c>
      <c r="J9" s="63"/>
      <c r="K9" s="65"/>
    </row>
    <row r="10" spans="1:21" ht="16.2" customHeight="1">
      <c r="A10" s="32" t="s">
        <v>342</v>
      </c>
      <c r="B10" s="164">
        <v>0</v>
      </c>
      <c r="C10" s="165">
        <v>0.7</v>
      </c>
      <c r="D10" s="165">
        <v>0.5</v>
      </c>
      <c r="E10" s="165">
        <v>0.4</v>
      </c>
      <c r="F10" s="165">
        <v>1</v>
      </c>
      <c r="G10" s="165">
        <v>3.9</v>
      </c>
      <c r="H10" s="279">
        <v>0.5</v>
      </c>
      <c r="I10" s="48" t="s">
        <v>343</v>
      </c>
      <c r="J10" s="63"/>
      <c r="K10" s="65"/>
      <c r="O10" s="152"/>
      <c r="P10" s="152"/>
      <c r="Q10" s="152"/>
      <c r="R10" s="152"/>
      <c r="S10" s="152"/>
      <c r="T10" s="152"/>
      <c r="U10" s="152"/>
    </row>
    <row r="11" spans="1:21" ht="16.2" customHeight="1">
      <c r="A11" s="304" t="s">
        <v>4</v>
      </c>
      <c r="B11" s="192">
        <f t="shared" ref="B11:H11" si="0">SUM(B8:B10)</f>
        <v>100</v>
      </c>
      <c r="C11" s="178">
        <f t="shared" si="0"/>
        <v>100</v>
      </c>
      <c r="D11" s="178">
        <f t="shared" si="0"/>
        <v>100</v>
      </c>
      <c r="E11" s="178">
        <f t="shared" si="0"/>
        <v>100</v>
      </c>
      <c r="F11" s="178">
        <f t="shared" si="0"/>
        <v>100</v>
      </c>
      <c r="G11" s="178">
        <f t="shared" si="0"/>
        <v>100</v>
      </c>
      <c r="H11" s="193">
        <f t="shared" si="0"/>
        <v>100</v>
      </c>
      <c r="I11" s="80" t="s">
        <v>5</v>
      </c>
      <c r="J11" s="63"/>
      <c r="K11" s="65"/>
      <c r="O11" s="152"/>
      <c r="P11" s="152"/>
      <c r="Q11" s="152"/>
      <c r="R11" s="152"/>
      <c r="S11" s="152"/>
      <c r="T11" s="152"/>
      <c r="U11" s="152"/>
    </row>
    <row r="12" spans="1:21" ht="16.2" customHeight="1">
      <c r="A12" s="195" t="s">
        <v>14</v>
      </c>
      <c r="B12" s="164"/>
      <c r="C12" s="165"/>
      <c r="D12" s="165"/>
      <c r="E12" s="165"/>
      <c r="F12" s="165"/>
      <c r="G12" s="165"/>
      <c r="H12" s="279"/>
      <c r="I12" s="99" t="s">
        <v>21</v>
      </c>
      <c r="J12" s="63"/>
      <c r="K12" s="65"/>
      <c r="O12" s="152"/>
      <c r="P12" s="152"/>
      <c r="Q12" s="152"/>
      <c r="R12" s="152"/>
      <c r="S12" s="152"/>
      <c r="T12" s="152"/>
      <c r="U12" s="152"/>
    </row>
    <row r="13" spans="1:21" ht="16.2" customHeight="1">
      <c r="A13" s="305" t="s">
        <v>68</v>
      </c>
      <c r="B13" s="164">
        <v>74.099999999999994</v>
      </c>
      <c r="C13" s="165">
        <v>34.5</v>
      </c>
      <c r="D13" s="165">
        <v>14.5</v>
      </c>
      <c r="E13" s="165">
        <v>11.6</v>
      </c>
      <c r="F13" s="165">
        <v>6.5</v>
      </c>
      <c r="G13" s="165" t="s">
        <v>257</v>
      </c>
      <c r="H13" s="279">
        <v>37.6</v>
      </c>
      <c r="I13" s="85" t="s">
        <v>70</v>
      </c>
      <c r="J13" s="63"/>
      <c r="K13" s="65"/>
      <c r="O13" s="152"/>
      <c r="P13" s="152"/>
      <c r="Q13" s="152"/>
      <c r="R13" s="152"/>
      <c r="S13" s="152"/>
      <c r="T13" s="152"/>
      <c r="U13" s="152"/>
    </row>
    <row r="14" spans="1:21" ht="16.2" customHeight="1">
      <c r="A14" s="305" t="s">
        <v>69</v>
      </c>
      <c r="B14" s="164">
        <v>24.4</v>
      </c>
      <c r="C14" s="165">
        <v>60.6</v>
      </c>
      <c r="D14" s="165">
        <v>78.900000000000006</v>
      </c>
      <c r="E14" s="165">
        <v>77.2</v>
      </c>
      <c r="F14" s="165">
        <v>81.5</v>
      </c>
      <c r="G14" s="165" t="s">
        <v>257</v>
      </c>
      <c r="H14" s="279">
        <v>57.2</v>
      </c>
      <c r="I14" s="85" t="s">
        <v>71</v>
      </c>
      <c r="J14" s="63"/>
      <c r="K14" s="65"/>
      <c r="O14" s="152"/>
      <c r="P14" s="152"/>
      <c r="Q14" s="152"/>
      <c r="R14" s="152"/>
      <c r="S14" s="152"/>
      <c r="T14" s="152"/>
      <c r="U14" s="152"/>
    </row>
    <row r="15" spans="1:21" ht="16.2" customHeight="1">
      <c r="A15" s="32" t="s">
        <v>342</v>
      </c>
      <c r="B15" s="164">
        <v>1.5</v>
      </c>
      <c r="C15" s="165">
        <v>4.9000000000000004</v>
      </c>
      <c r="D15" s="165">
        <v>6.6</v>
      </c>
      <c r="E15" s="165">
        <v>11.2</v>
      </c>
      <c r="F15" s="165">
        <v>12</v>
      </c>
      <c r="G15" s="165" t="s">
        <v>257</v>
      </c>
      <c r="H15" s="279">
        <v>5.2</v>
      </c>
      <c r="I15" s="48" t="s">
        <v>343</v>
      </c>
      <c r="J15" s="63"/>
      <c r="K15" s="65"/>
      <c r="O15" s="152"/>
      <c r="P15" s="152"/>
      <c r="Q15" s="152"/>
      <c r="R15" s="152"/>
      <c r="S15" s="152"/>
      <c r="T15" s="152"/>
      <c r="U15" s="152"/>
    </row>
    <row r="16" spans="1:21" ht="16.2" customHeight="1">
      <c r="A16" s="306" t="s">
        <v>4</v>
      </c>
      <c r="B16" s="192">
        <f t="shared" ref="B16:H16" si="1">SUM(B13:B15)</f>
        <v>100</v>
      </c>
      <c r="C16" s="178">
        <f t="shared" si="1"/>
        <v>100</v>
      </c>
      <c r="D16" s="178">
        <f t="shared" si="1"/>
        <v>100</v>
      </c>
      <c r="E16" s="178">
        <f t="shared" si="1"/>
        <v>100</v>
      </c>
      <c r="F16" s="178">
        <f t="shared" si="1"/>
        <v>100</v>
      </c>
      <c r="G16" s="178" t="s">
        <v>257</v>
      </c>
      <c r="H16" s="193">
        <f t="shared" si="1"/>
        <v>100.00000000000001</v>
      </c>
      <c r="I16" s="92" t="s">
        <v>5</v>
      </c>
      <c r="J16" s="63"/>
      <c r="K16" s="65"/>
      <c r="O16" s="152"/>
      <c r="P16" s="152"/>
      <c r="Q16" s="152"/>
      <c r="R16" s="152"/>
      <c r="S16" s="152"/>
      <c r="T16" s="152"/>
      <c r="U16" s="152"/>
    </row>
    <row r="17" spans="1:21" ht="16.2" customHeight="1">
      <c r="A17" s="195" t="s">
        <v>8</v>
      </c>
      <c r="B17" s="164"/>
      <c r="C17" s="165"/>
      <c r="D17" s="165"/>
      <c r="E17" s="165"/>
      <c r="F17" s="165"/>
      <c r="G17" s="165"/>
      <c r="H17" s="279"/>
      <c r="I17" s="99" t="s">
        <v>15</v>
      </c>
      <c r="J17" s="63"/>
      <c r="K17" s="65"/>
      <c r="O17" s="152"/>
      <c r="P17" s="152"/>
      <c r="Q17" s="152"/>
      <c r="R17" s="152"/>
      <c r="S17" s="152"/>
      <c r="T17" s="152"/>
      <c r="U17" s="152"/>
    </row>
    <row r="18" spans="1:21" ht="16.2" customHeight="1">
      <c r="A18" s="154" t="s">
        <v>68</v>
      </c>
      <c r="B18" s="164">
        <v>84.5</v>
      </c>
      <c r="C18" s="165">
        <v>32.700000000000003</v>
      </c>
      <c r="D18" s="165">
        <v>4.2</v>
      </c>
      <c r="E18" s="165">
        <v>2.7</v>
      </c>
      <c r="F18" s="165">
        <v>0.8</v>
      </c>
      <c r="G18" s="165" t="s">
        <v>257</v>
      </c>
      <c r="H18" s="279">
        <v>35.1</v>
      </c>
      <c r="I18" s="85" t="s">
        <v>70</v>
      </c>
      <c r="J18" s="63"/>
      <c r="K18" s="65"/>
      <c r="O18" s="152"/>
      <c r="P18" s="152"/>
      <c r="Q18" s="152"/>
      <c r="R18" s="152"/>
      <c r="S18" s="152"/>
      <c r="T18" s="152"/>
      <c r="U18" s="152"/>
    </row>
    <row r="19" spans="1:21" ht="16.2" customHeight="1">
      <c r="A19" s="154" t="s">
        <v>69</v>
      </c>
      <c r="B19" s="164">
        <v>15.2</v>
      </c>
      <c r="C19" s="165">
        <v>65.400000000000006</v>
      </c>
      <c r="D19" s="165">
        <v>93.9</v>
      </c>
      <c r="E19" s="165">
        <v>94.9</v>
      </c>
      <c r="F19" s="165">
        <v>96.9</v>
      </c>
      <c r="G19" s="165">
        <v>89.5</v>
      </c>
      <c r="H19" s="279">
        <v>63.3</v>
      </c>
      <c r="I19" s="85" t="s">
        <v>71</v>
      </c>
      <c r="J19" s="63"/>
      <c r="K19" s="65"/>
      <c r="O19" s="152"/>
      <c r="P19" s="152"/>
      <c r="Q19" s="152"/>
      <c r="R19" s="152"/>
      <c r="S19" s="152"/>
      <c r="T19" s="152"/>
      <c r="U19" s="152"/>
    </row>
    <row r="20" spans="1:21" ht="16.2" customHeight="1">
      <c r="A20" s="32" t="s">
        <v>342</v>
      </c>
      <c r="B20" s="164">
        <v>0.3</v>
      </c>
      <c r="C20" s="165">
        <v>1.9</v>
      </c>
      <c r="D20" s="165">
        <v>1.9</v>
      </c>
      <c r="E20" s="165">
        <v>2.4</v>
      </c>
      <c r="F20" s="165">
        <v>2.2999999999999998</v>
      </c>
      <c r="G20" s="165">
        <v>10.5</v>
      </c>
      <c r="H20" s="279">
        <v>1.6</v>
      </c>
      <c r="I20" s="48" t="s">
        <v>343</v>
      </c>
      <c r="J20" s="63"/>
      <c r="K20" s="65"/>
      <c r="O20" s="152"/>
      <c r="P20" s="152"/>
      <c r="Q20" s="152"/>
      <c r="R20" s="152"/>
      <c r="S20" s="152"/>
      <c r="T20" s="152"/>
      <c r="U20" s="152"/>
    </row>
    <row r="21" spans="1:21" ht="16.2" customHeight="1">
      <c r="A21" s="198" t="s">
        <v>4</v>
      </c>
      <c r="B21" s="192">
        <f t="shared" ref="B21:H21" si="2">SUM(B18:B20)</f>
        <v>100</v>
      </c>
      <c r="C21" s="178">
        <f t="shared" si="2"/>
        <v>100.00000000000001</v>
      </c>
      <c r="D21" s="178">
        <f t="shared" si="2"/>
        <v>100.00000000000001</v>
      </c>
      <c r="E21" s="178">
        <f t="shared" si="2"/>
        <v>100.00000000000001</v>
      </c>
      <c r="F21" s="178">
        <f t="shared" si="2"/>
        <v>100</v>
      </c>
      <c r="G21" s="178">
        <f t="shared" si="2"/>
        <v>100</v>
      </c>
      <c r="H21" s="193">
        <f t="shared" si="2"/>
        <v>100</v>
      </c>
      <c r="I21" s="92" t="s">
        <v>5</v>
      </c>
      <c r="J21" s="63"/>
      <c r="K21" s="65"/>
      <c r="O21" s="152"/>
      <c r="P21" s="152"/>
      <c r="Q21" s="152"/>
      <c r="R21" s="152"/>
      <c r="S21" s="152"/>
      <c r="T21" s="152"/>
      <c r="U21" s="152"/>
    </row>
    <row r="22" spans="1:21" s="138" customFormat="1" ht="15.9" customHeight="1">
      <c r="A22" s="488" t="s">
        <v>344</v>
      </c>
      <c r="B22" s="488"/>
      <c r="C22" s="488"/>
      <c r="D22" s="180"/>
      <c r="E22" s="489" t="s">
        <v>345</v>
      </c>
      <c r="F22" s="489"/>
      <c r="G22" s="489"/>
      <c r="H22" s="489"/>
      <c r="I22" s="489"/>
      <c r="J22" s="137"/>
      <c r="N22" s="179"/>
      <c r="O22" s="179"/>
      <c r="P22" s="179"/>
      <c r="Q22" s="179"/>
      <c r="R22" s="179"/>
      <c r="S22" s="179"/>
      <c r="T22" s="179"/>
    </row>
    <row r="23" spans="1:21" ht="16.2" customHeight="1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</row>
    <row r="24" spans="1:21" ht="16.2" customHeight="1">
      <c r="A24" s="63"/>
      <c r="B24" s="63"/>
      <c r="C24" s="63"/>
      <c r="D24" s="63"/>
      <c r="E24" s="63"/>
      <c r="F24" s="63"/>
      <c r="G24" s="65"/>
      <c r="H24" s="63"/>
      <c r="I24" s="63"/>
      <c r="J24" s="63"/>
      <c r="K24" s="63"/>
    </row>
    <row r="25" spans="1:21" ht="16.2" customHeight="1">
      <c r="A25" s="63"/>
      <c r="B25" s="63"/>
      <c r="C25" s="63"/>
      <c r="D25" s="63"/>
      <c r="E25" s="63"/>
      <c r="F25" s="63"/>
      <c r="G25" s="65"/>
      <c r="H25" s="63"/>
      <c r="I25" s="63"/>
      <c r="J25" s="63"/>
      <c r="K25" s="63"/>
    </row>
    <row r="26" spans="1:21">
      <c r="G26" s="1"/>
    </row>
    <row r="27" spans="1:21">
      <c r="G27" s="1"/>
    </row>
    <row r="28" spans="1:21">
      <c r="G28" s="1"/>
    </row>
  </sheetData>
  <mergeCells count="14">
    <mergeCell ref="A22:C22"/>
    <mergeCell ref="E22:I22"/>
    <mergeCell ref="A4:A6"/>
    <mergeCell ref="I4:I6"/>
    <mergeCell ref="A1:I1"/>
    <mergeCell ref="A2:I2"/>
    <mergeCell ref="A3:I3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X39"/>
  <sheetViews>
    <sheetView rightToLeft="1" topLeftCell="A13" workbookViewId="0">
      <selection activeCell="K16" sqref="K16"/>
    </sheetView>
  </sheetViews>
  <sheetFormatPr defaultRowHeight="13.8"/>
  <cols>
    <col min="1" max="1" width="17.3984375" customWidth="1"/>
    <col min="2" max="2" width="8" customWidth="1"/>
    <col min="3" max="3" width="8.19921875" customWidth="1"/>
    <col min="4" max="4" width="7.09765625" customWidth="1"/>
    <col min="5" max="5" width="7.8984375" customWidth="1"/>
    <col min="6" max="6" width="7.09765625" customWidth="1"/>
    <col min="7" max="7" width="8.3984375" customWidth="1"/>
    <col min="8" max="8" width="18.09765625" customWidth="1"/>
  </cols>
  <sheetData>
    <row r="1" spans="1:24" ht="41.4" customHeight="1">
      <c r="A1" s="457" t="s">
        <v>315</v>
      </c>
      <c r="B1" s="457"/>
      <c r="C1" s="457"/>
      <c r="D1" s="457"/>
      <c r="E1" s="457"/>
      <c r="F1" s="457"/>
      <c r="G1" s="457"/>
      <c r="H1" s="457"/>
    </row>
    <row r="2" spans="1:24" ht="49.5" customHeight="1">
      <c r="A2" s="458" t="s">
        <v>267</v>
      </c>
      <c r="B2" s="458"/>
      <c r="C2" s="458"/>
      <c r="D2" s="458"/>
      <c r="E2" s="458"/>
      <c r="F2" s="458"/>
      <c r="G2" s="458"/>
      <c r="H2" s="458"/>
    </row>
    <row r="3" spans="1:24" s="124" customFormat="1" ht="6" customHeight="1">
      <c r="A3" s="125"/>
      <c r="B3" s="125"/>
      <c r="C3" s="125"/>
      <c r="D3" s="125"/>
      <c r="E3" s="125"/>
      <c r="F3" s="125"/>
      <c r="G3" s="125"/>
      <c r="H3" s="125"/>
      <c r="I3" s="129"/>
      <c r="J3" s="129"/>
      <c r="K3" s="129"/>
      <c r="L3" s="129"/>
      <c r="M3" s="129"/>
      <c r="N3" s="129"/>
      <c r="O3" s="129"/>
      <c r="P3" s="129"/>
    </row>
    <row r="4" spans="1:24" ht="16.2" customHeight="1">
      <c r="A4" s="496" t="s">
        <v>313</v>
      </c>
      <c r="B4" s="496" t="s">
        <v>193</v>
      </c>
      <c r="C4" s="498"/>
      <c r="D4" s="498"/>
      <c r="E4" s="496" t="s">
        <v>148</v>
      </c>
      <c r="F4" s="498"/>
      <c r="G4" s="499"/>
      <c r="H4" s="481" t="s">
        <v>212</v>
      </c>
      <c r="I4" s="63"/>
      <c r="J4" s="63"/>
      <c r="K4" s="63"/>
      <c r="L4" s="63"/>
      <c r="M4" s="63"/>
      <c r="N4" s="63"/>
      <c r="O4" s="63"/>
      <c r="P4" s="63"/>
    </row>
    <row r="5" spans="1:24" ht="16.2" customHeight="1">
      <c r="A5" s="497"/>
      <c r="B5" s="504" t="s">
        <v>346</v>
      </c>
      <c r="C5" s="505"/>
      <c r="D5" s="505"/>
      <c r="E5" s="504" t="s">
        <v>145</v>
      </c>
      <c r="F5" s="505"/>
      <c r="G5" s="483"/>
      <c r="H5" s="482"/>
      <c r="I5" s="63"/>
      <c r="J5" s="63"/>
      <c r="K5" s="63"/>
      <c r="L5" s="63"/>
      <c r="M5" s="63"/>
      <c r="N5" s="63"/>
      <c r="O5" s="63"/>
      <c r="P5" s="63"/>
    </row>
    <row r="6" spans="1:24" ht="16.2" customHeight="1">
      <c r="A6" s="497"/>
      <c r="B6" s="241" t="s">
        <v>108</v>
      </c>
      <c r="C6" s="240"/>
      <c r="D6" s="235" t="s">
        <v>109</v>
      </c>
      <c r="E6" s="241" t="s">
        <v>108</v>
      </c>
      <c r="F6" s="240"/>
      <c r="G6" s="235" t="s">
        <v>109</v>
      </c>
      <c r="H6" s="482"/>
      <c r="I6" s="63"/>
      <c r="J6" s="63"/>
      <c r="K6" s="63"/>
      <c r="L6" s="63"/>
      <c r="M6" s="63"/>
      <c r="N6" s="63"/>
      <c r="O6" s="63"/>
      <c r="P6" s="63"/>
    </row>
    <row r="7" spans="1:24" ht="16.2" customHeight="1">
      <c r="A7" s="462"/>
      <c r="B7" s="75" t="s">
        <v>13</v>
      </c>
      <c r="C7" s="76" t="s">
        <v>14</v>
      </c>
      <c r="D7" s="77" t="s">
        <v>4</v>
      </c>
      <c r="E7" s="12" t="s">
        <v>13</v>
      </c>
      <c r="F7" s="11" t="s">
        <v>14</v>
      </c>
      <c r="G7" s="78" t="s">
        <v>4</v>
      </c>
      <c r="H7" s="465"/>
      <c r="I7" s="63"/>
      <c r="J7" s="63"/>
      <c r="K7" s="63"/>
      <c r="L7" s="63"/>
      <c r="M7" s="63"/>
      <c r="N7" s="63"/>
      <c r="O7" s="63"/>
      <c r="P7" s="63"/>
    </row>
    <row r="8" spans="1:24" ht="16.2" customHeight="1">
      <c r="A8" s="463"/>
      <c r="B8" s="24" t="s">
        <v>20</v>
      </c>
      <c r="C8" s="13" t="s">
        <v>21</v>
      </c>
      <c r="D8" s="3" t="s">
        <v>5</v>
      </c>
      <c r="E8" s="14" t="s">
        <v>20</v>
      </c>
      <c r="F8" s="25" t="s">
        <v>21</v>
      </c>
      <c r="G8" s="4" t="s">
        <v>5</v>
      </c>
      <c r="H8" s="466"/>
      <c r="I8" s="63"/>
      <c r="J8" s="63"/>
      <c r="K8" s="63"/>
      <c r="L8" s="63"/>
      <c r="M8" s="63"/>
      <c r="N8" s="63"/>
      <c r="O8" s="63"/>
      <c r="P8" s="63"/>
    </row>
    <row r="9" spans="1:24" ht="16.2" customHeight="1">
      <c r="A9" s="500" t="s">
        <v>173</v>
      </c>
      <c r="B9" s="501"/>
      <c r="C9" s="501"/>
      <c r="D9" s="501"/>
      <c r="E9" s="502" t="s">
        <v>174</v>
      </c>
      <c r="F9" s="502"/>
      <c r="G9" s="502"/>
      <c r="H9" s="503"/>
      <c r="I9" s="63"/>
      <c r="J9" s="63"/>
      <c r="K9" s="63"/>
      <c r="L9" s="63"/>
      <c r="M9" s="63"/>
      <c r="N9" s="63"/>
      <c r="O9" s="63"/>
      <c r="P9" s="63"/>
    </row>
    <row r="10" spans="1:24" ht="16.2" customHeight="1">
      <c r="A10" s="310" t="s">
        <v>30</v>
      </c>
      <c r="B10" s="183"/>
      <c r="C10" s="184"/>
      <c r="D10" s="185"/>
      <c r="E10" s="184"/>
      <c r="F10" s="184"/>
      <c r="G10" s="185"/>
      <c r="H10" s="99" t="s">
        <v>47</v>
      </c>
      <c r="I10" s="63"/>
      <c r="J10" s="63"/>
      <c r="K10" s="63"/>
      <c r="L10" s="63"/>
      <c r="M10" s="63"/>
      <c r="N10" s="63"/>
      <c r="O10" s="63"/>
      <c r="P10" s="63"/>
    </row>
    <row r="11" spans="1:24" ht="16.2" customHeight="1">
      <c r="A11" s="154" t="s">
        <v>80</v>
      </c>
      <c r="B11" s="205">
        <v>70.400000000000006</v>
      </c>
      <c r="C11" s="165">
        <v>17.5</v>
      </c>
      <c r="D11" s="242">
        <v>44.3</v>
      </c>
      <c r="E11" s="417">
        <v>15.7</v>
      </c>
      <c r="F11" s="204">
        <v>31.6</v>
      </c>
      <c r="G11" s="279">
        <v>18.8</v>
      </c>
      <c r="H11" s="85" t="s">
        <v>79</v>
      </c>
      <c r="I11" s="63"/>
      <c r="J11" s="63"/>
      <c r="K11" s="63"/>
      <c r="L11" s="63"/>
      <c r="M11" s="63"/>
      <c r="N11" s="63"/>
      <c r="O11" s="63"/>
      <c r="P11" s="63"/>
    </row>
    <row r="12" spans="1:24" ht="16.2" customHeight="1">
      <c r="A12" s="154" t="s">
        <v>82</v>
      </c>
      <c r="B12" s="205">
        <v>74.2</v>
      </c>
      <c r="C12" s="204">
        <v>17.399999999999999</v>
      </c>
      <c r="D12" s="279">
        <v>46.3</v>
      </c>
      <c r="E12" s="417">
        <v>15.6</v>
      </c>
      <c r="F12" s="204">
        <v>32.200000000000003</v>
      </c>
      <c r="G12" s="242">
        <v>18.7</v>
      </c>
      <c r="H12" s="85" t="s">
        <v>81</v>
      </c>
      <c r="I12" s="63"/>
      <c r="J12" s="63"/>
      <c r="K12" s="63"/>
      <c r="L12" s="63"/>
      <c r="M12" s="63"/>
      <c r="N12" s="63"/>
      <c r="O12" s="63"/>
      <c r="P12" s="63"/>
    </row>
    <row r="13" spans="1:24" ht="16.2" customHeight="1">
      <c r="A13" s="311" t="s">
        <v>4</v>
      </c>
      <c r="B13" s="209">
        <v>73.2</v>
      </c>
      <c r="C13" s="208">
        <v>17.5</v>
      </c>
      <c r="D13" s="243">
        <v>45.8</v>
      </c>
      <c r="E13" s="418">
        <v>15.6</v>
      </c>
      <c r="F13" s="208">
        <v>32.1</v>
      </c>
      <c r="G13" s="243">
        <v>18.7</v>
      </c>
      <c r="H13" s="182" t="s">
        <v>5</v>
      </c>
      <c r="I13" s="63"/>
      <c r="J13" s="63"/>
      <c r="K13" s="63"/>
      <c r="L13" s="63"/>
      <c r="M13" s="63"/>
      <c r="N13" s="63"/>
      <c r="O13" s="63"/>
      <c r="P13" s="63"/>
    </row>
    <row r="14" spans="1:24" ht="16.2" customHeight="1">
      <c r="A14" s="431" t="s">
        <v>41</v>
      </c>
      <c r="D14" s="419"/>
      <c r="G14" s="420"/>
      <c r="H14" s="99" t="s">
        <v>57</v>
      </c>
      <c r="I14" s="63"/>
      <c r="J14" s="63"/>
      <c r="K14" s="63"/>
      <c r="L14" s="63"/>
      <c r="M14" s="63"/>
      <c r="N14" s="63"/>
      <c r="O14" s="63"/>
      <c r="P14" s="63"/>
    </row>
    <row r="15" spans="1:24" ht="16.2" customHeight="1">
      <c r="A15" s="32" t="s">
        <v>80</v>
      </c>
      <c r="B15" s="204">
        <v>68.3</v>
      </c>
      <c r="C15" s="165">
        <v>24.2</v>
      </c>
      <c r="D15" s="242">
        <v>46.5</v>
      </c>
      <c r="E15" s="417">
        <v>37.6</v>
      </c>
      <c r="F15" s="204">
        <v>68.099999999999994</v>
      </c>
      <c r="G15" s="279">
        <v>45.5</v>
      </c>
      <c r="H15" s="85" t="s">
        <v>79</v>
      </c>
      <c r="I15" s="63"/>
      <c r="J15" s="63"/>
      <c r="K15" s="63"/>
      <c r="L15" s="63"/>
      <c r="M15" s="181"/>
      <c r="N15" s="181"/>
      <c r="O15" s="181"/>
      <c r="P15" s="181"/>
      <c r="Q15" s="152"/>
      <c r="R15" s="152"/>
      <c r="S15" s="152"/>
      <c r="T15" s="152"/>
      <c r="U15" s="152"/>
      <c r="V15" s="152"/>
      <c r="W15" s="152"/>
      <c r="X15" s="152"/>
    </row>
    <row r="16" spans="1:24" ht="16.2" customHeight="1">
      <c r="A16" s="32" t="s">
        <v>82</v>
      </c>
      <c r="B16" s="204">
        <v>69.900000000000006</v>
      </c>
      <c r="C16" s="204">
        <v>17.399999999999999</v>
      </c>
      <c r="D16" s="279">
        <v>43.7</v>
      </c>
      <c r="E16" s="417">
        <v>34.799999999999997</v>
      </c>
      <c r="F16" s="204">
        <v>71.8</v>
      </c>
      <c r="G16" s="242">
        <v>42.1</v>
      </c>
      <c r="H16" s="85" t="s">
        <v>81</v>
      </c>
      <c r="I16" s="63"/>
      <c r="J16" s="63"/>
      <c r="K16" s="63"/>
      <c r="L16" s="63"/>
      <c r="M16" s="181"/>
      <c r="N16" s="181"/>
      <c r="O16" s="181"/>
      <c r="P16" s="181"/>
      <c r="Q16" s="152"/>
      <c r="R16" s="152"/>
      <c r="S16" s="152"/>
      <c r="T16" s="152"/>
      <c r="U16" s="152"/>
      <c r="V16" s="152"/>
      <c r="W16" s="152"/>
      <c r="X16" s="152"/>
    </row>
    <row r="17" spans="1:24" ht="16.2" customHeight="1">
      <c r="A17" s="432" t="s">
        <v>4</v>
      </c>
      <c r="B17" s="208">
        <v>68.900000000000006</v>
      </c>
      <c r="C17" s="208">
        <v>21.9</v>
      </c>
      <c r="D17" s="243">
        <v>45.5</v>
      </c>
      <c r="E17" s="418">
        <v>36.6</v>
      </c>
      <c r="F17" s="208">
        <v>69.099999999999994</v>
      </c>
      <c r="G17" s="243">
        <v>44.4</v>
      </c>
      <c r="H17" s="79" t="s">
        <v>5</v>
      </c>
      <c r="I17" s="63"/>
      <c r="J17" s="63"/>
      <c r="K17" s="63"/>
      <c r="L17" s="63"/>
      <c r="M17" s="181"/>
      <c r="N17" s="181"/>
      <c r="O17" s="181"/>
      <c r="P17" s="181"/>
      <c r="Q17" s="152"/>
      <c r="R17" s="152"/>
      <c r="S17" s="152"/>
      <c r="T17" s="152"/>
      <c r="U17" s="152"/>
      <c r="V17" s="152"/>
      <c r="W17" s="152"/>
      <c r="X17" s="152"/>
    </row>
    <row r="18" spans="1:24" ht="16.2" customHeight="1">
      <c r="A18" s="30" t="s">
        <v>157</v>
      </c>
      <c r="D18" s="420"/>
      <c r="G18" s="420"/>
      <c r="H18" s="80" t="s">
        <v>158</v>
      </c>
      <c r="I18" s="63"/>
      <c r="J18" s="63"/>
      <c r="K18" s="63"/>
      <c r="L18" s="63"/>
      <c r="M18" s="181"/>
      <c r="N18" s="181"/>
      <c r="O18" s="181"/>
      <c r="P18" s="181"/>
      <c r="Q18" s="152"/>
      <c r="R18" s="152"/>
      <c r="S18" s="152"/>
      <c r="T18" s="152"/>
      <c r="U18" s="152"/>
      <c r="V18" s="152"/>
      <c r="W18" s="152"/>
      <c r="X18" s="152"/>
    </row>
    <row r="19" spans="1:24" ht="16.2" customHeight="1">
      <c r="A19" s="32" t="s">
        <v>80</v>
      </c>
      <c r="B19" s="204">
        <v>69.2</v>
      </c>
      <c r="C19" s="165">
        <v>21.6</v>
      </c>
      <c r="D19" s="242">
        <v>45.6</v>
      </c>
      <c r="E19" s="417">
        <v>28.8</v>
      </c>
      <c r="F19" s="204">
        <v>56.5</v>
      </c>
      <c r="G19" s="279">
        <v>35.299999999999997</v>
      </c>
      <c r="H19" s="85" t="s">
        <v>79</v>
      </c>
      <c r="I19" s="63"/>
      <c r="J19" s="63"/>
      <c r="K19" s="63"/>
      <c r="L19" s="63"/>
      <c r="M19" s="181"/>
      <c r="N19" s="181"/>
      <c r="O19" s="181"/>
      <c r="P19" s="181"/>
      <c r="Q19" s="152"/>
      <c r="R19" s="152"/>
      <c r="S19" s="152"/>
      <c r="T19" s="152"/>
      <c r="U19" s="152"/>
      <c r="V19" s="152"/>
      <c r="W19" s="152"/>
      <c r="X19" s="152"/>
    </row>
    <row r="20" spans="1:24" ht="16.2" customHeight="1">
      <c r="A20" s="32" t="s">
        <v>82</v>
      </c>
      <c r="B20" s="204">
        <v>73.2</v>
      </c>
      <c r="C20" s="204">
        <v>17.399999999999999</v>
      </c>
      <c r="D20" s="279">
        <v>45.8</v>
      </c>
      <c r="E20" s="417">
        <v>19.5</v>
      </c>
      <c r="F20" s="204">
        <v>41</v>
      </c>
      <c r="G20" s="242">
        <v>23.5</v>
      </c>
      <c r="H20" s="85" t="s">
        <v>81</v>
      </c>
      <c r="I20" s="63"/>
      <c r="J20" s="63"/>
      <c r="K20" s="63"/>
      <c r="L20" s="63"/>
      <c r="M20" s="181"/>
      <c r="N20" s="181"/>
      <c r="O20" s="181"/>
      <c r="P20" s="181"/>
      <c r="Q20" s="152"/>
      <c r="R20" s="152"/>
      <c r="S20" s="152"/>
      <c r="T20" s="152"/>
      <c r="U20" s="152"/>
      <c r="V20" s="152"/>
      <c r="W20" s="152"/>
      <c r="X20" s="152"/>
    </row>
    <row r="21" spans="1:24" ht="16.2" customHeight="1">
      <c r="A21" s="432" t="s">
        <v>4</v>
      </c>
      <c r="B21" s="208">
        <v>71.599999999999994</v>
      </c>
      <c r="C21" s="208">
        <v>19.2</v>
      </c>
      <c r="D21" s="243">
        <v>45.7</v>
      </c>
      <c r="E21" s="418">
        <v>23.2</v>
      </c>
      <c r="F21" s="208">
        <v>48.2</v>
      </c>
      <c r="G21" s="243">
        <v>28.4</v>
      </c>
      <c r="H21" s="79" t="s">
        <v>5</v>
      </c>
      <c r="I21" s="63"/>
      <c r="J21" s="63"/>
      <c r="K21" s="63"/>
      <c r="L21" s="63"/>
      <c r="M21" s="181"/>
      <c r="N21" s="181"/>
      <c r="O21" s="181"/>
      <c r="P21" s="181"/>
      <c r="Q21" s="152"/>
      <c r="R21" s="152"/>
      <c r="S21" s="152"/>
      <c r="T21" s="152"/>
      <c r="U21" s="152"/>
      <c r="V21" s="152"/>
      <c r="W21" s="152"/>
      <c r="X21" s="152"/>
    </row>
    <row r="22" spans="1:24" ht="16.2" customHeight="1">
      <c r="A22" s="492" t="s">
        <v>314</v>
      </c>
      <c r="B22" s="493"/>
      <c r="C22" s="493"/>
      <c r="D22" s="493"/>
      <c r="E22" s="494" t="s">
        <v>175</v>
      </c>
      <c r="F22" s="494"/>
      <c r="G22" s="494"/>
      <c r="H22" s="495"/>
      <c r="I22" s="63"/>
      <c r="J22" s="63"/>
      <c r="K22" s="63"/>
      <c r="L22" s="63"/>
      <c r="M22" s="181"/>
      <c r="N22" s="181"/>
      <c r="O22" s="181"/>
      <c r="P22" s="181"/>
      <c r="Q22" s="152"/>
      <c r="R22" s="152"/>
      <c r="S22" s="152"/>
      <c r="T22" s="152"/>
      <c r="U22" s="152"/>
      <c r="V22" s="152"/>
      <c r="W22" s="152"/>
      <c r="X22" s="152"/>
    </row>
    <row r="23" spans="1:24" ht="16.2" customHeight="1">
      <c r="A23" s="310" t="s">
        <v>89</v>
      </c>
      <c r="B23" s="172"/>
      <c r="C23" s="171"/>
      <c r="D23" s="173"/>
      <c r="E23" s="172"/>
      <c r="F23" s="171"/>
      <c r="G23" s="173"/>
      <c r="H23" s="99" t="s">
        <v>47</v>
      </c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</row>
    <row r="24" spans="1:24" ht="16.2" customHeight="1">
      <c r="A24" s="197" t="s">
        <v>84</v>
      </c>
      <c r="B24" s="205">
        <v>73.3</v>
      </c>
      <c r="C24" s="165">
        <v>17.7</v>
      </c>
      <c r="D24" s="242">
        <v>46</v>
      </c>
      <c r="E24" s="205">
        <v>15.6</v>
      </c>
      <c r="F24" s="165">
        <v>30.9</v>
      </c>
      <c r="G24" s="242">
        <v>18.5</v>
      </c>
      <c r="H24" s="85" t="s">
        <v>83</v>
      </c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</row>
    <row r="25" spans="1:24" ht="16.2" customHeight="1">
      <c r="A25" s="197" t="s">
        <v>86</v>
      </c>
      <c r="B25" s="205">
        <v>73.7</v>
      </c>
      <c r="C25" s="165">
        <v>17</v>
      </c>
      <c r="D25" s="242">
        <v>45.7</v>
      </c>
      <c r="E25" s="205">
        <v>15</v>
      </c>
      <c r="F25" s="165">
        <v>35.700000000000003</v>
      </c>
      <c r="G25" s="242">
        <v>18.8</v>
      </c>
      <c r="H25" s="85" t="s">
        <v>85</v>
      </c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</row>
    <row r="26" spans="1:24" ht="16.2" customHeight="1">
      <c r="A26" s="154" t="s">
        <v>88</v>
      </c>
      <c r="B26" s="205">
        <v>70</v>
      </c>
      <c r="C26" s="204">
        <v>16.399999999999999</v>
      </c>
      <c r="D26" s="279">
        <v>43.5</v>
      </c>
      <c r="E26" s="205">
        <v>18.8</v>
      </c>
      <c r="F26" s="204">
        <v>28.4</v>
      </c>
      <c r="G26" s="279">
        <v>20.6</v>
      </c>
      <c r="H26" s="85" t="s">
        <v>87</v>
      </c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</row>
    <row r="27" spans="1:24" ht="16.2" customHeight="1">
      <c r="A27" s="304" t="s">
        <v>4</v>
      </c>
      <c r="B27" s="209">
        <v>73.2</v>
      </c>
      <c r="C27" s="208">
        <v>17.5</v>
      </c>
      <c r="D27" s="243">
        <v>45.8</v>
      </c>
      <c r="E27" s="209">
        <v>15.6</v>
      </c>
      <c r="F27" s="208">
        <v>32.1</v>
      </c>
      <c r="G27" s="243">
        <v>18.7</v>
      </c>
      <c r="H27" s="80" t="s">
        <v>5</v>
      </c>
    </row>
    <row r="28" spans="1:24" ht="16.2" customHeight="1">
      <c r="A28" s="310" t="s">
        <v>41</v>
      </c>
      <c r="B28" s="172"/>
      <c r="C28" s="171"/>
      <c r="D28" s="173"/>
      <c r="E28" s="172"/>
      <c r="F28" s="171"/>
      <c r="G28" s="173"/>
      <c r="H28" s="99" t="s">
        <v>57</v>
      </c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</row>
    <row r="29" spans="1:24" ht="15.9" customHeight="1">
      <c r="A29" s="197" t="s">
        <v>84</v>
      </c>
      <c r="B29" s="205">
        <v>69.3</v>
      </c>
      <c r="C29" s="165">
        <v>21.9</v>
      </c>
      <c r="D29" s="242">
        <v>45.7</v>
      </c>
      <c r="E29" s="205">
        <v>35.700000000000003</v>
      </c>
      <c r="F29" s="165">
        <v>68.7</v>
      </c>
      <c r="G29" s="242">
        <v>43.6</v>
      </c>
      <c r="H29" s="85" t="s">
        <v>83</v>
      </c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</row>
    <row r="30" spans="1:24" ht="15.9" customHeight="1">
      <c r="A30" s="197" t="s">
        <v>86</v>
      </c>
      <c r="B30" s="205">
        <v>66.5</v>
      </c>
      <c r="C30" s="165">
        <v>17.399999999999999</v>
      </c>
      <c r="D30" s="242">
        <v>42.1</v>
      </c>
      <c r="E30" s="205">
        <v>41.1</v>
      </c>
      <c r="F30" s="165">
        <v>74.2</v>
      </c>
      <c r="G30" s="242">
        <v>47.9</v>
      </c>
      <c r="H30" s="85" t="s">
        <v>85</v>
      </c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</row>
    <row r="31" spans="1:24" ht="15.9" customHeight="1">
      <c r="A31" s="154" t="s">
        <v>88</v>
      </c>
      <c r="B31" s="205">
        <v>67</v>
      </c>
      <c r="C31" s="204">
        <v>22.7</v>
      </c>
      <c r="D31" s="279">
        <v>45.2</v>
      </c>
      <c r="E31" s="205">
        <v>40.4</v>
      </c>
      <c r="F31" s="204">
        <v>70.3</v>
      </c>
      <c r="G31" s="279">
        <v>47.8</v>
      </c>
      <c r="H31" s="85" t="s">
        <v>87</v>
      </c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</row>
    <row r="32" spans="1:24" ht="15.9" customHeight="1">
      <c r="A32" s="198" t="s">
        <v>4</v>
      </c>
      <c r="B32" s="209">
        <v>68.900000000000006</v>
      </c>
      <c r="C32" s="208">
        <v>21.9</v>
      </c>
      <c r="D32" s="243">
        <v>45.5</v>
      </c>
      <c r="E32" s="209">
        <v>36.6</v>
      </c>
      <c r="F32" s="208">
        <v>69.099999999999994</v>
      </c>
      <c r="G32" s="243">
        <v>44.4</v>
      </c>
      <c r="H32" s="92" t="s">
        <v>5</v>
      </c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</row>
    <row r="33" spans="1:24" ht="15.9" customHeight="1">
      <c r="A33" s="195" t="s">
        <v>157</v>
      </c>
      <c r="B33" s="172"/>
      <c r="C33" s="171"/>
      <c r="D33" s="173"/>
      <c r="E33" s="172"/>
      <c r="F33" s="171"/>
      <c r="G33" s="173"/>
      <c r="H33" s="99" t="s">
        <v>158</v>
      </c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</row>
    <row r="34" spans="1:24" ht="15.9" customHeight="1">
      <c r="A34" s="197" t="s">
        <v>84</v>
      </c>
      <c r="B34" s="205">
        <v>71.599999999999994</v>
      </c>
      <c r="C34" s="165">
        <v>19.5</v>
      </c>
      <c r="D34" s="242">
        <v>45.9</v>
      </c>
      <c r="E34" s="205">
        <v>23.8</v>
      </c>
      <c r="F34" s="165">
        <v>49.1</v>
      </c>
      <c r="G34" s="242">
        <v>29.1</v>
      </c>
      <c r="H34" s="85" t="s">
        <v>83</v>
      </c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</row>
    <row r="35" spans="1:24" ht="15.9" customHeight="1">
      <c r="A35" s="197" t="s">
        <v>86</v>
      </c>
      <c r="B35" s="205">
        <v>73.3</v>
      </c>
      <c r="C35" s="165">
        <v>17</v>
      </c>
      <c r="D35" s="242">
        <v>45.4</v>
      </c>
      <c r="E35" s="205">
        <v>16.3</v>
      </c>
      <c r="F35" s="165">
        <v>38</v>
      </c>
      <c r="G35" s="242">
        <v>20.3</v>
      </c>
      <c r="H35" s="85" t="s">
        <v>85</v>
      </c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</row>
    <row r="36" spans="1:24" ht="15.9" customHeight="1">
      <c r="A36" s="154" t="s">
        <v>88</v>
      </c>
      <c r="B36" s="205">
        <v>68.099999999999994</v>
      </c>
      <c r="C36" s="204">
        <v>20.399999999999999</v>
      </c>
      <c r="D36" s="279">
        <v>44.6</v>
      </c>
      <c r="E36" s="205">
        <v>32.200000000000003</v>
      </c>
      <c r="F36" s="204">
        <v>57.7</v>
      </c>
      <c r="G36" s="279">
        <v>38</v>
      </c>
      <c r="H36" s="85" t="s">
        <v>87</v>
      </c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</row>
    <row r="37" spans="1:24" ht="15.9" customHeight="1">
      <c r="A37" s="198" t="s">
        <v>4</v>
      </c>
      <c r="B37" s="209">
        <v>71.599999999999994</v>
      </c>
      <c r="C37" s="208">
        <v>19.2</v>
      </c>
      <c r="D37" s="243">
        <v>45.7</v>
      </c>
      <c r="E37" s="209">
        <v>23.2</v>
      </c>
      <c r="F37" s="208">
        <v>48.2</v>
      </c>
      <c r="G37" s="243">
        <v>28.4</v>
      </c>
      <c r="H37" s="92" t="s">
        <v>5</v>
      </c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</row>
    <row r="38" spans="1:24"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</row>
    <row r="39" spans="1:24"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</row>
  </sheetData>
  <mergeCells count="12">
    <mergeCell ref="A1:H1"/>
    <mergeCell ref="A2:H2"/>
    <mergeCell ref="A22:D22"/>
    <mergeCell ref="E22:H22"/>
    <mergeCell ref="A4:A8"/>
    <mergeCell ref="H4:H8"/>
    <mergeCell ref="B4:D4"/>
    <mergeCell ref="E4:G4"/>
    <mergeCell ref="A9:D9"/>
    <mergeCell ref="E9:H9"/>
    <mergeCell ref="B5:D5"/>
    <mergeCell ref="E5:G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6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I19"/>
  <sheetViews>
    <sheetView rightToLeft="1" workbookViewId="0">
      <selection activeCell="E11" sqref="E11"/>
    </sheetView>
  </sheetViews>
  <sheetFormatPr defaultRowHeight="13.8"/>
  <cols>
    <col min="1" max="1" width="12.8984375" customWidth="1"/>
    <col min="2" max="3" width="10.5" customWidth="1"/>
    <col min="4" max="4" width="18.69921875" customWidth="1"/>
    <col min="5" max="5" width="9.19921875" customWidth="1"/>
    <col min="6" max="6" width="17.8984375" customWidth="1"/>
  </cols>
  <sheetData>
    <row r="1" spans="1:9" ht="18" customHeight="1">
      <c r="A1" s="459" t="s">
        <v>353</v>
      </c>
      <c r="B1" s="459"/>
      <c r="C1" s="459"/>
      <c r="D1" s="459"/>
      <c r="E1" s="459"/>
      <c r="F1" s="459"/>
    </row>
    <row r="2" spans="1:9" ht="28.2" customHeight="1">
      <c r="A2" s="458" t="s">
        <v>352</v>
      </c>
      <c r="B2" s="458"/>
      <c r="C2" s="458"/>
      <c r="D2" s="458"/>
      <c r="E2" s="458"/>
      <c r="F2" s="458"/>
    </row>
    <row r="3" spans="1:9" ht="6" customHeight="1">
      <c r="A3" s="128"/>
      <c r="B3" s="128"/>
      <c r="C3" s="128"/>
      <c r="D3" s="128"/>
      <c r="E3" s="128"/>
      <c r="F3" s="128"/>
    </row>
    <row r="4" spans="1:9" ht="16.2" customHeight="1">
      <c r="A4" s="470" t="s">
        <v>350</v>
      </c>
      <c r="B4" s="508" t="s">
        <v>103</v>
      </c>
      <c r="C4" s="508"/>
      <c r="D4" s="506" t="s">
        <v>104</v>
      </c>
      <c r="E4" s="507"/>
      <c r="F4" s="481" t="s">
        <v>351</v>
      </c>
    </row>
    <row r="5" spans="1:9" ht="16.2" customHeight="1">
      <c r="A5" s="462"/>
      <c r="B5" s="7" t="s">
        <v>30</v>
      </c>
      <c r="C5" s="5" t="s">
        <v>41</v>
      </c>
      <c r="D5" s="206" t="s">
        <v>354</v>
      </c>
      <c r="E5" s="334" t="s">
        <v>4</v>
      </c>
      <c r="F5" s="482"/>
    </row>
    <row r="6" spans="1:9" ht="16.2" customHeight="1">
      <c r="A6" s="462"/>
      <c r="B6" s="421" t="s">
        <v>149</v>
      </c>
      <c r="C6" s="226" t="s">
        <v>57</v>
      </c>
      <c r="D6" s="422" t="s">
        <v>90</v>
      </c>
      <c r="E6" s="222" t="s">
        <v>5</v>
      </c>
      <c r="F6" s="482"/>
    </row>
    <row r="7" spans="1:9" ht="16.2" customHeight="1">
      <c r="A7" s="423" t="s">
        <v>13</v>
      </c>
      <c r="B7" s="424"/>
      <c r="C7" s="425"/>
      <c r="D7" s="425"/>
      <c r="E7" s="426"/>
      <c r="F7" s="41" t="s">
        <v>20</v>
      </c>
    </row>
    <row r="8" spans="1:9" ht="16.2" customHeight="1">
      <c r="A8" s="40" t="s">
        <v>30</v>
      </c>
      <c r="B8" s="205">
        <v>78.5</v>
      </c>
      <c r="C8" s="165" t="s">
        <v>257</v>
      </c>
      <c r="D8" s="204">
        <v>21.5</v>
      </c>
      <c r="E8" s="427">
        <v>100</v>
      </c>
      <c r="F8" s="42" t="s">
        <v>47</v>
      </c>
      <c r="H8" s="17"/>
    </row>
    <row r="9" spans="1:9" ht="16.2" customHeight="1">
      <c r="A9" s="40" t="s">
        <v>41</v>
      </c>
      <c r="B9" s="205">
        <v>0.1</v>
      </c>
      <c r="C9" s="204">
        <v>99.9</v>
      </c>
      <c r="D9" s="165" t="s">
        <v>257</v>
      </c>
      <c r="E9" s="427">
        <v>100</v>
      </c>
      <c r="F9" s="42" t="s">
        <v>57</v>
      </c>
      <c r="H9" s="17"/>
    </row>
    <row r="10" spans="1:9" ht="16.2" customHeight="1">
      <c r="A10" s="207" t="s">
        <v>203</v>
      </c>
      <c r="B10" s="209">
        <v>55</v>
      </c>
      <c r="C10" s="208">
        <v>30</v>
      </c>
      <c r="D10" s="208">
        <v>15</v>
      </c>
      <c r="E10" s="428">
        <f t="shared" ref="E10:E18" si="0">B10+C10+D10</f>
        <v>100</v>
      </c>
      <c r="F10" s="43" t="s">
        <v>159</v>
      </c>
      <c r="H10" s="17"/>
    </row>
    <row r="11" spans="1:9" ht="16.2" customHeight="1">
      <c r="A11" s="423" t="s">
        <v>14</v>
      </c>
      <c r="B11" s="424"/>
      <c r="C11" s="425"/>
      <c r="D11" s="425"/>
      <c r="E11" s="427"/>
      <c r="F11" s="41" t="s">
        <v>21</v>
      </c>
    </row>
    <row r="12" spans="1:9" ht="16.2" customHeight="1">
      <c r="A12" s="40" t="s">
        <v>30</v>
      </c>
      <c r="B12" s="205">
        <v>98.1</v>
      </c>
      <c r="C12" s="165" t="s">
        <v>257</v>
      </c>
      <c r="D12" s="204">
        <v>1.9</v>
      </c>
      <c r="E12" s="427">
        <v>100</v>
      </c>
      <c r="F12" s="42" t="s">
        <v>47</v>
      </c>
    </row>
    <row r="13" spans="1:9" ht="16.2" customHeight="1">
      <c r="A13" s="40" t="s">
        <v>41</v>
      </c>
      <c r="B13" s="205">
        <v>0.3</v>
      </c>
      <c r="C13" s="204">
        <v>99.7</v>
      </c>
      <c r="D13" s="165" t="s">
        <v>257</v>
      </c>
      <c r="E13" s="427">
        <v>100</v>
      </c>
      <c r="F13" s="42" t="s">
        <v>57</v>
      </c>
    </row>
    <row r="14" spans="1:9" ht="16.2" customHeight="1">
      <c r="A14" s="207" t="s">
        <v>203</v>
      </c>
      <c r="B14" s="209">
        <v>72.5</v>
      </c>
      <c r="C14" s="208">
        <v>26.1</v>
      </c>
      <c r="D14" s="208">
        <v>1.4</v>
      </c>
      <c r="E14" s="428">
        <f t="shared" si="0"/>
        <v>100</v>
      </c>
      <c r="F14" s="43" t="s">
        <v>159</v>
      </c>
      <c r="G14" s="152"/>
      <c r="H14" s="152"/>
      <c r="I14" s="152"/>
    </row>
    <row r="15" spans="1:9" ht="16.2" customHeight="1">
      <c r="A15" s="423" t="s">
        <v>8</v>
      </c>
      <c r="B15" s="424"/>
      <c r="C15" s="425"/>
      <c r="D15" s="425"/>
      <c r="E15" s="427"/>
      <c r="F15" s="41" t="s">
        <v>15</v>
      </c>
      <c r="G15" s="152"/>
      <c r="H15" s="152"/>
      <c r="I15" s="152"/>
    </row>
    <row r="16" spans="1:9" ht="16.2" customHeight="1">
      <c r="A16" s="40" t="s">
        <v>30</v>
      </c>
      <c r="B16" s="205">
        <v>81.599999999999994</v>
      </c>
      <c r="C16" s="165" t="s">
        <v>257</v>
      </c>
      <c r="D16" s="204">
        <v>18.399999999999999</v>
      </c>
      <c r="E16" s="427">
        <v>100</v>
      </c>
      <c r="F16" s="42" t="s">
        <v>47</v>
      </c>
      <c r="G16" s="152"/>
      <c r="H16" s="152"/>
      <c r="I16" s="152"/>
    </row>
    <row r="17" spans="1:6" ht="16.2" customHeight="1">
      <c r="A17" s="40" t="s">
        <v>41</v>
      </c>
      <c r="B17" s="205">
        <v>0.1</v>
      </c>
      <c r="C17" s="204">
        <v>99.9</v>
      </c>
      <c r="D17" s="165" t="s">
        <v>257</v>
      </c>
      <c r="E17" s="427">
        <v>100</v>
      </c>
      <c r="F17" s="42" t="s">
        <v>57</v>
      </c>
    </row>
    <row r="18" spans="1:6" ht="16.2" customHeight="1">
      <c r="A18" s="207" t="s">
        <v>203</v>
      </c>
      <c r="B18" s="209">
        <v>57.6</v>
      </c>
      <c r="C18" s="208">
        <v>29.4</v>
      </c>
      <c r="D18" s="208">
        <v>13</v>
      </c>
      <c r="E18" s="428">
        <f t="shared" si="0"/>
        <v>100</v>
      </c>
      <c r="F18" s="43" t="s">
        <v>159</v>
      </c>
    </row>
    <row r="19" spans="1:6">
      <c r="E19" s="17"/>
    </row>
  </sheetData>
  <mergeCells count="6">
    <mergeCell ref="D4:E4"/>
    <mergeCell ref="A1:F1"/>
    <mergeCell ref="A2:F2"/>
    <mergeCell ref="A4:A6"/>
    <mergeCell ref="B4:C4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P32"/>
  <sheetViews>
    <sheetView rightToLeft="1" topLeftCell="A4" workbookViewId="0">
      <selection activeCell="D11" sqref="D11"/>
    </sheetView>
  </sheetViews>
  <sheetFormatPr defaultRowHeight="13.8"/>
  <cols>
    <col min="1" max="1" width="21" customWidth="1"/>
    <col min="2" max="2" width="7.09765625" customWidth="1"/>
    <col min="3" max="3" width="7.3984375" customWidth="1"/>
    <col min="4" max="4" width="10.19921875" customWidth="1"/>
    <col min="5" max="5" width="6.3984375" customWidth="1"/>
    <col min="6" max="6" width="31.09765625" customWidth="1"/>
    <col min="7" max="7" width="7.3984375" customWidth="1"/>
    <col min="8" max="8" width="7.69921875" customWidth="1"/>
  </cols>
  <sheetData>
    <row r="1" spans="1:16" s="63" customFormat="1" ht="18" customHeight="1">
      <c r="A1" s="459" t="s">
        <v>268</v>
      </c>
      <c r="B1" s="459"/>
      <c r="C1" s="459"/>
      <c r="D1" s="459"/>
      <c r="E1" s="459"/>
      <c r="F1" s="459"/>
    </row>
    <row r="2" spans="1:16" ht="29.4" customHeight="1">
      <c r="A2" s="458" t="s">
        <v>269</v>
      </c>
      <c r="B2" s="458"/>
      <c r="C2" s="458"/>
      <c r="D2" s="458"/>
      <c r="E2" s="458"/>
      <c r="F2" s="458"/>
    </row>
    <row r="3" spans="1:16" s="126" customFormat="1" ht="6" customHeight="1">
      <c r="A3" s="139"/>
      <c r="B3" s="139"/>
      <c r="C3" s="139"/>
      <c r="D3" s="139"/>
      <c r="E3" s="139"/>
      <c r="F3" s="139"/>
    </row>
    <row r="4" spans="1:16" ht="16.2" customHeight="1">
      <c r="A4" s="513" t="s">
        <v>176</v>
      </c>
      <c r="B4" s="93" t="s">
        <v>103</v>
      </c>
      <c r="C4" s="8"/>
      <c r="D4" s="509" t="s">
        <v>104</v>
      </c>
      <c r="E4" s="510"/>
      <c r="F4" s="511" t="s">
        <v>177</v>
      </c>
      <c r="G4" s="63"/>
      <c r="H4" s="63"/>
    </row>
    <row r="5" spans="1:16" ht="16.2" customHeight="1">
      <c r="A5" s="514"/>
      <c r="B5" s="7" t="s">
        <v>105</v>
      </c>
      <c r="C5" s="20" t="s">
        <v>106</v>
      </c>
      <c r="D5" s="5" t="s">
        <v>356</v>
      </c>
      <c r="E5" s="74" t="s">
        <v>4</v>
      </c>
      <c r="F5" s="512"/>
      <c r="G5" s="63"/>
      <c r="H5" s="63"/>
    </row>
    <row r="6" spans="1:16" ht="25.95" customHeight="1">
      <c r="A6" s="514"/>
      <c r="B6" s="312" t="s">
        <v>47</v>
      </c>
      <c r="C6" s="224" t="s">
        <v>57</v>
      </c>
      <c r="D6" s="220" t="s">
        <v>90</v>
      </c>
      <c r="E6" s="225" t="s">
        <v>5</v>
      </c>
      <c r="F6" s="512"/>
      <c r="G6" s="63"/>
      <c r="H6" s="63"/>
    </row>
    <row r="7" spans="1:16" ht="16.2" customHeight="1">
      <c r="A7" s="53" t="s">
        <v>13</v>
      </c>
      <c r="B7" s="117"/>
      <c r="C7" s="118"/>
      <c r="D7" s="118"/>
      <c r="E7" s="54"/>
      <c r="F7" s="54" t="s">
        <v>20</v>
      </c>
      <c r="G7" s="63"/>
      <c r="H7" s="63"/>
    </row>
    <row r="8" spans="1:16" ht="16.2" customHeight="1">
      <c r="A8" s="199" t="s">
        <v>91</v>
      </c>
      <c r="B8" s="164">
        <v>6.7</v>
      </c>
      <c r="C8" s="165">
        <v>5.8</v>
      </c>
      <c r="D8" s="165">
        <v>7.6</v>
      </c>
      <c r="E8" s="279">
        <v>6.5</v>
      </c>
      <c r="F8" s="55" t="s">
        <v>92</v>
      </c>
      <c r="G8" s="63"/>
      <c r="H8" s="63"/>
    </row>
    <row r="9" spans="1:16" ht="16.2" customHeight="1">
      <c r="A9" s="199" t="s">
        <v>93</v>
      </c>
      <c r="B9" s="164">
        <v>17.399999999999999</v>
      </c>
      <c r="C9" s="165">
        <v>6.5</v>
      </c>
      <c r="D9" s="165">
        <v>13</v>
      </c>
      <c r="E9" s="279">
        <v>13.5</v>
      </c>
      <c r="F9" s="55" t="s">
        <v>94</v>
      </c>
      <c r="G9" s="63"/>
      <c r="H9" s="63"/>
    </row>
    <row r="10" spans="1:16" ht="16.2" customHeight="1">
      <c r="A10" s="199" t="s">
        <v>95</v>
      </c>
      <c r="B10" s="164">
        <v>15.8</v>
      </c>
      <c r="C10" s="165">
        <v>6.6</v>
      </c>
      <c r="D10" s="165">
        <v>62.5</v>
      </c>
      <c r="E10" s="279">
        <v>20</v>
      </c>
      <c r="F10" s="55" t="s">
        <v>96</v>
      </c>
      <c r="G10" s="63"/>
      <c r="H10" s="63"/>
    </row>
    <row r="11" spans="1:16" ht="16.2" customHeight="1">
      <c r="A11" s="199" t="s">
        <v>97</v>
      </c>
      <c r="B11" s="164">
        <v>26.6</v>
      </c>
      <c r="C11" s="165">
        <v>23.2</v>
      </c>
      <c r="D11" s="165">
        <v>11.1</v>
      </c>
      <c r="E11" s="279">
        <v>23.3</v>
      </c>
      <c r="F11" s="55" t="s">
        <v>98</v>
      </c>
      <c r="G11" s="63"/>
      <c r="H11" s="63"/>
      <c r="L11" s="152"/>
      <c r="M11" s="152"/>
      <c r="N11" s="152"/>
      <c r="O11" s="152"/>
      <c r="P11" s="152"/>
    </row>
    <row r="12" spans="1:16" ht="16.2" customHeight="1">
      <c r="A12" s="199" t="s">
        <v>99</v>
      </c>
      <c r="B12" s="164">
        <v>7.4</v>
      </c>
      <c r="C12" s="165">
        <v>9.4</v>
      </c>
      <c r="D12" s="165">
        <v>2.4</v>
      </c>
      <c r="E12" s="279">
        <v>7.3</v>
      </c>
      <c r="F12" s="55" t="s">
        <v>100</v>
      </c>
      <c r="G12" s="63"/>
      <c r="H12" s="63"/>
      <c r="K12" s="152"/>
      <c r="L12" s="152"/>
      <c r="M12" s="152"/>
      <c r="N12" s="152"/>
      <c r="O12" s="152"/>
      <c r="P12" s="152"/>
    </row>
    <row r="13" spans="1:16" ht="16.2" customHeight="1">
      <c r="A13" s="199" t="s">
        <v>101</v>
      </c>
      <c r="B13" s="164">
        <v>26.1</v>
      </c>
      <c r="C13" s="165">
        <v>48.5</v>
      </c>
      <c r="D13" s="165">
        <v>3.4</v>
      </c>
      <c r="E13" s="279">
        <v>29.4</v>
      </c>
      <c r="F13" s="55" t="s">
        <v>102</v>
      </c>
      <c r="G13" s="63"/>
      <c r="H13" s="63"/>
      <c r="K13" s="152"/>
      <c r="L13" s="152"/>
      <c r="M13" s="152"/>
      <c r="N13" s="152"/>
      <c r="O13" s="152"/>
      <c r="P13" s="152"/>
    </row>
    <row r="14" spans="1:16" ht="16.2" customHeight="1">
      <c r="A14" s="201" t="s">
        <v>4</v>
      </c>
      <c r="B14" s="192">
        <f>SUM(B8:B13)</f>
        <v>100</v>
      </c>
      <c r="C14" s="178">
        <f>SUM(C8:C13)</f>
        <v>100</v>
      </c>
      <c r="D14" s="178">
        <f>SUM(D8:D13)</f>
        <v>100</v>
      </c>
      <c r="E14" s="193">
        <f>SUM(E8:E13)</f>
        <v>100</v>
      </c>
      <c r="F14" s="102" t="s">
        <v>5</v>
      </c>
      <c r="G14" s="63"/>
      <c r="H14" s="63"/>
      <c r="K14" s="152"/>
      <c r="L14" s="152"/>
      <c r="M14" s="152"/>
      <c r="N14" s="152"/>
      <c r="O14" s="152"/>
      <c r="P14" s="152"/>
    </row>
    <row r="15" spans="1:16" ht="16.2" customHeight="1">
      <c r="A15" s="53" t="s">
        <v>14</v>
      </c>
      <c r="B15" s="168"/>
      <c r="C15" s="169"/>
      <c r="D15" s="169"/>
      <c r="E15" s="279"/>
      <c r="F15" s="54" t="s">
        <v>21</v>
      </c>
      <c r="G15" s="63"/>
      <c r="H15" s="63"/>
      <c r="K15" s="152"/>
      <c r="L15" s="152"/>
      <c r="M15" s="152"/>
      <c r="N15" s="152"/>
      <c r="O15" s="152"/>
      <c r="P15" s="152"/>
    </row>
    <row r="16" spans="1:16" ht="16.2" customHeight="1">
      <c r="A16" s="199" t="s">
        <v>91</v>
      </c>
      <c r="B16" s="164">
        <v>9.5</v>
      </c>
      <c r="C16" s="165">
        <v>2.6</v>
      </c>
      <c r="D16" s="165">
        <v>8.1999999999999993</v>
      </c>
      <c r="E16" s="279">
        <v>7.7</v>
      </c>
      <c r="F16" s="55" t="s">
        <v>92</v>
      </c>
      <c r="G16" s="63"/>
      <c r="H16" s="63"/>
      <c r="K16" s="152"/>
      <c r="L16" s="152"/>
      <c r="M16" s="152"/>
      <c r="N16" s="152"/>
      <c r="O16" s="152"/>
      <c r="P16" s="152"/>
    </row>
    <row r="17" spans="1:16" ht="16.2" customHeight="1">
      <c r="A17" s="199" t="s">
        <v>93</v>
      </c>
      <c r="B17" s="164">
        <v>13.2</v>
      </c>
      <c r="C17" s="165">
        <v>3.8</v>
      </c>
      <c r="D17" s="165">
        <v>8.6</v>
      </c>
      <c r="E17" s="279">
        <v>10.7</v>
      </c>
      <c r="F17" s="55" t="s">
        <v>94</v>
      </c>
      <c r="G17" s="65"/>
      <c r="H17" s="63"/>
      <c r="K17" s="152"/>
      <c r="L17" s="152"/>
      <c r="M17" s="152"/>
      <c r="N17" s="152"/>
      <c r="O17" s="152"/>
      <c r="P17" s="152"/>
    </row>
    <row r="18" spans="1:16" ht="16.2" customHeight="1">
      <c r="A18" s="199" t="s">
        <v>95</v>
      </c>
      <c r="B18" s="164">
        <v>0.8</v>
      </c>
      <c r="C18" s="165">
        <v>0.7</v>
      </c>
      <c r="D18" s="165">
        <v>6.2</v>
      </c>
      <c r="E18" s="279">
        <v>0.9</v>
      </c>
      <c r="F18" s="55" t="s">
        <v>96</v>
      </c>
      <c r="G18" s="1"/>
      <c r="K18" s="152"/>
      <c r="L18" s="152"/>
      <c r="M18" s="152"/>
      <c r="N18" s="152"/>
      <c r="O18" s="152"/>
      <c r="P18" s="152"/>
    </row>
    <row r="19" spans="1:16" ht="16.2" customHeight="1">
      <c r="A19" s="199" t="s">
        <v>97</v>
      </c>
      <c r="B19" s="164">
        <v>13.6</v>
      </c>
      <c r="C19" s="165">
        <v>6.9</v>
      </c>
      <c r="D19" s="165">
        <v>18.899999999999999</v>
      </c>
      <c r="E19" s="279">
        <v>11.9</v>
      </c>
      <c r="F19" s="55" t="s">
        <v>98</v>
      </c>
      <c r="K19" s="152"/>
      <c r="L19" s="152"/>
      <c r="M19" s="152"/>
      <c r="N19" s="152"/>
      <c r="O19" s="152"/>
      <c r="P19" s="152"/>
    </row>
    <row r="20" spans="1:16" ht="16.2" customHeight="1">
      <c r="A20" s="199" t="s">
        <v>99</v>
      </c>
      <c r="B20" s="164">
        <v>2.6</v>
      </c>
      <c r="C20" s="165">
        <v>1.8</v>
      </c>
      <c r="D20" s="165" t="s">
        <v>257</v>
      </c>
      <c r="E20" s="279">
        <v>2.4</v>
      </c>
      <c r="F20" s="55" t="s">
        <v>100</v>
      </c>
      <c r="K20" s="152"/>
      <c r="L20" s="152"/>
      <c r="M20" s="152"/>
      <c r="N20" s="152"/>
      <c r="O20" s="152"/>
      <c r="P20" s="152"/>
    </row>
    <row r="21" spans="1:16" ht="16.2" customHeight="1">
      <c r="A21" s="199" t="s">
        <v>101</v>
      </c>
      <c r="B21" s="164">
        <v>60.3</v>
      </c>
      <c r="C21" s="165">
        <v>84.2</v>
      </c>
      <c r="D21" s="165">
        <v>58.1</v>
      </c>
      <c r="E21" s="279">
        <v>66.400000000000006</v>
      </c>
      <c r="F21" s="55" t="s">
        <v>102</v>
      </c>
      <c r="K21" s="152"/>
      <c r="L21" s="152"/>
      <c r="M21" s="152"/>
      <c r="N21" s="152"/>
      <c r="O21" s="152"/>
      <c r="P21" s="152"/>
    </row>
    <row r="22" spans="1:16" ht="16.2" customHeight="1">
      <c r="A22" s="203" t="s">
        <v>4</v>
      </c>
      <c r="B22" s="192">
        <f>SUM(B16:B21)</f>
        <v>100</v>
      </c>
      <c r="C22" s="178">
        <f>SUM(C16:C21)</f>
        <v>100</v>
      </c>
      <c r="D22" s="178">
        <f>SUM(D16:D21)</f>
        <v>100</v>
      </c>
      <c r="E22" s="193">
        <f>SUM(E16:E21)</f>
        <v>100</v>
      </c>
      <c r="F22" s="56" t="s">
        <v>5</v>
      </c>
      <c r="K22" s="152"/>
      <c r="L22" s="152"/>
      <c r="M22" s="152"/>
      <c r="N22" s="152"/>
      <c r="O22" s="152"/>
      <c r="P22" s="152"/>
    </row>
    <row r="23" spans="1:16" ht="16.2" customHeight="1">
      <c r="A23" s="53" t="s">
        <v>8</v>
      </c>
      <c r="B23" s="168"/>
      <c r="C23" s="169"/>
      <c r="D23" s="169"/>
      <c r="E23" s="287"/>
      <c r="F23" s="54" t="s">
        <v>15</v>
      </c>
      <c r="K23" s="152"/>
      <c r="L23" s="152"/>
      <c r="M23" s="152"/>
      <c r="N23" s="152"/>
      <c r="O23" s="152"/>
      <c r="P23" s="152"/>
    </row>
    <row r="24" spans="1:16" ht="16.2" customHeight="1">
      <c r="A24" s="199" t="s">
        <v>91</v>
      </c>
      <c r="B24" s="164">
        <v>7.2</v>
      </c>
      <c r="C24" s="165">
        <v>5.4</v>
      </c>
      <c r="D24" s="165">
        <v>7.6</v>
      </c>
      <c r="E24" s="279">
        <v>6.7</v>
      </c>
      <c r="F24" s="55" t="s">
        <v>92</v>
      </c>
      <c r="K24" s="152"/>
      <c r="L24" s="152"/>
      <c r="M24" s="152"/>
      <c r="N24" s="152"/>
      <c r="O24" s="152"/>
      <c r="P24" s="152"/>
    </row>
    <row r="25" spans="1:16" ht="16.2" customHeight="1">
      <c r="A25" s="199" t="s">
        <v>93</v>
      </c>
      <c r="B25" s="164">
        <v>16.600000000000001</v>
      </c>
      <c r="C25" s="165">
        <v>6.1</v>
      </c>
      <c r="D25" s="165">
        <v>13</v>
      </c>
      <c r="E25" s="279">
        <v>13.1</v>
      </c>
      <c r="F25" s="55" t="s">
        <v>94</v>
      </c>
      <c r="K25" s="152"/>
      <c r="L25" s="152"/>
      <c r="M25" s="152"/>
      <c r="N25" s="152"/>
      <c r="O25" s="152"/>
      <c r="P25" s="152"/>
    </row>
    <row r="26" spans="1:16" ht="16.2" customHeight="1">
      <c r="A26" s="199" t="s">
        <v>95</v>
      </c>
      <c r="B26" s="164">
        <v>12.9</v>
      </c>
      <c r="C26" s="165">
        <v>5.8</v>
      </c>
      <c r="D26" s="165">
        <v>61.6</v>
      </c>
      <c r="E26" s="279">
        <v>17.2</v>
      </c>
      <c r="F26" s="55" t="s">
        <v>96</v>
      </c>
      <c r="K26" s="152"/>
      <c r="L26" s="152"/>
      <c r="M26" s="152"/>
      <c r="N26" s="152"/>
      <c r="O26" s="152"/>
      <c r="P26" s="152"/>
    </row>
    <row r="27" spans="1:16" ht="16.2" customHeight="1">
      <c r="A27" s="199" t="s">
        <v>97</v>
      </c>
      <c r="B27" s="164">
        <v>24.1</v>
      </c>
      <c r="C27" s="165">
        <v>21</v>
      </c>
      <c r="D27" s="165">
        <v>11.2</v>
      </c>
      <c r="E27" s="279">
        <v>21.6</v>
      </c>
      <c r="F27" s="55" t="s">
        <v>98</v>
      </c>
      <c r="K27" s="152"/>
      <c r="L27" s="152"/>
      <c r="M27" s="152"/>
      <c r="N27" s="152"/>
      <c r="O27" s="152"/>
      <c r="P27" s="152"/>
    </row>
    <row r="28" spans="1:16" ht="15.9" customHeight="1">
      <c r="A28" s="199" t="s">
        <v>99</v>
      </c>
      <c r="B28" s="164">
        <v>6.5</v>
      </c>
      <c r="C28" s="165">
        <v>8.4</v>
      </c>
      <c r="D28" s="165">
        <v>2.4</v>
      </c>
      <c r="E28" s="279">
        <v>6.5</v>
      </c>
      <c r="F28" s="55" t="s">
        <v>100</v>
      </c>
      <c r="K28" s="152"/>
      <c r="L28" s="152"/>
      <c r="M28" s="152"/>
      <c r="N28" s="152"/>
      <c r="O28" s="152"/>
      <c r="P28" s="152"/>
    </row>
    <row r="29" spans="1:16" ht="15.9" customHeight="1">
      <c r="A29" s="199" t="s">
        <v>101</v>
      </c>
      <c r="B29" s="164">
        <v>32.700000000000003</v>
      </c>
      <c r="C29" s="165">
        <v>53.3</v>
      </c>
      <c r="D29" s="165">
        <v>4.2</v>
      </c>
      <c r="E29" s="279">
        <v>34.9</v>
      </c>
      <c r="F29" s="55" t="s">
        <v>102</v>
      </c>
      <c r="K29" s="152"/>
      <c r="L29" s="152"/>
      <c r="M29" s="152"/>
      <c r="N29" s="152"/>
      <c r="O29" s="152"/>
      <c r="P29" s="152"/>
    </row>
    <row r="30" spans="1:16" ht="15.9" customHeight="1">
      <c r="A30" s="203" t="s">
        <v>4</v>
      </c>
      <c r="B30" s="192">
        <f>SUM(B24:B29)</f>
        <v>100.00000000000001</v>
      </c>
      <c r="C30" s="178">
        <f>SUM(C24:C29)</f>
        <v>100</v>
      </c>
      <c r="D30" s="178">
        <f>SUM(D24:D29)</f>
        <v>100.00000000000001</v>
      </c>
      <c r="E30" s="193">
        <f>SUM(E24:E29)</f>
        <v>100</v>
      </c>
      <c r="F30" s="56" t="s">
        <v>5</v>
      </c>
      <c r="K30" s="152"/>
      <c r="L30" s="152"/>
      <c r="M30" s="152"/>
      <c r="N30" s="152"/>
      <c r="O30" s="152"/>
      <c r="P30" s="152"/>
    </row>
    <row r="31" spans="1:16">
      <c r="B31" s="17"/>
      <c r="C31" s="17"/>
      <c r="D31" s="17"/>
      <c r="E31" s="17"/>
      <c r="K31" s="152"/>
      <c r="L31" s="152"/>
      <c r="M31" s="152"/>
      <c r="N31" s="152"/>
      <c r="O31" s="152"/>
      <c r="P31" s="152"/>
    </row>
    <row r="32" spans="1:16">
      <c r="K32" s="152"/>
      <c r="L32" s="152"/>
      <c r="M32" s="152"/>
      <c r="N32" s="152"/>
    </row>
  </sheetData>
  <mergeCells count="5">
    <mergeCell ref="D4:E4"/>
    <mergeCell ref="F4:F6"/>
    <mergeCell ref="A4:A6"/>
    <mergeCell ref="A2:F2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8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N46"/>
  <sheetViews>
    <sheetView rightToLeft="1" topLeftCell="A22" workbookViewId="0">
      <selection activeCell="D39" sqref="D39"/>
    </sheetView>
  </sheetViews>
  <sheetFormatPr defaultRowHeight="13.8"/>
  <cols>
    <col min="1" max="1" width="20.3984375" customWidth="1"/>
    <col min="2" max="2" width="7.3984375" customWidth="1"/>
    <col min="3" max="3" width="6.3984375" customWidth="1"/>
    <col min="4" max="4" width="11" customWidth="1"/>
    <col min="5" max="5" width="6.8984375" customWidth="1"/>
    <col min="6" max="6" width="31.09765625" customWidth="1"/>
  </cols>
  <sheetData>
    <row r="1" spans="1:14" ht="18" customHeight="1">
      <c r="A1" s="459" t="s">
        <v>270</v>
      </c>
      <c r="B1" s="459"/>
      <c r="C1" s="459"/>
      <c r="D1" s="459"/>
      <c r="E1" s="459"/>
      <c r="F1" s="459"/>
    </row>
    <row r="2" spans="1:14" ht="28.2" customHeight="1">
      <c r="A2" s="458" t="s">
        <v>271</v>
      </c>
      <c r="B2" s="458"/>
      <c r="C2" s="458"/>
      <c r="D2" s="458"/>
      <c r="E2" s="458"/>
      <c r="F2" s="458"/>
    </row>
    <row r="3" spans="1:14" s="126" customFormat="1" ht="6" customHeight="1">
      <c r="A3" s="132"/>
      <c r="B3" s="132"/>
      <c r="C3" s="132"/>
      <c r="D3" s="132"/>
      <c r="E3" s="132"/>
      <c r="F3" s="132"/>
    </row>
    <row r="4" spans="1:14" ht="16.2" customHeight="1">
      <c r="A4" s="513" t="s">
        <v>176</v>
      </c>
      <c r="B4" s="148" t="s">
        <v>103</v>
      </c>
      <c r="C4" s="8"/>
      <c r="D4" s="509" t="s">
        <v>104</v>
      </c>
      <c r="E4" s="510"/>
      <c r="F4" s="511" t="s">
        <v>177</v>
      </c>
    </row>
    <row r="5" spans="1:14" ht="16.2" customHeight="1">
      <c r="A5" s="514"/>
      <c r="B5" s="7" t="s">
        <v>105</v>
      </c>
      <c r="C5" s="20" t="s">
        <v>106</v>
      </c>
      <c r="D5" s="5" t="s">
        <v>356</v>
      </c>
      <c r="E5" s="74" t="s">
        <v>4</v>
      </c>
      <c r="F5" s="512"/>
    </row>
    <row r="6" spans="1:14" ht="24.6" customHeight="1">
      <c r="A6" s="514"/>
      <c r="B6" s="312" t="s">
        <v>47</v>
      </c>
      <c r="C6" s="224" t="s">
        <v>57</v>
      </c>
      <c r="D6" s="220" t="s">
        <v>90</v>
      </c>
      <c r="E6" s="225" t="s">
        <v>5</v>
      </c>
      <c r="F6" s="512"/>
    </row>
    <row r="7" spans="1:14" ht="16.2" customHeight="1">
      <c r="A7" s="53" t="s">
        <v>13</v>
      </c>
      <c r="B7" s="313"/>
      <c r="C7" s="284"/>
      <c r="D7" s="284"/>
      <c r="E7" s="228"/>
      <c r="F7" s="54" t="s">
        <v>20</v>
      </c>
    </row>
    <row r="8" spans="1:14" ht="16.2" customHeight="1">
      <c r="A8" s="199" t="s">
        <v>91</v>
      </c>
      <c r="B8" s="164">
        <v>6.7</v>
      </c>
      <c r="C8" s="165" t="s">
        <v>257</v>
      </c>
      <c r="D8" s="165">
        <v>7.6</v>
      </c>
      <c r="E8" s="279">
        <v>6.9</v>
      </c>
      <c r="F8" s="55" t="s">
        <v>92</v>
      </c>
    </row>
    <row r="9" spans="1:14" ht="16.2" customHeight="1">
      <c r="A9" s="199" t="s">
        <v>93</v>
      </c>
      <c r="B9" s="164">
        <v>17.5</v>
      </c>
      <c r="C9" s="165" t="s">
        <v>257</v>
      </c>
      <c r="D9" s="165">
        <v>13</v>
      </c>
      <c r="E9" s="279">
        <v>16.5</v>
      </c>
      <c r="F9" s="55" t="s">
        <v>94</v>
      </c>
    </row>
    <row r="10" spans="1:14" ht="16.2" customHeight="1">
      <c r="A10" s="199" t="s">
        <v>95</v>
      </c>
      <c r="B10" s="164">
        <v>15.8</v>
      </c>
      <c r="C10" s="165" t="s">
        <v>257</v>
      </c>
      <c r="D10" s="165">
        <v>62.5</v>
      </c>
      <c r="E10" s="279">
        <v>25.8</v>
      </c>
      <c r="F10" s="55" t="s">
        <v>96</v>
      </c>
    </row>
    <row r="11" spans="1:14" ht="16.2" customHeight="1">
      <c r="A11" s="199" t="s">
        <v>97</v>
      </c>
      <c r="B11" s="164">
        <v>26.6</v>
      </c>
      <c r="C11" s="165" t="s">
        <v>257</v>
      </c>
      <c r="D11" s="165">
        <v>11.1</v>
      </c>
      <c r="E11" s="279">
        <v>23.2</v>
      </c>
      <c r="F11" s="55" t="s">
        <v>98</v>
      </c>
      <c r="K11" s="152"/>
      <c r="L11" s="152"/>
      <c r="M11" s="152"/>
    </row>
    <row r="12" spans="1:14" ht="16.2" customHeight="1">
      <c r="A12" s="199" t="s">
        <v>99</v>
      </c>
      <c r="B12" s="164">
        <v>7.4</v>
      </c>
      <c r="C12" s="165" t="s">
        <v>257</v>
      </c>
      <c r="D12" s="165">
        <v>2.4</v>
      </c>
      <c r="E12" s="279">
        <v>6.3</v>
      </c>
      <c r="F12" s="55" t="s">
        <v>100</v>
      </c>
      <c r="K12" s="152"/>
      <c r="L12" s="152"/>
      <c r="M12" s="152"/>
      <c r="N12" s="152"/>
    </row>
    <row r="13" spans="1:14" ht="16.2" customHeight="1">
      <c r="A13" s="199" t="s">
        <v>101</v>
      </c>
      <c r="B13" s="164">
        <v>26</v>
      </c>
      <c r="C13" s="165" t="s">
        <v>257</v>
      </c>
      <c r="D13" s="165">
        <v>3.4</v>
      </c>
      <c r="E13" s="279">
        <v>21.3</v>
      </c>
      <c r="F13" s="55" t="s">
        <v>102</v>
      </c>
      <c r="K13" s="152"/>
      <c r="L13" s="152"/>
      <c r="M13" s="152"/>
      <c r="N13" s="152"/>
    </row>
    <row r="14" spans="1:14" ht="16.2" customHeight="1">
      <c r="A14" s="201" t="s">
        <v>4</v>
      </c>
      <c r="B14" s="192">
        <f>SUM(B8:B13)</f>
        <v>100</v>
      </c>
      <c r="C14" s="165" t="s">
        <v>257</v>
      </c>
      <c r="D14" s="178">
        <f>SUM(D8:D13)</f>
        <v>100</v>
      </c>
      <c r="E14" s="193">
        <f>SUM(E8:E13)</f>
        <v>100</v>
      </c>
      <c r="F14" s="102" t="s">
        <v>5</v>
      </c>
      <c r="K14" s="152"/>
      <c r="L14" s="152"/>
      <c r="M14" s="152"/>
      <c r="N14" s="152"/>
    </row>
    <row r="15" spans="1:14" ht="16.2" customHeight="1">
      <c r="A15" s="53" t="s">
        <v>14</v>
      </c>
      <c r="B15" s="168"/>
      <c r="C15" s="189"/>
      <c r="D15" s="169"/>
      <c r="E15" s="279"/>
      <c r="F15" s="54" t="s">
        <v>21</v>
      </c>
      <c r="K15" s="152"/>
      <c r="L15" s="152"/>
      <c r="M15" s="152"/>
      <c r="N15" s="152"/>
    </row>
    <row r="16" spans="1:14" ht="16.2" customHeight="1">
      <c r="A16" s="199" t="s">
        <v>91</v>
      </c>
      <c r="B16" s="164">
        <v>9.5</v>
      </c>
      <c r="C16" s="165" t="s">
        <v>257</v>
      </c>
      <c r="D16" s="165">
        <v>8.1999999999999993</v>
      </c>
      <c r="E16" s="279">
        <v>9.5</v>
      </c>
      <c r="F16" s="55" t="s">
        <v>92</v>
      </c>
      <c r="K16" s="152"/>
      <c r="L16" s="152"/>
      <c r="M16" s="152"/>
      <c r="N16" s="152"/>
    </row>
    <row r="17" spans="1:14" ht="16.2" customHeight="1">
      <c r="A17" s="199" t="s">
        <v>93</v>
      </c>
      <c r="B17" s="164">
        <v>13.2</v>
      </c>
      <c r="C17" s="165" t="s">
        <v>257</v>
      </c>
      <c r="D17" s="165">
        <v>8.6</v>
      </c>
      <c r="E17" s="279">
        <v>13.1</v>
      </c>
      <c r="F17" s="55" t="s">
        <v>94</v>
      </c>
      <c r="K17" s="152"/>
      <c r="L17" s="152"/>
      <c r="M17" s="152"/>
      <c r="N17" s="152"/>
    </row>
    <row r="18" spans="1:14" ht="16.2" customHeight="1">
      <c r="A18" s="199" t="s">
        <v>95</v>
      </c>
      <c r="B18" s="164">
        <v>0.8</v>
      </c>
      <c r="C18" s="165" t="s">
        <v>257</v>
      </c>
      <c r="D18" s="165">
        <v>6.2</v>
      </c>
      <c r="E18" s="279">
        <v>0.9</v>
      </c>
      <c r="F18" s="55" t="s">
        <v>96</v>
      </c>
      <c r="K18" s="152"/>
      <c r="L18" s="152"/>
      <c r="M18" s="152"/>
      <c r="N18" s="152"/>
    </row>
    <row r="19" spans="1:14" ht="16.2" customHeight="1">
      <c r="A19" s="199" t="s">
        <v>97</v>
      </c>
      <c r="B19" s="164">
        <v>13.6</v>
      </c>
      <c r="C19" s="165" t="s">
        <v>257</v>
      </c>
      <c r="D19" s="165">
        <v>18.899999999999999</v>
      </c>
      <c r="E19" s="279">
        <v>13.7</v>
      </c>
      <c r="F19" s="55" t="s">
        <v>98</v>
      </c>
      <c r="K19" s="152"/>
      <c r="L19" s="152"/>
      <c r="M19" s="152"/>
      <c r="N19" s="152"/>
    </row>
    <row r="20" spans="1:14" ht="16.2" customHeight="1">
      <c r="A20" s="199" t="s">
        <v>99</v>
      </c>
      <c r="B20" s="164">
        <v>2.5</v>
      </c>
      <c r="C20" s="165" t="s">
        <v>257</v>
      </c>
      <c r="D20" s="165">
        <v>0</v>
      </c>
      <c r="E20" s="279">
        <v>2.5</v>
      </c>
      <c r="F20" s="55" t="s">
        <v>100</v>
      </c>
      <c r="K20" s="152"/>
      <c r="L20" s="152"/>
      <c r="M20" s="152"/>
      <c r="N20" s="152"/>
    </row>
    <row r="21" spans="1:14" ht="16.2" customHeight="1">
      <c r="A21" s="199" t="s">
        <v>101</v>
      </c>
      <c r="B21" s="164">
        <v>60.4</v>
      </c>
      <c r="C21" s="165" t="s">
        <v>257</v>
      </c>
      <c r="D21" s="165">
        <v>58.1</v>
      </c>
      <c r="E21" s="279">
        <v>60.3</v>
      </c>
      <c r="F21" s="55" t="s">
        <v>102</v>
      </c>
      <c r="K21" s="152"/>
      <c r="L21" s="152"/>
      <c r="M21" s="152"/>
      <c r="N21" s="152"/>
    </row>
    <row r="22" spans="1:14" ht="16.2" customHeight="1">
      <c r="A22" s="203" t="s">
        <v>4</v>
      </c>
      <c r="B22" s="192">
        <f>SUM(B16:B21)</f>
        <v>100</v>
      </c>
      <c r="C22" s="397" t="s">
        <v>257</v>
      </c>
      <c r="D22" s="178">
        <f>SUM(D16:D21)</f>
        <v>100</v>
      </c>
      <c r="E22" s="193">
        <f>SUM(E16:E21)</f>
        <v>100</v>
      </c>
      <c r="F22" s="56" t="s">
        <v>5</v>
      </c>
      <c r="K22" s="152"/>
      <c r="L22" s="152"/>
      <c r="M22" s="152"/>
      <c r="N22" s="152"/>
    </row>
    <row r="23" spans="1:14" ht="16.2" customHeight="1">
      <c r="A23" s="53" t="s">
        <v>8</v>
      </c>
      <c r="B23" s="168"/>
      <c r="C23" s="189"/>
      <c r="D23" s="169"/>
      <c r="E23" s="287"/>
      <c r="F23" s="54" t="s">
        <v>15</v>
      </c>
      <c r="K23" s="152"/>
      <c r="L23" s="152"/>
      <c r="M23" s="152"/>
      <c r="N23" s="152"/>
    </row>
    <row r="24" spans="1:14" ht="16.2" customHeight="1">
      <c r="A24" s="199" t="s">
        <v>91</v>
      </c>
      <c r="B24" s="164">
        <v>7.2</v>
      </c>
      <c r="C24" s="165" t="s">
        <v>257</v>
      </c>
      <c r="D24" s="165">
        <v>7.6</v>
      </c>
      <c r="E24" s="279">
        <v>7.3</v>
      </c>
      <c r="F24" s="55" t="s">
        <v>92</v>
      </c>
      <c r="K24" s="152"/>
      <c r="L24" s="152"/>
      <c r="M24" s="152"/>
      <c r="N24" s="152"/>
    </row>
    <row r="25" spans="1:14" ht="16.2" customHeight="1">
      <c r="A25" s="199" t="s">
        <v>93</v>
      </c>
      <c r="B25" s="164">
        <v>16.600000000000001</v>
      </c>
      <c r="C25" s="165" t="s">
        <v>257</v>
      </c>
      <c r="D25" s="165">
        <v>13</v>
      </c>
      <c r="E25" s="279">
        <v>16</v>
      </c>
      <c r="F25" s="55" t="s">
        <v>94</v>
      </c>
      <c r="K25" s="152"/>
      <c r="L25" s="152"/>
      <c r="M25" s="152"/>
      <c r="N25" s="152"/>
    </row>
    <row r="26" spans="1:14" ht="16.2" customHeight="1">
      <c r="A26" s="199" t="s">
        <v>95</v>
      </c>
      <c r="B26" s="164">
        <v>12.9</v>
      </c>
      <c r="C26" s="165" t="s">
        <v>257</v>
      </c>
      <c r="D26" s="165">
        <v>61.6</v>
      </c>
      <c r="E26" s="279">
        <v>21.9</v>
      </c>
      <c r="F26" s="55" t="s">
        <v>96</v>
      </c>
      <c r="K26" s="152"/>
      <c r="L26" s="152"/>
      <c r="M26" s="152"/>
      <c r="N26" s="152"/>
    </row>
    <row r="27" spans="1:14" ht="16.2" customHeight="1">
      <c r="A27" s="199" t="s">
        <v>97</v>
      </c>
      <c r="B27" s="164">
        <v>24.1</v>
      </c>
      <c r="C27" s="165" t="s">
        <v>257</v>
      </c>
      <c r="D27" s="165">
        <v>11.2</v>
      </c>
      <c r="E27" s="279">
        <v>21.7</v>
      </c>
      <c r="F27" s="55" t="s">
        <v>98</v>
      </c>
      <c r="K27" s="152"/>
      <c r="L27" s="152"/>
      <c r="M27" s="152"/>
      <c r="N27" s="152"/>
    </row>
    <row r="28" spans="1:14" ht="15.9" customHeight="1">
      <c r="A28" s="199" t="s">
        <v>99</v>
      </c>
      <c r="B28" s="164">
        <v>6.5</v>
      </c>
      <c r="C28" s="165" t="s">
        <v>257</v>
      </c>
      <c r="D28" s="165">
        <v>2.4</v>
      </c>
      <c r="E28" s="279">
        <v>5.7</v>
      </c>
      <c r="F28" s="55" t="s">
        <v>100</v>
      </c>
      <c r="K28" s="152"/>
      <c r="L28" s="152"/>
      <c r="M28" s="152"/>
      <c r="N28" s="152"/>
    </row>
    <row r="29" spans="1:14" ht="15.9" customHeight="1">
      <c r="A29" s="199" t="s">
        <v>101</v>
      </c>
      <c r="B29" s="164">
        <v>32.700000000000003</v>
      </c>
      <c r="C29" s="165" t="s">
        <v>257</v>
      </c>
      <c r="D29" s="165">
        <v>4.2</v>
      </c>
      <c r="E29" s="279">
        <v>27.4</v>
      </c>
      <c r="F29" s="55" t="s">
        <v>102</v>
      </c>
      <c r="K29" s="152"/>
      <c r="L29" s="152"/>
      <c r="M29" s="152"/>
      <c r="N29" s="152"/>
    </row>
    <row r="30" spans="1:14" ht="15.9" customHeight="1">
      <c r="A30" s="203" t="s">
        <v>4</v>
      </c>
      <c r="B30" s="192">
        <f>SUM(B24:B29)</f>
        <v>100.00000000000001</v>
      </c>
      <c r="C30" s="397" t="s">
        <v>257</v>
      </c>
      <c r="D30" s="178">
        <f>SUM(D24:D29)</f>
        <v>100.00000000000001</v>
      </c>
      <c r="E30" s="193">
        <f>SUM(E24:E29)</f>
        <v>100</v>
      </c>
      <c r="F30" s="56" t="s">
        <v>5</v>
      </c>
      <c r="K30" s="152"/>
      <c r="L30" s="152"/>
      <c r="M30" s="152"/>
      <c r="N30" s="152"/>
    </row>
    <row r="31" spans="1:14" ht="12" customHeight="1">
      <c r="B31" s="187"/>
      <c r="C31" s="187"/>
      <c r="D31" s="187"/>
      <c r="E31" s="187"/>
      <c r="K31" s="152"/>
      <c r="L31" s="152"/>
      <c r="M31" s="152"/>
      <c r="N31" s="152"/>
    </row>
    <row r="32" spans="1:14" ht="12" customHeight="1">
      <c r="K32" s="152"/>
      <c r="L32" s="152"/>
      <c r="M32" s="152"/>
      <c r="N32" s="152"/>
    </row>
    <row r="33" spans="1:6" ht="18" customHeight="1">
      <c r="A33" s="457" t="s">
        <v>272</v>
      </c>
      <c r="B33" s="457"/>
      <c r="C33" s="457"/>
      <c r="D33" s="457"/>
      <c r="E33" s="457"/>
      <c r="F33" s="457"/>
    </row>
    <row r="34" spans="1:6" ht="28.95" customHeight="1">
      <c r="A34" s="458" t="s">
        <v>273</v>
      </c>
      <c r="B34" s="458"/>
      <c r="C34" s="458"/>
      <c r="D34" s="458"/>
      <c r="E34" s="458"/>
      <c r="F34" s="458"/>
    </row>
    <row r="35" spans="1:6" ht="16.2" customHeight="1">
      <c r="A35" s="132"/>
      <c r="B35" s="132"/>
      <c r="C35" s="132"/>
      <c r="D35" s="132"/>
      <c r="E35" s="132"/>
    </row>
    <row r="36" spans="1:6" ht="16.2" customHeight="1">
      <c r="A36" s="515" t="s">
        <v>206</v>
      </c>
      <c r="B36" s="231" t="s">
        <v>108</v>
      </c>
      <c r="C36" s="8"/>
      <c r="D36" s="509" t="s">
        <v>109</v>
      </c>
      <c r="E36" s="510"/>
      <c r="F36" s="511" t="s">
        <v>207</v>
      </c>
    </row>
    <row r="37" spans="1:6" ht="16.2" customHeight="1">
      <c r="A37" s="514"/>
      <c r="B37" s="5" t="s">
        <v>13</v>
      </c>
      <c r="C37" s="218" t="s">
        <v>14</v>
      </c>
      <c r="D37" s="516" t="s">
        <v>4</v>
      </c>
      <c r="E37" s="517"/>
      <c r="F37" s="512"/>
    </row>
    <row r="38" spans="1:6" ht="16.2" customHeight="1">
      <c r="A38" s="514"/>
      <c r="B38" s="440" t="s">
        <v>20</v>
      </c>
      <c r="C38" s="429" t="s">
        <v>21</v>
      </c>
      <c r="D38" s="518" t="s">
        <v>5</v>
      </c>
      <c r="E38" s="519"/>
      <c r="F38" s="512"/>
    </row>
    <row r="39" spans="1:6" ht="16.2" customHeight="1">
      <c r="A39" s="314" t="s">
        <v>91</v>
      </c>
      <c r="B39" s="164">
        <v>5.8</v>
      </c>
      <c r="C39" s="165">
        <v>2.6</v>
      </c>
      <c r="D39" s="434">
        <v>5.4</v>
      </c>
      <c r="E39" s="287"/>
      <c r="F39" s="315" t="s">
        <v>92</v>
      </c>
    </row>
    <row r="40" spans="1:6" ht="16.2" customHeight="1">
      <c r="A40" s="199" t="s">
        <v>93</v>
      </c>
      <c r="B40" s="164">
        <v>6.5</v>
      </c>
      <c r="C40" s="165">
        <v>3.8</v>
      </c>
      <c r="D40" s="434">
        <v>6.1</v>
      </c>
      <c r="E40" s="287"/>
      <c r="F40" s="55" t="s">
        <v>94</v>
      </c>
    </row>
    <row r="41" spans="1:6" ht="16.2" customHeight="1">
      <c r="A41" s="199" t="s">
        <v>95</v>
      </c>
      <c r="B41" s="164">
        <v>6.6</v>
      </c>
      <c r="C41" s="165">
        <v>0.7</v>
      </c>
      <c r="D41" s="434">
        <v>5.8</v>
      </c>
      <c r="E41" s="287"/>
      <c r="F41" s="55" t="s">
        <v>96</v>
      </c>
    </row>
    <row r="42" spans="1:6" ht="16.2" customHeight="1">
      <c r="A42" s="199" t="s">
        <v>97</v>
      </c>
      <c r="B42" s="164">
        <v>23.3</v>
      </c>
      <c r="C42" s="165">
        <v>6.9</v>
      </c>
      <c r="D42" s="434">
        <v>21.1</v>
      </c>
      <c r="E42" s="287"/>
      <c r="F42" s="55" t="s">
        <v>98</v>
      </c>
    </row>
    <row r="43" spans="1:6" ht="16.2" customHeight="1">
      <c r="A43" s="199" t="s">
        <v>99</v>
      </c>
      <c r="B43" s="164">
        <v>9.4</v>
      </c>
      <c r="C43" s="165">
        <v>2.1</v>
      </c>
      <c r="D43" s="434">
        <v>8.4</v>
      </c>
      <c r="E43" s="287"/>
      <c r="F43" s="55" t="s">
        <v>100</v>
      </c>
    </row>
    <row r="44" spans="1:6" ht="16.2" customHeight="1">
      <c r="A44" s="199" t="s">
        <v>101</v>
      </c>
      <c r="B44" s="164">
        <v>48.4</v>
      </c>
      <c r="C44" s="165">
        <v>83.9</v>
      </c>
      <c r="D44" s="434">
        <v>53.2</v>
      </c>
      <c r="E44" s="287"/>
      <c r="F44" s="55" t="s">
        <v>102</v>
      </c>
    </row>
    <row r="45" spans="1:6" ht="16.2" customHeight="1">
      <c r="A45" s="203" t="s">
        <v>4</v>
      </c>
      <c r="B45" s="192">
        <f>SUM(B39:B44)</f>
        <v>100</v>
      </c>
      <c r="C45" s="178">
        <f>SUM(C39:C44)</f>
        <v>100</v>
      </c>
      <c r="D45" s="433">
        <f>SUM(D39:D44)</f>
        <v>100</v>
      </c>
      <c r="E45" s="288"/>
      <c r="F45" s="56" t="s">
        <v>5</v>
      </c>
    </row>
    <row r="46" spans="1:6">
      <c r="B46" s="17"/>
      <c r="C46" s="17"/>
      <c r="D46" s="17"/>
      <c r="E46" s="17"/>
    </row>
  </sheetData>
  <mergeCells count="12">
    <mergeCell ref="A36:A38"/>
    <mergeCell ref="F36:F38"/>
    <mergeCell ref="A33:F33"/>
    <mergeCell ref="A34:F34"/>
    <mergeCell ref="D36:E36"/>
    <mergeCell ref="D37:E37"/>
    <mergeCell ref="D38:E38"/>
    <mergeCell ref="D4:E4"/>
    <mergeCell ref="A4:A6"/>
    <mergeCell ref="F4:F6"/>
    <mergeCell ref="A1:F1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F28"/>
  <sheetViews>
    <sheetView rightToLeft="1" workbookViewId="0">
      <selection activeCell="H18" sqref="H18"/>
    </sheetView>
  </sheetViews>
  <sheetFormatPr defaultRowHeight="13.8"/>
  <cols>
    <col min="1" max="1" width="14.59765625" customWidth="1"/>
    <col min="2" max="2" width="9" customWidth="1"/>
    <col min="3" max="3" width="9.3984375" customWidth="1"/>
    <col min="4" max="4" width="16.69921875" customWidth="1"/>
    <col min="5" max="5" width="10.3984375" customWidth="1"/>
    <col min="6" max="6" width="16.59765625" customWidth="1"/>
  </cols>
  <sheetData>
    <row r="1" spans="1:6" ht="18" customHeight="1">
      <c r="A1" s="459" t="s">
        <v>274</v>
      </c>
      <c r="B1" s="459"/>
      <c r="C1" s="459"/>
      <c r="D1" s="459"/>
      <c r="E1" s="459"/>
      <c r="F1" s="459"/>
    </row>
    <row r="2" spans="1:6" ht="28.95" customHeight="1">
      <c r="A2" s="458" t="s">
        <v>275</v>
      </c>
      <c r="B2" s="458"/>
      <c r="C2" s="458"/>
      <c r="D2" s="458"/>
      <c r="E2" s="458"/>
      <c r="F2" s="458"/>
    </row>
    <row r="3" spans="1:6" s="126" customFormat="1" ht="6" customHeight="1">
      <c r="A3" s="139"/>
      <c r="B3" s="139"/>
      <c r="C3" s="139"/>
      <c r="D3" s="139"/>
      <c r="E3" s="139"/>
      <c r="F3" s="139"/>
    </row>
    <row r="4" spans="1:6" ht="16.2" customHeight="1">
      <c r="A4" s="522" t="s">
        <v>170</v>
      </c>
      <c r="B4" s="524" t="s">
        <v>103</v>
      </c>
      <c r="C4" s="525"/>
      <c r="D4" s="509" t="s">
        <v>104</v>
      </c>
      <c r="E4" s="510"/>
      <c r="F4" s="481" t="s">
        <v>178</v>
      </c>
    </row>
    <row r="5" spans="1:6" ht="16.2" customHeight="1">
      <c r="A5" s="514"/>
      <c r="B5" s="20" t="s">
        <v>105</v>
      </c>
      <c r="C5" s="87" t="s">
        <v>41</v>
      </c>
      <c r="D5" s="438" t="s">
        <v>356</v>
      </c>
      <c r="E5" s="110" t="s">
        <v>156</v>
      </c>
      <c r="F5" s="520"/>
    </row>
    <row r="6" spans="1:6" ht="16.2" customHeight="1">
      <c r="A6" s="523"/>
      <c r="B6" s="119" t="s">
        <v>149</v>
      </c>
      <c r="C6" s="318" t="s">
        <v>57</v>
      </c>
      <c r="D6" s="254" t="s">
        <v>90</v>
      </c>
      <c r="E6" s="281" t="s">
        <v>5</v>
      </c>
      <c r="F6" s="521"/>
    </row>
    <row r="7" spans="1:6" ht="16.2" customHeight="1">
      <c r="A7" s="98" t="s">
        <v>13</v>
      </c>
      <c r="B7" s="114"/>
      <c r="C7" s="115"/>
      <c r="D7" s="115"/>
      <c r="E7" s="116"/>
      <c r="F7" s="101" t="s">
        <v>20</v>
      </c>
    </row>
    <row r="8" spans="1:6" ht="16.2" customHeight="1">
      <c r="A8" s="292">
        <v>0</v>
      </c>
      <c r="B8" s="164">
        <v>0.5</v>
      </c>
      <c r="C8" s="165">
        <v>0.5</v>
      </c>
      <c r="D8" s="165">
        <v>0.2</v>
      </c>
      <c r="E8" s="279">
        <v>0.4</v>
      </c>
      <c r="F8" s="317">
        <v>0</v>
      </c>
    </row>
    <row r="9" spans="1:6" ht="16.2" customHeight="1">
      <c r="A9" s="290" t="s">
        <v>64</v>
      </c>
      <c r="B9" s="164">
        <v>9.3000000000000007</v>
      </c>
      <c r="C9" s="165">
        <v>10</v>
      </c>
      <c r="D9" s="165">
        <v>11.1</v>
      </c>
      <c r="E9" s="279">
        <v>9.8000000000000007</v>
      </c>
      <c r="F9" s="282" t="s">
        <v>62</v>
      </c>
    </row>
    <row r="10" spans="1:6" ht="16.2" customHeight="1">
      <c r="A10" s="291" t="s">
        <v>65</v>
      </c>
      <c r="B10" s="164">
        <v>21.9</v>
      </c>
      <c r="C10" s="165">
        <v>19.3</v>
      </c>
      <c r="D10" s="165">
        <v>26.3</v>
      </c>
      <c r="E10" s="279">
        <v>21.8</v>
      </c>
      <c r="F10" s="282" t="s">
        <v>63</v>
      </c>
    </row>
    <row r="11" spans="1:6" ht="16.2" customHeight="1">
      <c r="A11" s="291" t="s">
        <v>66</v>
      </c>
      <c r="B11" s="164">
        <v>38.9</v>
      </c>
      <c r="C11" s="165">
        <v>34.5</v>
      </c>
      <c r="D11" s="165">
        <v>47.1</v>
      </c>
      <c r="E11" s="279">
        <v>38.799999999999997</v>
      </c>
      <c r="F11" s="282" t="s">
        <v>67</v>
      </c>
    </row>
    <row r="12" spans="1:6" ht="16.2" customHeight="1">
      <c r="A12" s="291" t="s">
        <v>22</v>
      </c>
      <c r="B12" s="164">
        <v>29.4</v>
      </c>
      <c r="C12" s="165">
        <v>35.700000000000003</v>
      </c>
      <c r="D12" s="165">
        <v>15.3</v>
      </c>
      <c r="E12" s="279">
        <v>29.2</v>
      </c>
      <c r="F12" s="282" t="s">
        <v>23</v>
      </c>
    </row>
    <row r="13" spans="1:6" ht="16.2" customHeight="1">
      <c r="A13" s="155" t="s">
        <v>4</v>
      </c>
      <c r="B13" s="327">
        <f>SUM(B8:B12)</f>
        <v>100</v>
      </c>
      <c r="C13" s="328">
        <f t="shared" ref="C13:E13" si="0">SUM(C8:C12)</f>
        <v>100</v>
      </c>
      <c r="D13" s="328">
        <f t="shared" si="0"/>
        <v>100</v>
      </c>
      <c r="E13" s="175">
        <f t="shared" si="0"/>
        <v>100</v>
      </c>
      <c r="F13" s="107" t="s">
        <v>5</v>
      </c>
    </row>
    <row r="14" spans="1:6" ht="16.2" customHeight="1">
      <c r="A14" s="98" t="s">
        <v>14</v>
      </c>
      <c r="B14" s="308"/>
      <c r="C14" s="189"/>
      <c r="D14" s="189"/>
      <c r="E14" s="309"/>
      <c r="F14" s="101" t="s">
        <v>21</v>
      </c>
    </row>
    <row r="15" spans="1:6" ht="16.2" customHeight="1">
      <c r="A15" s="292">
        <v>0</v>
      </c>
      <c r="B15" s="164">
        <v>1.4</v>
      </c>
      <c r="C15" s="165">
        <v>0.4</v>
      </c>
      <c r="D15" s="165">
        <v>1.9</v>
      </c>
      <c r="E15" s="279">
        <v>1.2</v>
      </c>
      <c r="F15" s="317">
        <v>0</v>
      </c>
    </row>
    <row r="16" spans="1:6" ht="16.2" customHeight="1">
      <c r="A16" s="290" t="s">
        <v>64</v>
      </c>
      <c r="B16" s="164">
        <v>7.8</v>
      </c>
      <c r="C16" s="165">
        <v>2.1</v>
      </c>
      <c r="D16" s="165">
        <v>9.9</v>
      </c>
      <c r="E16" s="279">
        <v>6.4</v>
      </c>
      <c r="F16" s="282" t="s">
        <v>62</v>
      </c>
    </row>
    <row r="17" spans="1:6" ht="16.2" customHeight="1">
      <c r="A17" s="291" t="s">
        <v>65</v>
      </c>
      <c r="B17" s="164">
        <v>9.6999999999999993</v>
      </c>
      <c r="C17" s="165">
        <v>7.6</v>
      </c>
      <c r="D17" s="165">
        <v>11.2</v>
      </c>
      <c r="E17" s="279">
        <v>9.1</v>
      </c>
      <c r="F17" s="282" t="s">
        <v>63</v>
      </c>
    </row>
    <row r="18" spans="1:6" ht="16.2" customHeight="1">
      <c r="A18" s="291" t="s">
        <v>66</v>
      </c>
      <c r="B18" s="164">
        <v>21.1</v>
      </c>
      <c r="C18" s="165">
        <v>12.3</v>
      </c>
      <c r="D18" s="165">
        <v>29.5</v>
      </c>
      <c r="E18" s="279">
        <v>18.899999999999999</v>
      </c>
      <c r="F18" s="282" t="s">
        <v>67</v>
      </c>
    </row>
    <row r="19" spans="1:6" ht="16.2" customHeight="1">
      <c r="A19" s="291" t="s">
        <v>22</v>
      </c>
      <c r="B19" s="164">
        <v>60</v>
      </c>
      <c r="C19" s="165">
        <v>77.599999999999994</v>
      </c>
      <c r="D19" s="165">
        <v>47.5</v>
      </c>
      <c r="E19" s="279">
        <v>64.400000000000006</v>
      </c>
      <c r="F19" s="282" t="s">
        <v>23</v>
      </c>
    </row>
    <row r="20" spans="1:6" ht="16.2" customHeight="1">
      <c r="A20" s="97" t="s">
        <v>4</v>
      </c>
      <c r="B20" s="327">
        <f>SUM(B15:B19)</f>
        <v>100</v>
      </c>
      <c r="C20" s="328">
        <f t="shared" ref="C20:E20" si="1">SUM(C15:C19)</f>
        <v>100</v>
      </c>
      <c r="D20" s="328">
        <f t="shared" si="1"/>
        <v>100</v>
      </c>
      <c r="E20" s="175">
        <f t="shared" si="1"/>
        <v>100</v>
      </c>
      <c r="F20" s="107" t="s">
        <v>5</v>
      </c>
    </row>
    <row r="21" spans="1:6" ht="16.2" customHeight="1">
      <c r="A21" s="98" t="s">
        <v>8</v>
      </c>
      <c r="B21" s="308"/>
      <c r="C21" s="189"/>
      <c r="D21" s="189"/>
      <c r="E21" s="309"/>
      <c r="F21" s="101" t="s">
        <v>15</v>
      </c>
    </row>
    <row r="22" spans="1:6" ht="16.2" customHeight="1">
      <c r="A22" s="292">
        <v>0</v>
      </c>
      <c r="B22" s="164">
        <v>0.6</v>
      </c>
      <c r="C22" s="165">
        <v>0.4</v>
      </c>
      <c r="D22" s="165">
        <v>0.3</v>
      </c>
      <c r="E22" s="279">
        <v>0.5</v>
      </c>
      <c r="F22" s="317">
        <v>0</v>
      </c>
    </row>
    <row r="23" spans="1:6" ht="16.2" customHeight="1">
      <c r="A23" s="290" t="s">
        <v>64</v>
      </c>
      <c r="B23" s="164">
        <v>9</v>
      </c>
      <c r="C23" s="165">
        <v>8.9</v>
      </c>
      <c r="D23" s="165">
        <v>11.1</v>
      </c>
      <c r="E23" s="279">
        <v>9.1999999999999993</v>
      </c>
      <c r="F23" s="282" t="s">
        <v>62</v>
      </c>
    </row>
    <row r="24" spans="1:6" ht="16.2" customHeight="1">
      <c r="A24" s="291" t="s">
        <v>65</v>
      </c>
      <c r="B24" s="164">
        <v>19.600000000000001</v>
      </c>
      <c r="C24" s="165">
        <v>17.8</v>
      </c>
      <c r="D24" s="165">
        <v>26.1</v>
      </c>
      <c r="E24" s="279">
        <v>19.899999999999999</v>
      </c>
      <c r="F24" s="282" t="s">
        <v>63</v>
      </c>
    </row>
    <row r="25" spans="1:6" ht="16.2" customHeight="1">
      <c r="A25" s="291" t="s">
        <v>66</v>
      </c>
      <c r="B25" s="164">
        <v>35.5</v>
      </c>
      <c r="C25" s="165">
        <v>31.6</v>
      </c>
      <c r="D25" s="165">
        <v>46.8</v>
      </c>
      <c r="E25" s="279">
        <v>35.799999999999997</v>
      </c>
      <c r="F25" s="282" t="s">
        <v>67</v>
      </c>
    </row>
    <row r="26" spans="1:6" ht="16.2" customHeight="1">
      <c r="A26" s="291" t="s">
        <v>22</v>
      </c>
      <c r="B26" s="164">
        <v>35.299999999999997</v>
      </c>
      <c r="C26" s="165">
        <v>41.3</v>
      </c>
      <c r="D26" s="165">
        <v>15.7</v>
      </c>
      <c r="E26" s="279">
        <v>34.6</v>
      </c>
      <c r="F26" s="282" t="s">
        <v>23</v>
      </c>
    </row>
    <row r="27" spans="1:6" ht="16.2" customHeight="1">
      <c r="A27" s="97" t="s">
        <v>4</v>
      </c>
      <c r="B27" s="192">
        <f>SUM(B22:B26)</f>
        <v>100</v>
      </c>
      <c r="C27" s="178">
        <f t="shared" ref="C27:E27" si="2">SUM(C22:C26)</f>
        <v>100</v>
      </c>
      <c r="D27" s="178">
        <f t="shared" si="2"/>
        <v>100</v>
      </c>
      <c r="E27" s="193">
        <f t="shared" si="2"/>
        <v>100</v>
      </c>
      <c r="F27" s="283" t="s">
        <v>5</v>
      </c>
    </row>
    <row r="28" spans="1:6">
      <c r="B28" s="17"/>
      <c r="C28" s="17"/>
      <c r="D28" s="17"/>
      <c r="E28" s="17"/>
    </row>
  </sheetData>
  <mergeCells count="6">
    <mergeCell ref="F4:F6"/>
    <mergeCell ref="A4:A6"/>
    <mergeCell ref="A1:F1"/>
    <mergeCell ref="A2:F2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0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G42"/>
  <sheetViews>
    <sheetView rightToLeft="1" topLeftCell="A19" workbookViewId="0">
      <selection activeCell="D34" sqref="D34:D41"/>
    </sheetView>
  </sheetViews>
  <sheetFormatPr defaultRowHeight="13.8"/>
  <cols>
    <col min="1" max="1" width="14.59765625" customWidth="1"/>
    <col min="2" max="2" width="9.3984375" customWidth="1"/>
    <col min="3" max="3" width="9" customWidth="1"/>
    <col min="4" max="4" width="17.09765625" customWidth="1"/>
    <col min="5" max="5" width="12" customWidth="1"/>
    <col min="6" max="6" width="17" customWidth="1"/>
  </cols>
  <sheetData>
    <row r="1" spans="1:7" ht="18" customHeight="1">
      <c r="A1" s="457" t="s">
        <v>276</v>
      </c>
      <c r="B1" s="459"/>
      <c r="C1" s="459"/>
      <c r="D1" s="459"/>
      <c r="E1" s="459"/>
      <c r="F1" s="459"/>
    </row>
    <row r="2" spans="1:7" ht="29.4" customHeight="1">
      <c r="A2" s="458" t="s">
        <v>277</v>
      </c>
      <c r="B2" s="458"/>
      <c r="C2" s="458"/>
      <c r="D2" s="458"/>
      <c r="E2" s="458"/>
      <c r="F2" s="458"/>
    </row>
    <row r="3" spans="1:7" s="124" customFormat="1" ht="6" customHeight="1">
      <c r="A3" s="128"/>
      <c r="B3" s="128"/>
      <c r="C3" s="128"/>
      <c r="D3" s="128"/>
      <c r="E3" s="128"/>
      <c r="F3" s="128"/>
    </row>
    <row r="4" spans="1:7" ht="16.2" customHeight="1">
      <c r="A4" s="522" t="s">
        <v>170</v>
      </c>
      <c r="B4" s="524" t="s">
        <v>103</v>
      </c>
      <c r="C4" s="525"/>
      <c r="D4" s="509" t="s">
        <v>104</v>
      </c>
      <c r="E4" s="510"/>
      <c r="F4" s="481" t="s">
        <v>178</v>
      </c>
      <c r="G4" s="63"/>
    </row>
    <row r="5" spans="1:7" ht="16.2" customHeight="1">
      <c r="A5" s="514"/>
      <c r="B5" s="20" t="s">
        <v>105</v>
      </c>
      <c r="C5" s="87" t="s">
        <v>41</v>
      </c>
      <c r="D5" s="438" t="s">
        <v>356</v>
      </c>
      <c r="E5" s="110" t="s">
        <v>156</v>
      </c>
      <c r="F5" s="520"/>
      <c r="G5" s="63"/>
    </row>
    <row r="6" spans="1:7" ht="16.2" customHeight="1">
      <c r="A6" s="523"/>
      <c r="B6" s="119" t="s">
        <v>149</v>
      </c>
      <c r="C6" s="318" t="s">
        <v>57</v>
      </c>
      <c r="D6" s="254" t="s">
        <v>90</v>
      </c>
      <c r="E6" s="281" t="s">
        <v>5</v>
      </c>
      <c r="F6" s="521"/>
      <c r="G6" s="63"/>
    </row>
    <row r="7" spans="1:7" ht="16.2" customHeight="1">
      <c r="A7" s="98" t="s">
        <v>13</v>
      </c>
      <c r="B7" s="308"/>
      <c r="C7" s="189"/>
      <c r="D7" s="189"/>
      <c r="E7" s="309"/>
      <c r="F7" s="101" t="s">
        <v>20</v>
      </c>
      <c r="G7" s="63"/>
    </row>
    <row r="8" spans="1:7" ht="16.2" customHeight="1">
      <c r="A8" s="292">
        <v>0</v>
      </c>
      <c r="B8" s="164">
        <v>0.5</v>
      </c>
      <c r="C8" s="165" t="s">
        <v>257</v>
      </c>
      <c r="D8" s="165">
        <v>0.2</v>
      </c>
      <c r="E8" s="279">
        <v>0.4</v>
      </c>
      <c r="F8" s="317">
        <v>0</v>
      </c>
      <c r="G8" s="63"/>
    </row>
    <row r="9" spans="1:7" ht="16.2" customHeight="1">
      <c r="A9" s="290" t="s">
        <v>64</v>
      </c>
      <c r="B9" s="164">
        <v>9.3000000000000007</v>
      </c>
      <c r="C9" s="165" t="s">
        <v>257</v>
      </c>
      <c r="D9" s="165">
        <v>11.1</v>
      </c>
      <c r="E9" s="279">
        <v>9.6999999999999993</v>
      </c>
      <c r="F9" s="282" t="s">
        <v>62</v>
      </c>
      <c r="G9" s="63"/>
    </row>
    <row r="10" spans="1:7" ht="16.2" customHeight="1">
      <c r="A10" s="291" t="s">
        <v>65</v>
      </c>
      <c r="B10" s="164">
        <v>21.9</v>
      </c>
      <c r="C10" s="165" t="s">
        <v>257</v>
      </c>
      <c r="D10" s="165">
        <v>26.3</v>
      </c>
      <c r="E10" s="279">
        <v>22.8</v>
      </c>
      <c r="F10" s="282" t="s">
        <v>63</v>
      </c>
      <c r="G10" s="63"/>
    </row>
    <row r="11" spans="1:7" ht="16.2" customHeight="1">
      <c r="A11" s="291" t="s">
        <v>66</v>
      </c>
      <c r="B11" s="164">
        <v>38.9</v>
      </c>
      <c r="C11" s="165" t="s">
        <v>257</v>
      </c>
      <c r="D11" s="165">
        <v>47.1</v>
      </c>
      <c r="E11" s="279">
        <v>40.700000000000003</v>
      </c>
      <c r="F11" s="282" t="s">
        <v>67</v>
      </c>
      <c r="G11" s="63"/>
    </row>
    <row r="12" spans="1:7" ht="16.2" customHeight="1">
      <c r="A12" s="291" t="s">
        <v>22</v>
      </c>
      <c r="B12" s="164">
        <v>29.4</v>
      </c>
      <c r="C12" s="165" t="s">
        <v>257</v>
      </c>
      <c r="D12" s="165">
        <v>15.3</v>
      </c>
      <c r="E12" s="279">
        <v>26.4</v>
      </c>
      <c r="F12" s="282" t="s">
        <v>23</v>
      </c>
      <c r="G12" s="63"/>
    </row>
    <row r="13" spans="1:7" ht="16.2" customHeight="1">
      <c r="A13" s="155" t="s">
        <v>4</v>
      </c>
      <c r="B13" s="327">
        <f>SUM(B8:B12)</f>
        <v>100</v>
      </c>
      <c r="C13" s="169" t="s">
        <v>257</v>
      </c>
      <c r="D13" s="328">
        <f t="shared" ref="D13:E13" si="0">SUM(D8:D12)</f>
        <v>100</v>
      </c>
      <c r="E13" s="175">
        <f t="shared" si="0"/>
        <v>100</v>
      </c>
      <c r="F13" s="107" t="s">
        <v>5</v>
      </c>
      <c r="G13" s="63"/>
    </row>
    <row r="14" spans="1:7" ht="16.2" customHeight="1">
      <c r="A14" s="98" t="s">
        <v>14</v>
      </c>
      <c r="B14" s="308"/>
      <c r="C14" s="189"/>
      <c r="D14" s="189"/>
      <c r="E14" s="309"/>
      <c r="F14" s="101" t="s">
        <v>21</v>
      </c>
      <c r="G14" s="63"/>
    </row>
    <row r="15" spans="1:7" ht="16.2" customHeight="1">
      <c r="A15" s="292">
        <v>0</v>
      </c>
      <c r="B15" s="164">
        <v>1.4</v>
      </c>
      <c r="C15" s="165" t="s">
        <v>257</v>
      </c>
      <c r="D15" s="165">
        <v>1.9</v>
      </c>
      <c r="E15" s="279">
        <v>1.5</v>
      </c>
      <c r="F15" s="317">
        <v>0</v>
      </c>
      <c r="G15" s="63"/>
    </row>
    <row r="16" spans="1:7" ht="16.2" customHeight="1">
      <c r="A16" s="290" t="s">
        <v>64</v>
      </c>
      <c r="B16" s="164">
        <v>7.8</v>
      </c>
      <c r="C16" s="165" t="s">
        <v>257</v>
      </c>
      <c r="D16" s="165">
        <v>9.9</v>
      </c>
      <c r="E16" s="279">
        <v>7.9</v>
      </c>
      <c r="F16" s="282" t="s">
        <v>62</v>
      </c>
      <c r="G16" s="63"/>
    </row>
    <row r="17" spans="1:7" ht="16.2" customHeight="1">
      <c r="A17" s="291" t="s">
        <v>65</v>
      </c>
      <c r="B17" s="164">
        <v>9.6999999999999993</v>
      </c>
      <c r="C17" s="165" t="s">
        <v>257</v>
      </c>
      <c r="D17" s="165">
        <v>11.2</v>
      </c>
      <c r="E17" s="279">
        <v>9.6999999999999993</v>
      </c>
      <c r="F17" s="282" t="s">
        <v>63</v>
      </c>
      <c r="G17" s="63"/>
    </row>
    <row r="18" spans="1:7" ht="16.2" customHeight="1">
      <c r="A18" s="291" t="s">
        <v>66</v>
      </c>
      <c r="B18" s="164">
        <v>21.1</v>
      </c>
      <c r="C18" s="165" t="s">
        <v>257</v>
      </c>
      <c r="D18" s="165">
        <v>29.5</v>
      </c>
      <c r="E18" s="279">
        <v>21.2</v>
      </c>
      <c r="F18" s="282" t="s">
        <v>67</v>
      </c>
      <c r="G18" s="63"/>
    </row>
    <row r="19" spans="1:7" ht="16.2" customHeight="1">
      <c r="A19" s="291" t="s">
        <v>22</v>
      </c>
      <c r="B19" s="164">
        <v>60</v>
      </c>
      <c r="C19" s="165" t="s">
        <v>257</v>
      </c>
      <c r="D19" s="165">
        <v>47.5</v>
      </c>
      <c r="E19" s="279">
        <v>59.7</v>
      </c>
      <c r="F19" s="282" t="s">
        <v>23</v>
      </c>
      <c r="G19" s="63"/>
    </row>
    <row r="20" spans="1:7" ht="16.2" customHeight="1">
      <c r="A20" s="155" t="s">
        <v>4</v>
      </c>
      <c r="B20" s="327">
        <f>SUM(B15:B19)</f>
        <v>100</v>
      </c>
      <c r="C20" s="169" t="s">
        <v>257</v>
      </c>
      <c r="D20" s="328">
        <f t="shared" ref="D20:E20" si="1">SUM(D15:D19)</f>
        <v>100</v>
      </c>
      <c r="E20" s="175">
        <f t="shared" si="1"/>
        <v>100</v>
      </c>
      <c r="F20" s="107" t="s">
        <v>5</v>
      </c>
      <c r="G20" s="63"/>
    </row>
    <row r="21" spans="1:7" ht="16.2" customHeight="1">
      <c r="A21" s="98" t="s">
        <v>8</v>
      </c>
      <c r="B21" s="308"/>
      <c r="C21" s="189"/>
      <c r="D21" s="189"/>
      <c r="E21" s="309"/>
      <c r="F21" s="101" t="s">
        <v>15</v>
      </c>
      <c r="G21" s="63"/>
    </row>
    <row r="22" spans="1:7" ht="16.2" customHeight="1">
      <c r="A22" s="292">
        <v>0</v>
      </c>
      <c r="B22" s="164">
        <v>0.6</v>
      </c>
      <c r="C22" s="165" t="s">
        <v>257</v>
      </c>
      <c r="D22" s="165">
        <v>0.3</v>
      </c>
      <c r="E22" s="279">
        <v>0.6</v>
      </c>
      <c r="F22" s="317">
        <v>0</v>
      </c>
      <c r="G22" s="63"/>
    </row>
    <row r="23" spans="1:7" ht="16.2" customHeight="1">
      <c r="A23" s="290" t="s">
        <v>64</v>
      </c>
      <c r="B23" s="164">
        <v>9</v>
      </c>
      <c r="C23" s="165" t="s">
        <v>257</v>
      </c>
      <c r="D23" s="165">
        <v>11.1</v>
      </c>
      <c r="E23" s="279">
        <v>9.4</v>
      </c>
      <c r="F23" s="282" t="s">
        <v>62</v>
      </c>
      <c r="G23" s="63"/>
    </row>
    <row r="24" spans="1:7" ht="16.2" customHeight="1">
      <c r="A24" s="291" t="s">
        <v>65</v>
      </c>
      <c r="B24" s="164">
        <v>19.600000000000001</v>
      </c>
      <c r="C24" s="165" t="s">
        <v>257</v>
      </c>
      <c r="D24" s="165">
        <v>26.1</v>
      </c>
      <c r="E24" s="279">
        <v>20.8</v>
      </c>
      <c r="F24" s="282" t="s">
        <v>63</v>
      </c>
      <c r="G24" s="63"/>
    </row>
    <row r="25" spans="1:7" ht="16.2" customHeight="1">
      <c r="A25" s="291" t="s">
        <v>66</v>
      </c>
      <c r="B25" s="164">
        <v>35.6</v>
      </c>
      <c r="C25" s="165" t="s">
        <v>257</v>
      </c>
      <c r="D25" s="165">
        <v>46.8</v>
      </c>
      <c r="E25" s="279">
        <v>37.6</v>
      </c>
      <c r="F25" s="282" t="s">
        <v>67</v>
      </c>
      <c r="G25" s="65"/>
    </row>
    <row r="26" spans="1:7" ht="16.2" customHeight="1">
      <c r="A26" s="291" t="s">
        <v>22</v>
      </c>
      <c r="B26" s="164">
        <v>35.200000000000003</v>
      </c>
      <c r="C26" s="165" t="s">
        <v>257</v>
      </c>
      <c r="D26" s="165">
        <v>15.7</v>
      </c>
      <c r="E26" s="279">
        <v>31.6</v>
      </c>
      <c r="F26" s="282" t="s">
        <v>23</v>
      </c>
      <c r="G26" s="65"/>
    </row>
    <row r="27" spans="1:7" ht="16.2" customHeight="1">
      <c r="A27" s="97" t="s">
        <v>4</v>
      </c>
      <c r="B27" s="192">
        <f>SUM(B22:B26)</f>
        <v>100.00000000000001</v>
      </c>
      <c r="C27" s="167" t="s">
        <v>257</v>
      </c>
      <c r="D27" s="178">
        <f t="shared" ref="D27:E27" si="2">SUM(D22:D26)</f>
        <v>100</v>
      </c>
      <c r="E27" s="193">
        <f t="shared" si="2"/>
        <v>100</v>
      </c>
      <c r="F27" s="283" t="s">
        <v>5</v>
      </c>
      <c r="G27" s="1"/>
    </row>
    <row r="28" spans="1:7" ht="12" customHeight="1">
      <c r="B28" s="17"/>
      <c r="C28" s="17"/>
      <c r="D28" s="17"/>
      <c r="E28" s="17"/>
      <c r="G28" s="1"/>
    </row>
    <row r="29" spans="1:7" ht="12" customHeight="1"/>
    <row r="30" spans="1:7" ht="18" customHeight="1">
      <c r="A30" s="457" t="s">
        <v>278</v>
      </c>
      <c r="B30" s="457"/>
      <c r="C30" s="457"/>
      <c r="D30" s="457"/>
      <c r="E30" s="457"/>
      <c r="F30" s="457"/>
    </row>
    <row r="31" spans="1:7" ht="30.6" customHeight="1">
      <c r="A31" s="458" t="s">
        <v>279</v>
      </c>
      <c r="B31" s="458"/>
      <c r="C31" s="458"/>
      <c r="D31" s="458"/>
      <c r="E31" s="458"/>
      <c r="F31" s="458"/>
    </row>
    <row r="32" spans="1:7" ht="6" customHeight="1">
      <c r="A32" s="139"/>
      <c r="B32" s="139"/>
      <c r="C32" s="139"/>
      <c r="D32" s="139"/>
      <c r="E32" s="139"/>
    </row>
    <row r="33" spans="1:6" ht="16.2" customHeight="1">
      <c r="A33" s="522" t="s">
        <v>208</v>
      </c>
      <c r="B33" s="232" t="s">
        <v>108</v>
      </c>
      <c r="C33" s="8"/>
      <c r="D33" s="234" t="s">
        <v>109</v>
      </c>
      <c r="E33" s="530" t="s">
        <v>137</v>
      </c>
      <c r="F33" s="481"/>
    </row>
    <row r="34" spans="1:6" ht="16.2" customHeight="1">
      <c r="A34" s="514"/>
      <c r="B34" s="5" t="s">
        <v>13</v>
      </c>
      <c r="C34" s="218" t="s">
        <v>14</v>
      </c>
      <c r="D34" s="233" t="s">
        <v>4</v>
      </c>
      <c r="E34" s="531"/>
      <c r="F34" s="482"/>
    </row>
    <row r="35" spans="1:6" ht="16.2" customHeight="1">
      <c r="A35" s="523"/>
      <c r="B35" s="307" t="s">
        <v>20</v>
      </c>
      <c r="C35" s="316" t="s">
        <v>21</v>
      </c>
      <c r="D35" s="159" t="s">
        <v>5</v>
      </c>
      <c r="E35" s="504"/>
      <c r="F35" s="483"/>
    </row>
    <row r="36" spans="1:6" ht="16.2" customHeight="1">
      <c r="A36" s="329">
        <v>0</v>
      </c>
      <c r="B36" s="191">
        <v>0.5</v>
      </c>
      <c r="C36" s="188">
        <v>0.4</v>
      </c>
      <c r="D36" s="435">
        <v>0.4</v>
      </c>
      <c r="E36" s="532">
        <v>0</v>
      </c>
      <c r="F36" s="533"/>
    </row>
    <row r="37" spans="1:6" ht="16.2" customHeight="1">
      <c r="A37" s="290" t="s">
        <v>64</v>
      </c>
      <c r="B37" s="164">
        <v>10</v>
      </c>
      <c r="C37" s="165">
        <v>2.1</v>
      </c>
      <c r="D37" s="436">
        <v>8.9</v>
      </c>
      <c r="E37" s="526" t="s">
        <v>62</v>
      </c>
      <c r="F37" s="527"/>
    </row>
    <row r="38" spans="1:6" ht="16.2" customHeight="1">
      <c r="A38" s="291" t="s">
        <v>65</v>
      </c>
      <c r="B38" s="164">
        <v>19.3</v>
      </c>
      <c r="C38" s="165">
        <v>7.6</v>
      </c>
      <c r="D38" s="436">
        <v>17.7</v>
      </c>
      <c r="E38" s="526" t="s">
        <v>63</v>
      </c>
      <c r="F38" s="527"/>
    </row>
    <row r="39" spans="1:6" ht="16.2" customHeight="1">
      <c r="A39" s="291" t="s">
        <v>66</v>
      </c>
      <c r="B39" s="164">
        <v>34.5</v>
      </c>
      <c r="C39" s="165">
        <v>12.2</v>
      </c>
      <c r="D39" s="436">
        <v>31.6</v>
      </c>
      <c r="E39" s="526" t="s">
        <v>67</v>
      </c>
      <c r="F39" s="527"/>
    </row>
    <row r="40" spans="1:6" ht="16.2" customHeight="1">
      <c r="A40" s="291" t="s">
        <v>22</v>
      </c>
      <c r="B40" s="164">
        <v>35.700000000000003</v>
      </c>
      <c r="C40" s="165">
        <v>77.7</v>
      </c>
      <c r="D40" s="436">
        <v>41.4</v>
      </c>
      <c r="E40" s="526" t="s">
        <v>23</v>
      </c>
      <c r="F40" s="527"/>
    </row>
    <row r="41" spans="1:6" ht="16.2" customHeight="1">
      <c r="A41" s="97" t="s">
        <v>4</v>
      </c>
      <c r="B41" s="192">
        <f>SUM(B36:B40)</f>
        <v>100</v>
      </c>
      <c r="C41" s="178">
        <f t="shared" ref="C41:D41" si="3">SUM(C36:C40)</f>
        <v>100</v>
      </c>
      <c r="D41" s="437">
        <f t="shared" si="3"/>
        <v>100</v>
      </c>
      <c r="E41" s="528" t="s">
        <v>5</v>
      </c>
      <c r="F41" s="529"/>
    </row>
    <row r="42" spans="1:6">
      <c r="B42" s="17"/>
      <c r="C42" s="17"/>
      <c r="D42" s="17"/>
    </row>
  </sheetData>
  <mergeCells count="16">
    <mergeCell ref="E40:F40"/>
    <mergeCell ref="E41:F41"/>
    <mergeCell ref="A4:A6"/>
    <mergeCell ref="F4:F6"/>
    <mergeCell ref="A1:F1"/>
    <mergeCell ref="A2:F2"/>
    <mergeCell ref="B4:C4"/>
    <mergeCell ref="D4:E4"/>
    <mergeCell ref="A30:F30"/>
    <mergeCell ref="A31:F31"/>
    <mergeCell ref="A33:A35"/>
    <mergeCell ref="E33:F35"/>
    <mergeCell ref="E36:F36"/>
    <mergeCell ref="E37:F37"/>
    <mergeCell ref="E38:F38"/>
    <mergeCell ref="E39:F3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1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L27"/>
  <sheetViews>
    <sheetView rightToLeft="1" zoomScaleNormal="100" workbookViewId="0">
      <selection activeCell="B8" sqref="B8:D17"/>
    </sheetView>
  </sheetViews>
  <sheetFormatPr defaultRowHeight="13.8"/>
  <cols>
    <col min="1" max="1" width="20.09765625" customWidth="1"/>
    <col min="2" max="2" width="10.3984375" customWidth="1"/>
    <col min="4" max="4" width="11.3984375" customWidth="1"/>
    <col min="5" max="5" width="25" customWidth="1"/>
  </cols>
  <sheetData>
    <row r="1" spans="1:12" ht="18" customHeight="1">
      <c r="A1" s="457" t="s">
        <v>280</v>
      </c>
      <c r="B1" s="459"/>
      <c r="C1" s="459"/>
      <c r="D1" s="459"/>
      <c r="E1" s="459"/>
    </row>
    <row r="2" spans="1:12" ht="33" customHeight="1">
      <c r="A2" s="458" t="s">
        <v>281</v>
      </c>
      <c r="B2" s="458"/>
      <c r="C2" s="458"/>
      <c r="D2" s="458"/>
      <c r="E2" s="458"/>
    </row>
    <row r="3" spans="1:12" s="126" customFormat="1" ht="6" customHeight="1">
      <c r="A3" s="140"/>
      <c r="B3" s="140"/>
      <c r="C3" s="140"/>
      <c r="D3" s="141"/>
      <c r="E3" s="140"/>
    </row>
    <row r="4" spans="1:12" ht="16.2" customHeight="1">
      <c r="A4" s="534" t="s">
        <v>180</v>
      </c>
      <c r="B4" s="248" t="s">
        <v>108</v>
      </c>
      <c r="C4" s="535" t="s">
        <v>109</v>
      </c>
      <c r="D4" s="536"/>
      <c r="E4" s="464" t="s">
        <v>179</v>
      </c>
      <c r="F4" s="63"/>
      <c r="G4" s="63"/>
      <c r="H4" s="63"/>
      <c r="I4" s="63"/>
    </row>
    <row r="5" spans="1:12" ht="16.2" customHeight="1">
      <c r="A5" s="514"/>
      <c r="B5" s="245" t="s">
        <v>13</v>
      </c>
      <c r="C5" s="20" t="s">
        <v>14</v>
      </c>
      <c r="D5" s="252" t="s">
        <v>4</v>
      </c>
      <c r="E5" s="537"/>
      <c r="F5" s="63"/>
      <c r="G5" s="63"/>
      <c r="H5" s="63"/>
      <c r="I5" s="63"/>
    </row>
    <row r="6" spans="1:12" ht="16.2" customHeight="1">
      <c r="A6" s="523"/>
      <c r="B6" s="254" t="s">
        <v>20</v>
      </c>
      <c r="C6" s="6" t="s">
        <v>21</v>
      </c>
      <c r="D6" s="253" t="s">
        <v>5</v>
      </c>
      <c r="E6" s="538"/>
      <c r="F6" s="63"/>
      <c r="G6" s="63"/>
      <c r="H6" s="63"/>
      <c r="I6" s="63"/>
    </row>
    <row r="7" spans="1:12" ht="16.2" customHeight="1">
      <c r="A7" s="53" t="s">
        <v>30</v>
      </c>
      <c r="B7" s="255"/>
      <c r="C7" s="256"/>
      <c r="D7" s="257"/>
      <c r="E7" s="54" t="s">
        <v>47</v>
      </c>
      <c r="F7" s="63"/>
      <c r="G7" s="63"/>
      <c r="H7" s="63"/>
      <c r="I7" s="63"/>
    </row>
    <row r="8" spans="1:12" ht="16.2" customHeight="1">
      <c r="A8" s="258" t="s">
        <v>110</v>
      </c>
      <c r="B8" s="164">
        <v>8.8000000000000007</v>
      </c>
      <c r="C8" s="165">
        <v>2.2000000000000002</v>
      </c>
      <c r="D8" s="279">
        <v>7.8</v>
      </c>
      <c r="E8" s="259" t="s">
        <v>114</v>
      </c>
      <c r="F8" s="63"/>
      <c r="G8" s="63"/>
      <c r="H8" s="63"/>
      <c r="I8" s="63"/>
    </row>
    <row r="9" spans="1:12" ht="16.2" customHeight="1">
      <c r="A9" s="258" t="s">
        <v>111</v>
      </c>
      <c r="B9" s="164">
        <v>21.5</v>
      </c>
      <c r="C9" s="165">
        <v>14.6</v>
      </c>
      <c r="D9" s="279">
        <v>20.399999999999999</v>
      </c>
      <c r="E9" s="259" t="s">
        <v>115</v>
      </c>
      <c r="F9" s="63"/>
      <c r="G9" s="63"/>
      <c r="H9" s="63"/>
      <c r="I9" s="63"/>
    </row>
    <row r="10" spans="1:12" ht="16.2" customHeight="1">
      <c r="A10" s="258" t="s">
        <v>112</v>
      </c>
      <c r="B10" s="164">
        <v>65.900000000000006</v>
      </c>
      <c r="C10" s="165">
        <v>70.8</v>
      </c>
      <c r="D10" s="279">
        <v>66.7</v>
      </c>
      <c r="E10" s="259" t="s">
        <v>116</v>
      </c>
      <c r="F10" s="63"/>
      <c r="G10" s="63"/>
      <c r="H10" s="63"/>
      <c r="I10" s="63"/>
      <c r="J10" s="152"/>
      <c r="K10" s="152"/>
      <c r="L10" s="152"/>
    </row>
    <row r="11" spans="1:12" ht="16.2" customHeight="1">
      <c r="A11" s="258" t="s">
        <v>113</v>
      </c>
      <c r="B11" s="164">
        <v>3.8</v>
      </c>
      <c r="C11" s="165">
        <v>12.4</v>
      </c>
      <c r="D11" s="279">
        <v>5.0999999999999996</v>
      </c>
      <c r="E11" s="259" t="s">
        <v>117</v>
      </c>
      <c r="F11" s="63"/>
      <c r="G11" s="63"/>
      <c r="H11" s="63"/>
      <c r="I11" s="63"/>
      <c r="J11" s="152"/>
      <c r="K11" s="152"/>
      <c r="L11" s="152"/>
    </row>
    <row r="12" spans="1:12" ht="16.2" customHeight="1">
      <c r="A12" s="201" t="s">
        <v>4</v>
      </c>
      <c r="B12" s="327">
        <f>SUM(B8:B11)</f>
        <v>100</v>
      </c>
      <c r="C12" s="328">
        <f t="shared" ref="C12:D12" si="0">SUM(C8:C11)</f>
        <v>100</v>
      </c>
      <c r="D12" s="175">
        <f t="shared" si="0"/>
        <v>100</v>
      </c>
      <c r="E12" s="102" t="s">
        <v>5</v>
      </c>
      <c r="F12" s="63"/>
      <c r="G12" s="63"/>
      <c r="H12" s="63"/>
      <c r="I12" s="63"/>
      <c r="J12" s="152"/>
      <c r="K12" s="152"/>
      <c r="L12" s="152"/>
    </row>
    <row r="13" spans="1:12" ht="16.2" customHeight="1">
      <c r="A13" s="53" t="s">
        <v>41</v>
      </c>
      <c r="B13" s="308"/>
      <c r="C13" s="189"/>
      <c r="D13" s="309"/>
      <c r="E13" s="54" t="s">
        <v>57</v>
      </c>
      <c r="F13" s="63"/>
      <c r="G13" s="63"/>
      <c r="H13" s="63"/>
      <c r="I13" s="63"/>
      <c r="J13" s="152"/>
      <c r="K13" s="152"/>
      <c r="L13" s="152"/>
    </row>
    <row r="14" spans="1:12" ht="16.2" customHeight="1">
      <c r="A14" s="258" t="s">
        <v>110</v>
      </c>
      <c r="B14" s="164">
        <v>3.8</v>
      </c>
      <c r="C14" s="165">
        <v>1.1000000000000001</v>
      </c>
      <c r="D14" s="279">
        <v>3.4</v>
      </c>
      <c r="E14" s="259" t="s">
        <v>114</v>
      </c>
      <c r="F14" s="63"/>
      <c r="G14" s="63"/>
      <c r="H14" s="63"/>
      <c r="I14" s="63"/>
      <c r="J14" s="152"/>
      <c r="K14" s="152"/>
      <c r="L14" s="152"/>
    </row>
    <row r="15" spans="1:12" ht="16.2" customHeight="1">
      <c r="A15" s="258" t="s">
        <v>111</v>
      </c>
      <c r="B15" s="164">
        <v>14.3</v>
      </c>
      <c r="C15" s="165">
        <v>13.6</v>
      </c>
      <c r="D15" s="279">
        <v>14.2</v>
      </c>
      <c r="E15" s="259" t="s">
        <v>115</v>
      </c>
      <c r="F15" s="63"/>
      <c r="G15" s="63"/>
      <c r="H15" s="63"/>
      <c r="I15" s="63"/>
      <c r="J15" s="152"/>
      <c r="K15" s="152"/>
      <c r="L15" s="152"/>
    </row>
    <row r="16" spans="1:12" ht="16.2" customHeight="1">
      <c r="A16" s="258" t="s">
        <v>112</v>
      </c>
      <c r="B16" s="164">
        <v>78.8</v>
      </c>
      <c r="C16" s="165">
        <v>82.3</v>
      </c>
      <c r="D16" s="279">
        <v>79.3</v>
      </c>
      <c r="E16" s="259" t="s">
        <v>116</v>
      </c>
      <c r="F16" s="63"/>
      <c r="G16" s="63"/>
      <c r="H16" s="63"/>
      <c r="I16" s="63"/>
      <c r="J16" s="152"/>
      <c r="K16" s="152"/>
      <c r="L16" s="152"/>
    </row>
    <row r="17" spans="1:12" ht="16.2" customHeight="1">
      <c r="A17" s="258" t="s">
        <v>113</v>
      </c>
      <c r="B17" s="164">
        <v>3.1</v>
      </c>
      <c r="C17" s="165">
        <v>3</v>
      </c>
      <c r="D17" s="279">
        <v>3.1</v>
      </c>
      <c r="E17" s="259" t="s">
        <v>117</v>
      </c>
      <c r="F17" s="63"/>
      <c r="G17" s="63"/>
      <c r="H17" s="63"/>
      <c r="I17" s="63"/>
      <c r="J17" s="152"/>
      <c r="K17" s="152"/>
      <c r="L17" s="152"/>
    </row>
    <row r="18" spans="1:12" ht="16.2" customHeight="1">
      <c r="A18" s="203" t="s">
        <v>4</v>
      </c>
      <c r="B18" s="192">
        <f>SUM(B14:B17)</f>
        <v>100</v>
      </c>
      <c r="C18" s="178">
        <f t="shared" ref="C18:D18" si="1">SUM(C14:C17)</f>
        <v>100</v>
      </c>
      <c r="D18" s="193">
        <f t="shared" si="1"/>
        <v>99.999999999999986</v>
      </c>
      <c r="E18" s="56" t="s">
        <v>5</v>
      </c>
      <c r="F18" s="63"/>
      <c r="G18" s="63"/>
      <c r="H18" s="63"/>
      <c r="I18" s="63"/>
      <c r="J18" s="152"/>
      <c r="K18" s="152"/>
      <c r="L18" s="152"/>
    </row>
    <row r="19" spans="1:12" ht="16.2" customHeight="1">
      <c r="A19" s="53" t="s">
        <v>157</v>
      </c>
      <c r="B19" s="168"/>
      <c r="C19" s="169"/>
      <c r="D19" s="279"/>
      <c r="E19" s="54" t="s">
        <v>159</v>
      </c>
      <c r="F19" s="63"/>
      <c r="G19" s="63"/>
      <c r="H19" s="63"/>
      <c r="I19" s="63"/>
      <c r="J19" s="152"/>
      <c r="K19" s="152"/>
      <c r="L19" s="152"/>
    </row>
    <row r="20" spans="1:12" ht="16.2" customHeight="1">
      <c r="A20" s="258" t="s">
        <v>110</v>
      </c>
      <c r="B20" s="164">
        <v>7.3</v>
      </c>
      <c r="C20" s="165">
        <v>1.9</v>
      </c>
      <c r="D20" s="279">
        <v>6.5</v>
      </c>
      <c r="E20" s="259" t="s">
        <v>114</v>
      </c>
      <c r="F20" s="63"/>
      <c r="G20" s="63"/>
      <c r="H20" s="63"/>
      <c r="I20" s="63"/>
      <c r="J20" s="152"/>
      <c r="K20" s="152"/>
      <c r="L20" s="152"/>
    </row>
    <row r="21" spans="1:12" ht="16.2" customHeight="1">
      <c r="A21" s="258" t="s">
        <v>111</v>
      </c>
      <c r="B21" s="164">
        <v>19.3</v>
      </c>
      <c r="C21" s="165">
        <v>14.3</v>
      </c>
      <c r="D21" s="279">
        <v>18.600000000000001</v>
      </c>
      <c r="E21" s="259" t="s">
        <v>115</v>
      </c>
      <c r="F21" s="63"/>
      <c r="G21" s="63"/>
      <c r="H21" s="63"/>
      <c r="I21" s="63"/>
      <c r="J21" s="152"/>
      <c r="K21" s="152"/>
      <c r="L21" s="152"/>
    </row>
    <row r="22" spans="1:12" ht="16.2" customHeight="1">
      <c r="A22" s="258" t="s">
        <v>112</v>
      </c>
      <c r="B22" s="164">
        <v>69.8</v>
      </c>
      <c r="C22" s="165">
        <v>73.8</v>
      </c>
      <c r="D22" s="279">
        <v>70.400000000000006</v>
      </c>
      <c r="E22" s="259" t="s">
        <v>116</v>
      </c>
      <c r="F22" s="63"/>
      <c r="G22" s="63"/>
      <c r="H22" s="63"/>
      <c r="I22" s="63"/>
      <c r="J22" s="152"/>
      <c r="K22" s="152"/>
      <c r="L22" s="152"/>
    </row>
    <row r="23" spans="1:12" ht="16.2" customHeight="1">
      <c r="A23" s="258" t="s">
        <v>113</v>
      </c>
      <c r="B23" s="164">
        <v>3.6</v>
      </c>
      <c r="C23" s="165">
        <v>10</v>
      </c>
      <c r="D23" s="279">
        <v>4.5</v>
      </c>
      <c r="E23" s="259" t="s">
        <v>117</v>
      </c>
      <c r="F23" s="63"/>
      <c r="G23" s="63"/>
      <c r="H23" s="63"/>
      <c r="I23" s="63"/>
      <c r="J23" s="152"/>
      <c r="K23" s="152"/>
      <c r="L23" s="152"/>
    </row>
    <row r="24" spans="1:12" ht="16.2" customHeight="1">
      <c r="A24" s="203" t="s">
        <v>4</v>
      </c>
      <c r="B24" s="192">
        <f>SUM(B20:B23)</f>
        <v>100</v>
      </c>
      <c r="C24" s="178">
        <f t="shared" ref="C24:D24" si="2">SUM(C20:C23)</f>
        <v>100</v>
      </c>
      <c r="D24" s="193">
        <f t="shared" si="2"/>
        <v>100</v>
      </c>
      <c r="E24" s="56" t="s">
        <v>5</v>
      </c>
      <c r="F24" s="63"/>
      <c r="G24" s="63"/>
      <c r="H24" s="63"/>
      <c r="I24" s="63"/>
      <c r="J24" s="152"/>
      <c r="K24" s="152"/>
      <c r="L24" s="152"/>
    </row>
    <row r="25" spans="1:12" ht="16.2" customHeight="1">
      <c r="A25" s="63"/>
      <c r="B25" s="194"/>
      <c r="C25" s="194"/>
      <c r="D25" s="194"/>
      <c r="E25" s="63"/>
      <c r="F25" s="63"/>
      <c r="G25" s="63"/>
      <c r="H25" s="63"/>
      <c r="I25" s="63"/>
    </row>
    <row r="26" spans="1:12" ht="16.2" customHeight="1"/>
    <row r="27" spans="1:12" ht="16.2" customHeight="1"/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2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O34"/>
  <sheetViews>
    <sheetView rightToLeft="1" zoomScaleNormal="100" workbookViewId="0">
      <selection activeCell="G11" sqref="G11"/>
    </sheetView>
  </sheetViews>
  <sheetFormatPr defaultRowHeight="13.8"/>
  <cols>
    <col min="1" max="1" width="22.09765625" customWidth="1"/>
    <col min="2" max="2" width="5.69921875" customWidth="1"/>
    <col min="3" max="3" width="6" customWidth="1"/>
    <col min="4" max="4" width="8.19921875" customWidth="1"/>
    <col min="5" max="5" width="5.8984375" customWidth="1"/>
    <col min="6" max="6" width="35" customWidth="1"/>
    <col min="8" max="8" width="9" customWidth="1"/>
  </cols>
  <sheetData>
    <row r="1" spans="1:15" ht="18" customHeight="1">
      <c r="A1" s="457" t="s">
        <v>282</v>
      </c>
      <c r="B1" s="457"/>
      <c r="C1" s="457"/>
      <c r="D1" s="457"/>
      <c r="E1" s="457"/>
      <c r="F1" s="457"/>
    </row>
    <row r="2" spans="1:15" ht="28.95" customHeight="1">
      <c r="A2" s="458" t="s">
        <v>283</v>
      </c>
      <c r="B2" s="458"/>
      <c r="C2" s="458"/>
      <c r="D2" s="458"/>
      <c r="E2" s="458"/>
      <c r="F2" s="458"/>
    </row>
    <row r="3" spans="1:15" s="126" customFormat="1" ht="6" customHeight="1">
      <c r="A3" s="142"/>
      <c r="B3" s="133"/>
      <c r="C3" s="133"/>
      <c r="D3" s="133"/>
      <c r="E3" s="133"/>
      <c r="F3" s="142"/>
    </row>
    <row r="4" spans="1:15" ht="16.2" customHeight="1">
      <c r="A4" s="539" t="s">
        <v>181</v>
      </c>
      <c r="B4" s="247" t="s">
        <v>103</v>
      </c>
      <c r="C4" s="217"/>
      <c r="D4" s="509" t="s">
        <v>104</v>
      </c>
      <c r="E4" s="510"/>
      <c r="F4" s="481" t="s">
        <v>182</v>
      </c>
    </row>
    <row r="5" spans="1:15" ht="36" customHeight="1">
      <c r="A5" s="452"/>
      <c r="B5" s="216" t="s">
        <v>105</v>
      </c>
      <c r="C5" s="111" t="s">
        <v>106</v>
      </c>
      <c r="D5" s="111" t="s">
        <v>354</v>
      </c>
      <c r="E5" s="244" t="s">
        <v>4</v>
      </c>
      <c r="F5" s="465"/>
    </row>
    <row r="6" spans="1:15" ht="24.6" customHeight="1">
      <c r="A6" s="540"/>
      <c r="B6" s="260" t="s">
        <v>47</v>
      </c>
      <c r="C6" s="6" t="s">
        <v>57</v>
      </c>
      <c r="D6" s="261" t="s">
        <v>90</v>
      </c>
      <c r="E6" s="262" t="s">
        <v>5</v>
      </c>
      <c r="F6" s="466"/>
    </row>
    <row r="7" spans="1:15" ht="16.2" customHeight="1">
      <c r="A7" s="201" t="s">
        <v>13</v>
      </c>
      <c r="B7" s="263"/>
      <c r="C7" s="264"/>
      <c r="D7" s="264"/>
      <c r="E7" s="109"/>
      <c r="F7" s="99" t="s">
        <v>20</v>
      </c>
    </row>
    <row r="8" spans="1:15" ht="16.2" customHeight="1">
      <c r="A8" s="199" t="s">
        <v>118</v>
      </c>
      <c r="B8" s="164">
        <v>5</v>
      </c>
      <c r="C8" s="165">
        <v>2.4</v>
      </c>
      <c r="D8" s="165">
        <v>2</v>
      </c>
      <c r="E8" s="279">
        <v>3.8</v>
      </c>
      <c r="F8" s="52" t="s">
        <v>125</v>
      </c>
    </row>
    <row r="9" spans="1:15" ht="27.75" customHeight="1">
      <c r="A9" s="199" t="s">
        <v>119</v>
      </c>
      <c r="B9" s="164">
        <v>20</v>
      </c>
      <c r="C9" s="165">
        <v>31.5</v>
      </c>
      <c r="D9" s="165">
        <v>1.6</v>
      </c>
      <c r="E9" s="279">
        <v>20.7</v>
      </c>
      <c r="F9" s="52" t="s">
        <v>126</v>
      </c>
    </row>
    <row r="10" spans="1:15" ht="16.2" customHeight="1">
      <c r="A10" s="199" t="s">
        <v>120</v>
      </c>
      <c r="B10" s="164">
        <v>20.2</v>
      </c>
      <c r="C10" s="165">
        <v>25.2</v>
      </c>
      <c r="D10" s="165">
        <v>6.2</v>
      </c>
      <c r="E10" s="279">
        <v>19.600000000000001</v>
      </c>
      <c r="F10" s="52" t="s">
        <v>127</v>
      </c>
      <c r="L10" s="152"/>
      <c r="M10" s="152"/>
      <c r="N10" s="152"/>
      <c r="O10" s="152"/>
    </row>
    <row r="11" spans="1:15" ht="16.2" customHeight="1">
      <c r="A11" s="199" t="s">
        <v>121</v>
      </c>
      <c r="B11" s="164">
        <v>4</v>
      </c>
      <c r="C11" s="165">
        <v>1.7</v>
      </c>
      <c r="D11" s="165">
        <v>0.7</v>
      </c>
      <c r="E11" s="279">
        <v>2.8</v>
      </c>
      <c r="F11" s="52" t="s">
        <v>128</v>
      </c>
      <c r="K11" s="152"/>
      <c r="L11" s="152"/>
      <c r="M11" s="152"/>
      <c r="N11" s="152"/>
      <c r="O11" s="152"/>
    </row>
    <row r="12" spans="1:15" ht="16.2" customHeight="1">
      <c r="A12" s="199" t="s">
        <v>122</v>
      </c>
      <c r="B12" s="164">
        <v>20.3</v>
      </c>
      <c r="C12" s="165">
        <v>10.9</v>
      </c>
      <c r="D12" s="165">
        <v>45.8</v>
      </c>
      <c r="E12" s="279">
        <v>21.3</v>
      </c>
      <c r="F12" s="52" t="s">
        <v>129</v>
      </c>
      <c r="K12" s="152"/>
      <c r="L12" s="152"/>
      <c r="M12" s="152"/>
      <c r="N12" s="152"/>
      <c r="O12" s="152"/>
    </row>
    <row r="13" spans="1:15" ht="16.2" customHeight="1">
      <c r="A13" s="199" t="s">
        <v>123</v>
      </c>
      <c r="B13" s="164">
        <v>12.5</v>
      </c>
      <c r="C13" s="165">
        <v>9.5</v>
      </c>
      <c r="D13" s="165">
        <v>7.6</v>
      </c>
      <c r="E13" s="279">
        <v>10.9</v>
      </c>
      <c r="F13" s="52" t="s">
        <v>130</v>
      </c>
      <c r="K13" s="152"/>
      <c r="L13" s="152"/>
      <c r="M13" s="152"/>
      <c r="N13" s="152"/>
      <c r="O13" s="152"/>
    </row>
    <row r="14" spans="1:15" ht="16.2" customHeight="1">
      <c r="A14" s="200" t="s">
        <v>124</v>
      </c>
      <c r="B14" s="164">
        <v>18</v>
      </c>
      <c r="C14" s="165">
        <v>18.8</v>
      </c>
      <c r="D14" s="165">
        <v>36.1</v>
      </c>
      <c r="E14" s="279">
        <v>20.9</v>
      </c>
      <c r="F14" s="52" t="s">
        <v>131</v>
      </c>
      <c r="K14" s="152"/>
      <c r="L14" s="152"/>
      <c r="M14" s="152"/>
      <c r="N14" s="152"/>
      <c r="O14" s="152"/>
    </row>
    <row r="15" spans="1:15" ht="16.2" customHeight="1">
      <c r="A15" s="201" t="s">
        <v>4</v>
      </c>
      <c r="B15" s="192">
        <f t="shared" ref="B15:E15" si="0">SUM(B8:B14)</f>
        <v>100</v>
      </c>
      <c r="C15" s="178">
        <f t="shared" si="0"/>
        <v>100</v>
      </c>
      <c r="D15" s="178">
        <f t="shared" si="0"/>
        <v>100</v>
      </c>
      <c r="E15" s="193">
        <f t="shared" si="0"/>
        <v>100</v>
      </c>
      <c r="F15" s="80" t="s">
        <v>5</v>
      </c>
      <c r="K15" s="152"/>
      <c r="L15" s="152"/>
      <c r="M15" s="152"/>
      <c r="N15" s="152"/>
      <c r="O15" s="152"/>
    </row>
    <row r="16" spans="1:15" ht="16.2" customHeight="1">
      <c r="A16" s="53" t="s">
        <v>14</v>
      </c>
      <c r="B16" s="308"/>
      <c r="C16" s="189"/>
      <c r="D16" s="189"/>
      <c r="E16" s="309"/>
      <c r="F16" s="99" t="s">
        <v>21</v>
      </c>
      <c r="K16" s="152"/>
      <c r="L16" s="152"/>
      <c r="M16" s="152"/>
      <c r="N16" s="152"/>
      <c r="O16" s="152"/>
    </row>
    <row r="17" spans="1:15" ht="16.2" customHeight="1">
      <c r="A17" s="199" t="s">
        <v>118</v>
      </c>
      <c r="B17" s="164">
        <v>4</v>
      </c>
      <c r="C17" s="165">
        <v>3.9</v>
      </c>
      <c r="D17" s="165">
        <v>1.8</v>
      </c>
      <c r="E17" s="279">
        <v>4</v>
      </c>
      <c r="F17" s="52" t="s">
        <v>125</v>
      </c>
      <c r="K17" s="152"/>
      <c r="L17" s="152"/>
      <c r="M17" s="152"/>
      <c r="N17" s="152"/>
      <c r="O17" s="152"/>
    </row>
    <row r="18" spans="1:15" ht="31.5" customHeight="1">
      <c r="A18" s="199" t="s">
        <v>119</v>
      </c>
      <c r="B18" s="164">
        <v>52.5</v>
      </c>
      <c r="C18" s="165">
        <v>74.3</v>
      </c>
      <c r="D18" s="165">
        <v>44.5</v>
      </c>
      <c r="E18" s="279">
        <v>58.1</v>
      </c>
      <c r="F18" s="52" t="s">
        <v>126</v>
      </c>
      <c r="K18" s="152"/>
      <c r="L18" s="152"/>
      <c r="M18" s="152"/>
      <c r="N18" s="152"/>
      <c r="O18" s="152"/>
    </row>
    <row r="19" spans="1:15" ht="16.2" customHeight="1">
      <c r="A19" s="199" t="s">
        <v>120</v>
      </c>
      <c r="B19" s="164">
        <v>16.2</v>
      </c>
      <c r="C19" s="165">
        <v>10.6</v>
      </c>
      <c r="D19" s="165">
        <v>16.2</v>
      </c>
      <c r="E19" s="279">
        <v>14.8</v>
      </c>
      <c r="F19" s="52" t="s">
        <v>127</v>
      </c>
      <c r="K19" s="152"/>
      <c r="L19" s="152"/>
      <c r="M19" s="152"/>
      <c r="N19" s="152"/>
      <c r="O19" s="152"/>
    </row>
    <row r="20" spans="1:15" ht="16.2" customHeight="1">
      <c r="A20" s="199" t="s">
        <v>121</v>
      </c>
      <c r="B20" s="164">
        <v>8.1999999999999993</v>
      </c>
      <c r="C20" s="165">
        <v>2</v>
      </c>
      <c r="D20" s="165" t="s">
        <v>257</v>
      </c>
      <c r="E20" s="279">
        <v>6.4</v>
      </c>
      <c r="F20" s="52" t="s">
        <v>128</v>
      </c>
      <c r="K20" s="152"/>
      <c r="L20" s="152"/>
      <c r="M20" s="152"/>
      <c r="N20" s="152"/>
      <c r="O20" s="152"/>
    </row>
    <row r="21" spans="1:15" ht="16.2" customHeight="1">
      <c r="A21" s="199" t="s">
        <v>122</v>
      </c>
      <c r="B21" s="164">
        <v>6.1</v>
      </c>
      <c r="C21" s="165">
        <v>4.0999999999999996</v>
      </c>
      <c r="D21" s="165">
        <v>5.2</v>
      </c>
      <c r="E21" s="279">
        <v>5.6</v>
      </c>
      <c r="F21" s="52" t="s">
        <v>129</v>
      </c>
      <c r="K21" s="152"/>
      <c r="L21" s="152"/>
      <c r="M21" s="152"/>
      <c r="N21" s="152"/>
      <c r="O21" s="152"/>
    </row>
    <row r="22" spans="1:15" ht="16.2" customHeight="1">
      <c r="A22" s="199" t="s">
        <v>123</v>
      </c>
      <c r="B22" s="164">
        <v>4.9000000000000004</v>
      </c>
      <c r="C22" s="165">
        <v>0.3</v>
      </c>
      <c r="D22" s="165">
        <v>6.8</v>
      </c>
      <c r="E22" s="279">
        <v>3.7</v>
      </c>
      <c r="F22" s="52" t="s">
        <v>130</v>
      </c>
      <c r="K22" s="152"/>
      <c r="L22" s="152"/>
      <c r="M22" s="152"/>
      <c r="N22" s="152"/>
      <c r="O22" s="152"/>
    </row>
    <row r="23" spans="1:15" ht="16.2" customHeight="1">
      <c r="A23" s="200" t="s">
        <v>124</v>
      </c>
      <c r="B23" s="164">
        <v>8.1</v>
      </c>
      <c r="C23" s="165">
        <v>4.8</v>
      </c>
      <c r="D23" s="165">
        <v>25.5</v>
      </c>
      <c r="E23" s="279">
        <v>7.4</v>
      </c>
      <c r="F23" s="52" t="s">
        <v>131</v>
      </c>
      <c r="K23" s="152"/>
      <c r="L23" s="152"/>
      <c r="M23" s="152"/>
      <c r="N23" s="152"/>
      <c r="O23" s="152"/>
    </row>
    <row r="24" spans="1:15" ht="16.2" customHeight="1">
      <c r="A24" s="203" t="s">
        <v>4</v>
      </c>
      <c r="B24" s="192">
        <f t="shared" ref="B24:E24" si="1">SUM(B17:B23)</f>
        <v>100</v>
      </c>
      <c r="C24" s="178">
        <f t="shared" si="1"/>
        <v>99.999999999999986</v>
      </c>
      <c r="D24" s="178">
        <f t="shared" si="1"/>
        <v>100</v>
      </c>
      <c r="E24" s="193">
        <f t="shared" si="1"/>
        <v>100.00000000000001</v>
      </c>
      <c r="F24" s="92" t="s">
        <v>5</v>
      </c>
      <c r="K24" s="152"/>
      <c r="L24" s="152"/>
      <c r="M24" s="152"/>
      <c r="N24" s="152"/>
      <c r="O24" s="152"/>
    </row>
    <row r="25" spans="1:15" ht="16.2" customHeight="1">
      <c r="A25" s="53" t="s">
        <v>8</v>
      </c>
      <c r="B25" s="168"/>
      <c r="C25" s="169"/>
      <c r="D25" s="169"/>
      <c r="E25" s="279"/>
      <c r="F25" s="99" t="s">
        <v>15</v>
      </c>
      <c r="K25" s="152"/>
      <c r="L25" s="152"/>
      <c r="M25" s="152"/>
      <c r="N25" s="152"/>
      <c r="O25" s="152"/>
    </row>
    <row r="26" spans="1:15" ht="16.2" customHeight="1">
      <c r="A26" s="199" t="s">
        <v>118</v>
      </c>
      <c r="B26" s="164">
        <v>4.8</v>
      </c>
      <c r="C26" s="165">
        <v>2.7</v>
      </c>
      <c r="D26" s="165">
        <v>2</v>
      </c>
      <c r="E26" s="279">
        <v>3.8</v>
      </c>
      <c r="F26" s="52" t="s">
        <v>125</v>
      </c>
      <c r="K26" s="152"/>
      <c r="L26" s="152"/>
      <c r="M26" s="152"/>
      <c r="N26" s="152"/>
      <c r="O26" s="152"/>
    </row>
    <row r="27" spans="1:15" ht="25.5" customHeight="1">
      <c r="A27" s="199" t="s">
        <v>119</v>
      </c>
      <c r="B27" s="164">
        <v>26.1</v>
      </c>
      <c r="C27" s="165">
        <v>37.200000000000003</v>
      </c>
      <c r="D27" s="165">
        <v>2.2999999999999998</v>
      </c>
      <c r="E27" s="279">
        <v>26.3</v>
      </c>
      <c r="F27" s="52" t="s">
        <v>126</v>
      </c>
      <c r="K27" s="152"/>
      <c r="L27" s="152"/>
      <c r="M27" s="152"/>
      <c r="N27" s="152"/>
      <c r="O27" s="152"/>
    </row>
    <row r="28" spans="1:15" ht="15.9" customHeight="1">
      <c r="A28" s="199" t="s">
        <v>120</v>
      </c>
      <c r="B28" s="164">
        <v>19.399999999999999</v>
      </c>
      <c r="C28" s="165">
        <v>23.3</v>
      </c>
      <c r="D28" s="165">
        <v>6.3</v>
      </c>
      <c r="E28" s="279">
        <v>18.899999999999999</v>
      </c>
      <c r="F28" s="52" t="s">
        <v>127</v>
      </c>
      <c r="K28" s="152"/>
      <c r="L28" s="152"/>
      <c r="M28" s="152"/>
      <c r="N28" s="152"/>
      <c r="O28" s="152"/>
    </row>
    <row r="29" spans="1:15" ht="15.9" customHeight="1">
      <c r="A29" s="199" t="s">
        <v>121</v>
      </c>
      <c r="B29" s="164">
        <v>4.8</v>
      </c>
      <c r="C29" s="165">
        <v>1.8</v>
      </c>
      <c r="D29" s="165">
        <v>0.7</v>
      </c>
      <c r="E29" s="279">
        <v>3.4</v>
      </c>
      <c r="F29" s="52" t="s">
        <v>128</v>
      </c>
      <c r="K29" s="152"/>
      <c r="L29" s="152"/>
      <c r="M29" s="152"/>
      <c r="N29" s="152"/>
      <c r="O29" s="152"/>
    </row>
    <row r="30" spans="1:15" ht="15.9" customHeight="1">
      <c r="A30" s="199" t="s">
        <v>122</v>
      </c>
      <c r="B30" s="164">
        <v>17.600000000000001</v>
      </c>
      <c r="C30" s="165">
        <v>10</v>
      </c>
      <c r="D30" s="165">
        <v>45.2</v>
      </c>
      <c r="E30" s="279">
        <v>18.899999999999999</v>
      </c>
      <c r="F30" s="52" t="s">
        <v>129</v>
      </c>
      <c r="K30" s="152"/>
      <c r="L30" s="152"/>
      <c r="M30" s="152"/>
      <c r="N30" s="152"/>
      <c r="O30" s="152"/>
    </row>
    <row r="31" spans="1:15" ht="15.9" customHeight="1">
      <c r="A31" s="199" t="s">
        <v>123</v>
      </c>
      <c r="B31" s="164">
        <v>11.1</v>
      </c>
      <c r="C31" s="165">
        <v>8.3000000000000007</v>
      </c>
      <c r="D31" s="165">
        <v>7.6</v>
      </c>
      <c r="E31" s="279">
        <v>9.8000000000000007</v>
      </c>
      <c r="F31" s="52" t="s">
        <v>130</v>
      </c>
      <c r="K31" s="152"/>
      <c r="L31" s="152"/>
      <c r="M31" s="152"/>
      <c r="N31" s="152"/>
      <c r="O31" s="152"/>
    </row>
    <row r="32" spans="1:15" ht="15.9" customHeight="1">
      <c r="A32" s="200" t="s">
        <v>124</v>
      </c>
      <c r="B32" s="164">
        <v>16.2</v>
      </c>
      <c r="C32" s="165">
        <v>16.7</v>
      </c>
      <c r="D32" s="165">
        <v>35.9</v>
      </c>
      <c r="E32" s="279">
        <v>18.899999999999999</v>
      </c>
      <c r="F32" s="52" t="s">
        <v>131</v>
      </c>
      <c r="K32" s="152"/>
      <c r="L32" s="152"/>
      <c r="M32" s="152"/>
      <c r="N32" s="152"/>
      <c r="O32" s="152"/>
    </row>
    <row r="33" spans="1:15" ht="15.9" customHeight="1">
      <c r="A33" s="198" t="s">
        <v>4</v>
      </c>
      <c r="B33" s="192">
        <f>SUM(B26:B32)</f>
        <v>99.999999999999986</v>
      </c>
      <c r="C33" s="178">
        <f t="shared" ref="C33:E33" si="2">SUM(C26:C32)</f>
        <v>100</v>
      </c>
      <c r="D33" s="178">
        <f t="shared" si="2"/>
        <v>100</v>
      </c>
      <c r="E33" s="193">
        <f t="shared" si="2"/>
        <v>100</v>
      </c>
      <c r="F33" s="92" t="s">
        <v>5</v>
      </c>
      <c r="K33" s="152"/>
      <c r="L33" s="152"/>
      <c r="M33" s="152"/>
      <c r="N33" s="152"/>
      <c r="O33" s="152"/>
    </row>
    <row r="34" spans="1:15">
      <c r="B34" s="17"/>
      <c r="C34" s="17"/>
      <c r="D34" s="17"/>
      <c r="E34" s="17"/>
      <c r="K34" s="152"/>
      <c r="L34" s="152"/>
      <c r="M34" s="152"/>
      <c r="N34" s="152"/>
    </row>
  </sheetData>
  <mergeCells count="5">
    <mergeCell ref="A1:F1"/>
    <mergeCell ref="A2:F2"/>
    <mergeCell ref="A4:A6"/>
    <mergeCell ref="D4:E4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3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L60"/>
  <sheetViews>
    <sheetView rightToLeft="1" topLeftCell="A4" zoomScaleNormal="100" zoomScaleSheetLayoutView="100" workbookViewId="0">
      <selection activeCell="B8" sqref="B8:G45"/>
    </sheetView>
  </sheetViews>
  <sheetFormatPr defaultRowHeight="13.8"/>
  <cols>
    <col min="1" max="1" width="14" bestFit="1" customWidth="1"/>
    <col min="2" max="2" width="8.5" customWidth="1"/>
    <col min="3" max="3" width="10.19921875" customWidth="1"/>
    <col min="4" max="4" width="6" customWidth="1"/>
    <col min="5" max="5" width="8.8984375" customWidth="1"/>
    <col min="6" max="6" width="10.8984375" customWidth="1"/>
    <col min="7" max="7" width="8" customWidth="1"/>
    <col min="8" max="8" width="6" customWidth="1"/>
    <col min="9" max="9" width="19.09765625" customWidth="1"/>
  </cols>
  <sheetData>
    <row r="1" spans="1:12" ht="18" customHeight="1">
      <c r="A1" s="541" t="s">
        <v>316</v>
      </c>
      <c r="B1" s="542"/>
      <c r="C1" s="542"/>
      <c r="D1" s="542"/>
      <c r="E1" s="542"/>
      <c r="F1" s="542"/>
      <c r="G1" s="542"/>
      <c r="H1" s="542"/>
      <c r="I1" s="542"/>
    </row>
    <row r="2" spans="1:12" ht="28.2" customHeight="1">
      <c r="A2" s="458" t="s">
        <v>317</v>
      </c>
      <c r="B2" s="458"/>
      <c r="C2" s="458"/>
      <c r="D2" s="458"/>
      <c r="E2" s="458"/>
      <c r="F2" s="458"/>
      <c r="G2" s="458"/>
      <c r="H2" s="458"/>
      <c r="I2" s="458"/>
    </row>
    <row r="3" spans="1:12" s="126" customFormat="1" ht="6" customHeight="1">
      <c r="A3" s="134"/>
      <c r="B3" s="134"/>
      <c r="C3" s="134"/>
      <c r="D3" s="134"/>
      <c r="E3" s="134"/>
      <c r="F3" s="134"/>
      <c r="G3" s="134"/>
      <c r="H3" s="134"/>
      <c r="I3" s="134"/>
    </row>
    <row r="4" spans="1:12" ht="16.2" customHeight="1">
      <c r="A4" s="534" t="s">
        <v>198</v>
      </c>
      <c r="B4" s="545" t="s">
        <v>200</v>
      </c>
      <c r="C4" s="546"/>
      <c r="D4" s="546"/>
      <c r="E4" s="546"/>
      <c r="F4" s="547" t="s">
        <v>201</v>
      </c>
      <c r="G4" s="547"/>
      <c r="H4" s="548"/>
      <c r="I4" s="464" t="s">
        <v>199</v>
      </c>
    </row>
    <row r="5" spans="1:12" ht="35.4" customHeight="1">
      <c r="A5" s="543"/>
      <c r="B5" s="174" t="s">
        <v>91</v>
      </c>
      <c r="C5" s="174" t="s">
        <v>93</v>
      </c>
      <c r="D5" s="174" t="s">
        <v>95</v>
      </c>
      <c r="E5" s="174" t="s">
        <v>97</v>
      </c>
      <c r="F5" s="174" t="s">
        <v>99</v>
      </c>
      <c r="G5" s="174" t="s">
        <v>101</v>
      </c>
      <c r="H5" s="251" t="s">
        <v>4</v>
      </c>
      <c r="I5" s="465"/>
    </row>
    <row r="6" spans="1:12" ht="36" customHeight="1">
      <c r="A6" s="544"/>
      <c r="B6" s="265" t="s">
        <v>92</v>
      </c>
      <c r="C6" s="265" t="s">
        <v>94</v>
      </c>
      <c r="D6" s="265" t="s">
        <v>202</v>
      </c>
      <c r="E6" s="265" t="s">
        <v>98</v>
      </c>
      <c r="F6" s="265" t="s">
        <v>100</v>
      </c>
      <c r="G6" s="265" t="s">
        <v>102</v>
      </c>
      <c r="H6" s="222" t="s">
        <v>5</v>
      </c>
      <c r="I6" s="466"/>
    </row>
    <row r="7" spans="1:12" ht="16.2" customHeight="1">
      <c r="A7" s="201" t="s">
        <v>13</v>
      </c>
      <c r="B7" s="274"/>
      <c r="C7" s="275"/>
      <c r="D7" s="275"/>
      <c r="E7" s="275"/>
      <c r="F7" s="275"/>
      <c r="G7" s="275"/>
      <c r="H7" s="280"/>
      <c r="I7" s="210" t="s">
        <v>20</v>
      </c>
    </row>
    <row r="8" spans="1:12" ht="16.2" customHeight="1">
      <c r="A8" s="199" t="s">
        <v>72</v>
      </c>
      <c r="B8" s="164">
        <v>10.8</v>
      </c>
      <c r="C8" s="165">
        <v>11.9</v>
      </c>
      <c r="D8" s="165">
        <v>24.2</v>
      </c>
      <c r="E8" s="165">
        <v>24.4</v>
      </c>
      <c r="F8" s="165">
        <v>7.1</v>
      </c>
      <c r="G8" s="165">
        <v>21.6</v>
      </c>
      <c r="H8" s="175">
        <f>SUM(B8:G8)</f>
        <v>100</v>
      </c>
      <c r="I8" s="52" t="s">
        <v>132</v>
      </c>
      <c r="J8" s="17"/>
    </row>
    <row r="9" spans="1:12" ht="16.2" customHeight="1">
      <c r="A9" s="258" t="s">
        <v>227</v>
      </c>
      <c r="B9" s="164">
        <v>27.5</v>
      </c>
      <c r="C9" s="165">
        <v>8</v>
      </c>
      <c r="D9" s="165">
        <v>18.899999999999999</v>
      </c>
      <c r="E9" s="165">
        <v>16.899999999999999</v>
      </c>
      <c r="F9" s="165">
        <v>7.1</v>
      </c>
      <c r="G9" s="165">
        <v>21.6</v>
      </c>
      <c r="H9" s="175">
        <f t="shared" ref="H9:H45" si="0">SUM(B9:G9)</f>
        <v>100</v>
      </c>
      <c r="I9" s="267" t="s">
        <v>229</v>
      </c>
      <c r="J9" s="17"/>
    </row>
    <row r="10" spans="1:12" ht="16.2" customHeight="1">
      <c r="A10" s="199" t="s">
        <v>73</v>
      </c>
      <c r="B10" s="164">
        <v>13.1</v>
      </c>
      <c r="C10" s="165">
        <v>12.8</v>
      </c>
      <c r="D10" s="165">
        <v>24.5</v>
      </c>
      <c r="E10" s="165">
        <v>18.399999999999999</v>
      </c>
      <c r="F10" s="165">
        <v>6.8</v>
      </c>
      <c r="G10" s="165">
        <v>24.4</v>
      </c>
      <c r="H10" s="175">
        <f t="shared" si="0"/>
        <v>100</v>
      </c>
      <c r="I10" s="52" t="s">
        <v>133</v>
      </c>
      <c r="J10" s="17"/>
      <c r="K10" s="152"/>
      <c r="L10" s="152"/>
    </row>
    <row r="11" spans="1:12" ht="16.2" customHeight="1">
      <c r="A11" s="199" t="s">
        <v>74</v>
      </c>
      <c r="B11" s="164">
        <v>4.9000000000000004</v>
      </c>
      <c r="C11" s="165">
        <v>18.7</v>
      </c>
      <c r="D11" s="165">
        <v>22.6</v>
      </c>
      <c r="E11" s="165">
        <v>24.3</v>
      </c>
      <c r="F11" s="165">
        <v>6.1</v>
      </c>
      <c r="G11" s="165">
        <v>23.4</v>
      </c>
      <c r="H11" s="175">
        <f t="shared" si="0"/>
        <v>100</v>
      </c>
      <c r="I11" s="52" t="s">
        <v>134</v>
      </c>
      <c r="J11" s="17"/>
      <c r="K11" s="152"/>
      <c r="L11" s="152"/>
    </row>
    <row r="12" spans="1:12" ht="16.2" customHeight="1">
      <c r="A12" s="199" t="s">
        <v>34</v>
      </c>
      <c r="B12" s="164">
        <v>10</v>
      </c>
      <c r="C12" s="165">
        <v>17.899999999999999</v>
      </c>
      <c r="D12" s="165">
        <v>29.2</v>
      </c>
      <c r="E12" s="165">
        <v>17.899999999999999</v>
      </c>
      <c r="F12" s="165">
        <v>6.1</v>
      </c>
      <c r="G12" s="165">
        <v>18.899999999999999</v>
      </c>
      <c r="H12" s="175">
        <f t="shared" si="0"/>
        <v>100</v>
      </c>
      <c r="I12" s="52" t="s">
        <v>160</v>
      </c>
      <c r="J12" s="17"/>
      <c r="K12" s="152"/>
      <c r="L12" s="152"/>
    </row>
    <row r="13" spans="1:12" ht="16.2" customHeight="1">
      <c r="A13" s="199" t="s">
        <v>35</v>
      </c>
      <c r="B13" s="164">
        <v>2.7</v>
      </c>
      <c r="C13" s="165">
        <v>21.8</v>
      </c>
      <c r="D13" s="165">
        <v>29.9</v>
      </c>
      <c r="E13" s="165">
        <v>14.7</v>
      </c>
      <c r="F13" s="165">
        <v>5.2</v>
      </c>
      <c r="G13" s="165">
        <v>25.7</v>
      </c>
      <c r="H13" s="175">
        <f t="shared" si="0"/>
        <v>100</v>
      </c>
      <c r="I13" s="52" t="s">
        <v>51</v>
      </c>
      <c r="J13" s="17"/>
      <c r="K13" s="152"/>
      <c r="L13" s="152"/>
    </row>
    <row r="14" spans="1:12" ht="16.2" customHeight="1">
      <c r="A14" s="199" t="s">
        <v>36</v>
      </c>
      <c r="B14" s="164">
        <v>3.9</v>
      </c>
      <c r="C14" s="165">
        <v>13.9</v>
      </c>
      <c r="D14" s="165">
        <v>24.8</v>
      </c>
      <c r="E14" s="165">
        <v>23.8</v>
      </c>
      <c r="F14" s="165">
        <v>7</v>
      </c>
      <c r="G14" s="165">
        <v>26.6</v>
      </c>
      <c r="H14" s="175">
        <f t="shared" si="0"/>
        <v>100</v>
      </c>
      <c r="I14" s="52" t="s">
        <v>52</v>
      </c>
      <c r="J14" s="17"/>
      <c r="K14" s="152"/>
      <c r="L14" s="152"/>
    </row>
    <row r="15" spans="1:12" ht="16.2" customHeight="1">
      <c r="A15" s="199" t="s">
        <v>135</v>
      </c>
      <c r="B15" s="164">
        <v>35.9</v>
      </c>
      <c r="C15" s="165">
        <v>8.5</v>
      </c>
      <c r="D15" s="165">
        <v>7.5</v>
      </c>
      <c r="E15" s="165">
        <v>14</v>
      </c>
      <c r="F15" s="165">
        <v>5</v>
      </c>
      <c r="G15" s="165">
        <v>29.1</v>
      </c>
      <c r="H15" s="175">
        <f t="shared" si="0"/>
        <v>100</v>
      </c>
      <c r="I15" s="52" t="s">
        <v>53</v>
      </c>
      <c r="J15" s="17"/>
      <c r="K15" s="152"/>
      <c r="L15" s="152"/>
    </row>
    <row r="16" spans="1:12" ht="16.2" customHeight="1">
      <c r="A16" s="199" t="s">
        <v>38</v>
      </c>
      <c r="B16" s="164">
        <v>0.9</v>
      </c>
      <c r="C16" s="165">
        <v>13.8</v>
      </c>
      <c r="D16" s="165">
        <v>28.3</v>
      </c>
      <c r="E16" s="165">
        <v>29.8</v>
      </c>
      <c r="F16" s="165">
        <v>9.4</v>
      </c>
      <c r="G16" s="165">
        <v>17.8</v>
      </c>
      <c r="H16" s="175">
        <f t="shared" si="0"/>
        <v>100</v>
      </c>
      <c r="I16" s="52" t="s">
        <v>54</v>
      </c>
      <c r="J16" s="17"/>
      <c r="K16" s="152"/>
      <c r="L16" s="152"/>
    </row>
    <row r="17" spans="1:12" ht="16.2" customHeight="1">
      <c r="A17" s="199" t="s">
        <v>75</v>
      </c>
      <c r="B17" s="164">
        <v>2.4</v>
      </c>
      <c r="C17" s="165">
        <v>21</v>
      </c>
      <c r="D17" s="165">
        <v>27.9</v>
      </c>
      <c r="E17" s="165">
        <v>24</v>
      </c>
      <c r="F17" s="165">
        <v>4.9000000000000004</v>
      </c>
      <c r="G17" s="165">
        <v>19.8</v>
      </c>
      <c r="H17" s="175">
        <f t="shared" si="0"/>
        <v>100</v>
      </c>
      <c r="I17" s="52" t="s">
        <v>136</v>
      </c>
      <c r="J17" s="17"/>
      <c r="K17" s="152"/>
      <c r="L17" s="152"/>
    </row>
    <row r="18" spans="1:12" ht="16.2" customHeight="1">
      <c r="A18" s="199" t="s">
        <v>40</v>
      </c>
      <c r="B18" s="164">
        <v>4.7</v>
      </c>
      <c r="C18" s="165">
        <v>19.399999999999999</v>
      </c>
      <c r="D18" s="165">
        <v>28.5</v>
      </c>
      <c r="E18" s="165">
        <v>24</v>
      </c>
      <c r="F18" s="165">
        <v>5.5</v>
      </c>
      <c r="G18" s="165">
        <v>17.899999999999999</v>
      </c>
      <c r="H18" s="175">
        <f t="shared" si="0"/>
        <v>100</v>
      </c>
      <c r="I18" s="52" t="s">
        <v>56</v>
      </c>
      <c r="J18" s="17"/>
      <c r="K18" s="152"/>
      <c r="L18" s="152"/>
    </row>
    <row r="19" spans="1:12" ht="16.2" customHeight="1">
      <c r="A19" s="268" t="s">
        <v>4</v>
      </c>
      <c r="B19" s="166">
        <v>6.9</v>
      </c>
      <c r="C19" s="167">
        <v>16.5</v>
      </c>
      <c r="D19" s="167">
        <v>25.8</v>
      </c>
      <c r="E19" s="167">
        <v>23.2</v>
      </c>
      <c r="F19" s="167">
        <v>6.3</v>
      </c>
      <c r="G19" s="167">
        <v>21.3</v>
      </c>
      <c r="H19" s="193">
        <f t="shared" si="0"/>
        <v>100</v>
      </c>
      <c r="I19" s="269" t="s">
        <v>5</v>
      </c>
      <c r="J19" s="17"/>
      <c r="K19" s="152"/>
      <c r="L19" s="152"/>
    </row>
    <row r="20" spans="1:12" ht="16.2" customHeight="1">
      <c r="A20" s="53" t="s">
        <v>197</v>
      </c>
      <c r="B20" s="164"/>
      <c r="C20" s="165"/>
      <c r="D20" s="165"/>
      <c r="E20" s="165"/>
      <c r="F20" s="165"/>
      <c r="G20" s="165"/>
      <c r="H20" s="330"/>
      <c r="I20" s="210" t="s">
        <v>21</v>
      </c>
      <c r="J20" s="17"/>
      <c r="K20" s="152"/>
      <c r="L20" s="152"/>
    </row>
    <row r="21" spans="1:12" ht="16.2" customHeight="1">
      <c r="A21" s="199" t="s">
        <v>72</v>
      </c>
      <c r="B21" s="164">
        <v>17.399999999999999</v>
      </c>
      <c r="C21" s="165">
        <v>15.7</v>
      </c>
      <c r="D21" s="165" t="s">
        <v>257</v>
      </c>
      <c r="E21" s="165">
        <v>15.9</v>
      </c>
      <c r="F21" s="165">
        <v>1.8</v>
      </c>
      <c r="G21" s="165">
        <v>49.2</v>
      </c>
      <c r="H21" s="175">
        <f t="shared" si="0"/>
        <v>100</v>
      </c>
      <c r="I21" s="52" t="s">
        <v>132</v>
      </c>
      <c r="J21" s="17"/>
      <c r="K21" s="152"/>
      <c r="L21" s="152"/>
    </row>
    <row r="22" spans="1:12" ht="16.2" customHeight="1">
      <c r="A22" s="258" t="s">
        <v>227</v>
      </c>
      <c r="B22" s="164">
        <v>30.1</v>
      </c>
      <c r="C22" s="165">
        <v>7.6</v>
      </c>
      <c r="D22" s="165">
        <v>1.5</v>
      </c>
      <c r="E22" s="165">
        <v>17.3</v>
      </c>
      <c r="F22" s="165">
        <v>2.2000000000000002</v>
      </c>
      <c r="G22" s="165">
        <v>41.3</v>
      </c>
      <c r="H22" s="175">
        <f t="shared" si="0"/>
        <v>100</v>
      </c>
      <c r="I22" s="267" t="s">
        <v>229</v>
      </c>
      <c r="J22" s="17"/>
      <c r="K22" s="152"/>
      <c r="L22" s="152"/>
    </row>
    <row r="23" spans="1:12" ht="16.2" customHeight="1">
      <c r="A23" s="199" t="s">
        <v>73</v>
      </c>
      <c r="B23" s="164">
        <v>10.8</v>
      </c>
      <c r="C23" s="165">
        <v>12.7</v>
      </c>
      <c r="D23" s="165">
        <v>1</v>
      </c>
      <c r="E23" s="165">
        <v>15.3</v>
      </c>
      <c r="F23" s="165">
        <v>1.8</v>
      </c>
      <c r="G23" s="165">
        <v>58.4</v>
      </c>
      <c r="H23" s="175">
        <f t="shared" si="0"/>
        <v>100</v>
      </c>
      <c r="I23" s="52" t="s">
        <v>133</v>
      </c>
      <c r="J23" s="17"/>
      <c r="K23" s="152"/>
      <c r="L23" s="152"/>
    </row>
    <row r="24" spans="1:12" ht="16.2" customHeight="1">
      <c r="A24" s="199" t="s">
        <v>74</v>
      </c>
      <c r="B24" s="164">
        <v>10.199999999999999</v>
      </c>
      <c r="C24" s="165">
        <v>10</v>
      </c>
      <c r="D24" s="165">
        <v>2.8</v>
      </c>
      <c r="E24" s="165">
        <v>17.3</v>
      </c>
      <c r="F24" s="165">
        <v>4.2</v>
      </c>
      <c r="G24" s="165">
        <v>55.5</v>
      </c>
      <c r="H24" s="175">
        <f t="shared" si="0"/>
        <v>100</v>
      </c>
      <c r="I24" s="52" t="s">
        <v>134</v>
      </c>
      <c r="J24" s="17"/>
      <c r="K24" s="152"/>
      <c r="L24" s="152"/>
    </row>
    <row r="25" spans="1:12" ht="16.2" customHeight="1">
      <c r="A25" s="199" t="s">
        <v>34</v>
      </c>
      <c r="B25" s="164">
        <v>8.4</v>
      </c>
      <c r="C25" s="165">
        <v>23.1</v>
      </c>
      <c r="D25" s="165" t="s">
        <v>257</v>
      </c>
      <c r="E25" s="165">
        <v>10.5</v>
      </c>
      <c r="F25" s="165" t="s">
        <v>257</v>
      </c>
      <c r="G25" s="165">
        <v>58</v>
      </c>
      <c r="H25" s="175">
        <f t="shared" si="0"/>
        <v>100</v>
      </c>
      <c r="I25" s="52" t="s">
        <v>160</v>
      </c>
      <c r="J25" s="17"/>
      <c r="K25" s="152"/>
      <c r="L25" s="152"/>
    </row>
    <row r="26" spans="1:12" ht="16.2" customHeight="1">
      <c r="A26" s="199" t="s">
        <v>35</v>
      </c>
      <c r="B26" s="164">
        <v>3.9</v>
      </c>
      <c r="C26" s="165">
        <v>11.7</v>
      </c>
      <c r="D26" s="165">
        <v>2.2999999999999998</v>
      </c>
      <c r="E26" s="165">
        <v>17.399999999999999</v>
      </c>
      <c r="F26" s="165">
        <v>1</v>
      </c>
      <c r="G26" s="165">
        <v>63.7</v>
      </c>
      <c r="H26" s="175">
        <f t="shared" si="0"/>
        <v>100</v>
      </c>
      <c r="I26" s="52" t="s">
        <v>51</v>
      </c>
      <c r="J26" s="17"/>
      <c r="K26" s="152"/>
      <c r="L26" s="152"/>
    </row>
    <row r="27" spans="1:12" ht="16.2" customHeight="1">
      <c r="A27" s="199" t="s">
        <v>36</v>
      </c>
      <c r="B27" s="164">
        <v>1.7</v>
      </c>
      <c r="C27" s="165">
        <v>3.6</v>
      </c>
      <c r="D27" s="165">
        <v>1.3</v>
      </c>
      <c r="E27" s="165">
        <v>6.5</v>
      </c>
      <c r="F27" s="165">
        <v>5.2</v>
      </c>
      <c r="G27" s="165">
        <v>81.7</v>
      </c>
      <c r="H27" s="175">
        <f t="shared" si="0"/>
        <v>100</v>
      </c>
      <c r="I27" s="52" t="s">
        <v>52</v>
      </c>
      <c r="J27" s="17"/>
      <c r="K27" s="152"/>
      <c r="L27" s="152"/>
    </row>
    <row r="28" spans="1:12" ht="15.9" customHeight="1">
      <c r="A28" s="199" t="s">
        <v>135</v>
      </c>
      <c r="B28" s="164">
        <v>17.100000000000001</v>
      </c>
      <c r="C28" s="165">
        <v>5.7</v>
      </c>
      <c r="D28" s="165">
        <v>0.6</v>
      </c>
      <c r="E28" s="165">
        <v>12</v>
      </c>
      <c r="F28" s="165">
        <v>1.9</v>
      </c>
      <c r="G28" s="165">
        <v>62.7</v>
      </c>
      <c r="H28" s="175">
        <f t="shared" si="0"/>
        <v>100</v>
      </c>
      <c r="I28" s="52" t="s">
        <v>53</v>
      </c>
      <c r="J28" s="17"/>
      <c r="K28" s="152"/>
      <c r="L28" s="152"/>
    </row>
    <row r="29" spans="1:12" ht="15.9" customHeight="1">
      <c r="A29" s="199" t="s">
        <v>38</v>
      </c>
      <c r="B29" s="164">
        <v>2.1</v>
      </c>
      <c r="C29" s="165">
        <v>10.3</v>
      </c>
      <c r="D29" s="165">
        <v>0.7</v>
      </c>
      <c r="E29" s="165">
        <v>8.5</v>
      </c>
      <c r="F29" s="165" t="s">
        <v>257</v>
      </c>
      <c r="G29" s="165">
        <v>78.400000000000006</v>
      </c>
      <c r="H29" s="175">
        <f t="shared" si="0"/>
        <v>100</v>
      </c>
      <c r="I29" s="52" t="s">
        <v>54</v>
      </c>
      <c r="J29" s="17"/>
      <c r="K29" s="152"/>
      <c r="L29" s="152"/>
    </row>
    <row r="30" spans="1:12" ht="15.9" customHeight="1">
      <c r="A30" s="199" t="s">
        <v>75</v>
      </c>
      <c r="B30" s="164">
        <v>8.9</v>
      </c>
      <c r="C30" s="165">
        <v>7.3</v>
      </c>
      <c r="D30" s="165">
        <v>0.3</v>
      </c>
      <c r="E30" s="165">
        <v>25</v>
      </c>
      <c r="F30" s="165">
        <v>4.0999999999999996</v>
      </c>
      <c r="G30" s="165">
        <v>54.4</v>
      </c>
      <c r="H30" s="175">
        <f t="shared" si="0"/>
        <v>100</v>
      </c>
      <c r="I30" s="52" t="s">
        <v>136</v>
      </c>
      <c r="J30" s="17"/>
      <c r="K30" s="152"/>
      <c r="L30" s="152"/>
    </row>
    <row r="31" spans="1:12" ht="15.9" customHeight="1">
      <c r="A31" s="199" t="s">
        <v>40</v>
      </c>
      <c r="B31" s="164">
        <v>7.8</v>
      </c>
      <c r="C31" s="165">
        <v>20.6</v>
      </c>
      <c r="D31" s="165">
        <v>0.4</v>
      </c>
      <c r="E31" s="165">
        <v>9.9</v>
      </c>
      <c r="F31" s="165">
        <v>1.4</v>
      </c>
      <c r="G31" s="165">
        <v>59.9</v>
      </c>
      <c r="H31" s="175">
        <f t="shared" si="0"/>
        <v>100</v>
      </c>
      <c r="I31" s="52" t="s">
        <v>56</v>
      </c>
      <c r="J31" s="17"/>
      <c r="K31" s="152"/>
      <c r="L31" s="152"/>
    </row>
    <row r="32" spans="1:12" ht="15.9" customHeight="1">
      <c r="A32" s="268" t="s">
        <v>4</v>
      </c>
      <c r="B32" s="166">
        <v>9.5</v>
      </c>
      <c r="C32" s="167">
        <v>13.1</v>
      </c>
      <c r="D32" s="167">
        <v>0.9</v>
      </c>
      <c r="E32" s="167">
        <v>13.7</v>
      </c>
      <c r="F32" s="167">
        <v>2.5</v>
      </c>
      <c r="G32" s="167">
        <v>60.3</v>
      </c>
      <c r="H32" s="193">
        <f t="shared" si="0"/>
        <v>100</v>
      </c>
      <c r="I32" s="269" t="s">
        <v>5</v>
      </c>
      <c r="J32" s="17"/>
      <c r="K32" s="152"/>
      <c r="L32" s="152"/>
    </row>
    <row r="33" spans="1:12" ht="15.9" customHeight="1">
      <c r="A33" s="53" t="s">
        <v>8</v>
      </c>
      <c r="B33" s="164"/>
      <c r="C33" s="165"/>
      <c r="D33" s="165"/>
      <c r="E33" s="165"/>
      <c r="F33" s="165"/>
      <c r="G33" s="165"/>
      <c r="H33" s="330"/>
      <c r="I33" s="210" t="s">
        <v>15</v>
      </c>
      <c r="J33" s="17"/>
      <c r="K33" s="152"/>
      <c r="L33" s="152"/>
    </row>
    <row r="34" spans="1:12" ht="15.9" customHeight="1">
      <c r="A34" s="199" t="s">
        <v>72</v>
      </c>
      <c r="B34" s="164">
        <v>11.8</v>
      </c>
      <c r="C34" s="165">
        <v>12.5</v>
      </c>
      <c r="D34" s="165">
        <v>20.399999999999999</v>
      </c>
      <c r="E34" s="165">
        <v>23.1</v>
      </c>
      <c r="F34" s="165">
        <v>6.3</v>
      </c>
      <c r="G34" s="165">
        <v>25.9</v>
      </c>
      <c r="H34" s="175">
        <f t="shared" si="0"/>
        <v>100</v>
      </c>
      <c r="I34" s="52" t="s">
        <v>132</v>
      </c>
      <c r="J34" s="17"/>
      <c r="K34" s="152"/>
      <c r="L34" s="152"/>
    </row>
    <row r="35" spans="1:12" ht="15.9" customHeight="1">
      <c r="A35" s="258" t="s">
        <v>227</v>
      </c>
      <c r="B35" s="164">
        <v>28</v>
      </c>
      <c r="C35" s="165">
        <v>7.9</v>
      </c>
      <c r="D35" s="165">
        <v>15.8</v>
      </c>
      <c r="E35" s="165">
        <v>16.899999999999999</v>
      </c>
      <c r="F35" s="165">
        <v>6.3</v>
      </c>
      <c r="G35" s="165">
        <v>25.1</v>
      </c>
      <c r="H35" s="175">
        <f t="shared" si="0"/>
        <v>100</v>
      </c>
      <c r="I35" s="267" t="s">
        <v>229</v>
      </c>
      <c r="J35" s="17"/>
      <c r="K35" s="152"/>
      <c r="L35" s="152"/>
    </row>
    <row r="36" spans="1:12" ht="15.9" customHeight="1">
      <c r="A36" s="199" t="s">
        <v>73</v>
      </c>
      <c r="B36" s="164">
        <v>12.8</v>
      </c>
      <c r="C36" s="165">
        <v>12.8</v>
      </c>
      <c r="D36" s="165">
        <v>20.6</v>
      </c>
      <c r="E36" s="165">
        <v>17.899999999999999</v>
      </c>
      <c r="F36" s="165">
        <v>5.9</v>
      </c>
      <c r="G36" s="165">
        <v>30</v>
      </c>
      <c r="H36" s="175">
        <f t="shared" si="0"/>
        <v>100</v>
      </c>
      <c r="I36" s="52" t="s">
        <v>133</v>
      </c>
      <c r="J36" s="17"/>
      <c r="K36" s="152"/>
      <c r="L36" s="152"/>
    </row>
    <row r="37" spans="1:12" ht="15.9" customHeight="1">
      <c r="A37" s="199" t="s">
        <v>74</v>
      </c>
      <c r="B37" s="164">
        <v>5.8</v>
      </c>
      <c r="C37" s="165">
        <v>17.3</v>
      </c>
      <c r="D37" s="165">
        <v>19.3</v>
      </c>
      <c r="E37" s="165">
        <v>23.1</v>
      </c>
      <c r="F37" s="165">
        <v>5.8</v>
      </c>
      <c r="G37" s="165">
        <v>28.7</v>
      </c>
      <c r="H37" s="175">
        <f t="shared" si="0"/>
        <v>100</v>
      </c>
      <c r="I37" s="52" t="s">
        <v>134</v>
      </c>
      <c r="J37" s="17"/>
      <c r="K37" s="152"/>
      <c r="L37" s="152"/>
    </row>
    <row r="38" spans="1:12" ht="15.9" customHeight="1">
      <c r="A38" s="199" t="s">
        <v>34</v>
      </c>
      <c r="B38" s="164">
        <v>9.8000000000000007</v>
      </c>
      <c r="C38" s="165">
        <v>18.600000000000001</v>
      </c>
      <c r="D38" s="165">
        <v>25.1</v>
      </c>
      <c r="E38" s="165">
        <v>16.899999999999999</v>
      </c>
      <c r="F38" s="165">
        <v>5.2</v>
      </c>
      <c r="G38" s="165">
        <v>24.4</v>
      </c>
      <c r="H38" s="175">
        <f t="shared" si="0"/>
        <v>100</v>
      </c>
      <c r="I38" s="52" t="s">
        <v>160</v>
      </c>
      <c r="J38" s="17"/>
      <c r="K38" s="152"/>
      <c r="L38" s="152"/>
    </row>
    <row r="39" spans="1:12" ht="15.9" customHeight="1">
      <c r="A39" s="199" t="s">
        <v>35</v>
      </c>
      <c r="B39" s="164">
        <v>2.9</v>
      </c>
      <c r="C39" s="165">
        <v>20.100000000000001</v>
      </c>
      <c r="D39" s="165">
        <v>25.3</v>
      </c>
      <c r="E39" s="165">
        <v>15.1</v>
      </c>
      <c r="F39" s="165">
        <v>4.5</v>
      </c>
      <c r="G39" s="165">
        <v>32.1</v>
      </c>
      <c r="H39" s="175">
        <f t="shared" si="0"/>
        <v>100</v>
      </c>
      <c r="I39" s="52" t="s">
        <v>51</v>
      </c>
      <c r="J39" s="17"/>
      <c r="K39" s="152"/>
      <c r="L39" s="152"/>
    </row>
    <row r="40" spans="1:12" ht="15.9" customHeight="1">
      <c r="A40" s="199" t="s">
        <v>36</v>
      </c>
      <c r="B40" s="164">
        <v>3.5</v>
      </c>
      <c r="C40" s="165">
        <v>12.3</v>
      </c>
      <c r="D40" s="165">
        <v>21</v>
      </c>
      <c r="E40" s="165">
        <v>21</v>
      </c>
      <c r="F40" s="165">
        <v>6.7</v>
      </c>
      <c r="G40" s="165">
        <v>35.5</v>
      </c>
      <c r="H40" s="175">
        <f t="shared" si="0"/>
        <v>100</v>
      </c>
      <c r="I40" s="52" t="s">
        <v>52</v>
      </c>
      <c r="J40" s="17"/>
      <c r="K40" s="152"/>
      <c r="L40" s="152"/>
    </row>
    <row r="41" spans="1:12" ht="15.9" customHeight="1">
      <c r="A41" s="199" t="s">
        <v>135</v>
      </c>
      <c r="B41" s="164">
        <v>32.4</v>
      </c>
      <c r="C41" s="165">
        <v>8</v>
      </c>
      <c r="D41" s="165">
        <v>6.2</v>
      </c>
      <c r="E41" s="165">
        <v>13.6</v>
      </c>
      <c r="F41" s="165">
        <v>4.4000000000000004</v>
      </c>
      <c r="G41" s="165">
        <v>35.4</v>
      </c>
      <c r="H41" s="175">
        <f t="shared" si="0"/>
        <v>100</v>
      </c>
      <c r="I41" s="52" t="s">
        <v>53</v>
      </c>
      <c r="J41" s="17"/>
      <c r="K41" s="152"/>
      <c r="L41" s="152"/>
    </row>
    <row r="42" spans="1:12" ht="15.9" customHeight="1">
      <c r="A42" s="199" t="s">
        <v>38</v>
      </c>
      <c r="B42" s="164">
        <v>1</v>
      </c>
      <c r="C42" s="165">
        <v>13.4</v>
      </c>
      <c r="D42" s="165">
        <v>25.3</v>
      </c>
      <c r="E42" s="165">
        <v>27.5</v>
      </c>
      <c r="F42" s="165">
        <v>8.4</v>
      </c>
      <c r="G42" s="165">
        <v>24.4</v>
      </c>
      <c r="H42" s="175">
        <f t="shared" si="0"/>
        <v>100</v>
      </c>
      <c r="I42" s="52" t="s">
        <v>54</v>
      </c>
      <c r="J42" s="17"/>
      <c r="K42" s="152"/>
      <c r="L42" s="152"/>
    </row>
    <row r="43" spans="1:12" ht="15.9" customHeight="1">
      <c r="A43" s="199" t="s">
        <v>75</v>
      </c>
      <c r="B43" s="164">
        <v>3.7</v>
      </c>
      <c r="C43" s="165">
        <v>18.399999999999999</v>
      </c>
      <c r="D43" s="165">
        <v>22.6</v>
      </c>
      <c r="E43" s="165">
        <v>24.2</v>
      </c>
      <c r="F43" s="165">
        <v>4.7</v>
      </c>
      <c r="G43" s="165">
        <v>26.4</v>
      </c>
      <c r="H43" s="175">
        <f t="shared" si="0"/>
        <v>100</v>
      </c>
      <c r="I43" s="52" t="s">
        <v>136</v>
      </c>
      <c r="J43" s="17"/>
      <c r="K43" s="152"/>
      <c r="L43" s="152"/>
    </row>
    <row r="44" spans="1:12" ht="15.9" customHeight="1">
      <c r="A44" s="199" t="s">
        <v>40</v>
      </c>
      <c r="B44" s="164">
        <v>5.2</v>
      </c>
      <c r="C44" s="165">
        <v>19.600000000000001</v>
      </c>
      <c r="D44" s="165">
        <v>24.3</v>
      </c>
      <c r="E44" s="165">
        <v>21.9</v>
      </c>
      <c r="F44" s="165">
        <v>4.9000000000000004</v>
      </c>
      <c r="G44" s="165">
        <v>24.1</v>
      </c>
      <c r="H44" s="175">
        <f t="shared" si="0"/>
        <v>100</v>
      </c>
      <c r="I44" s="52" t="s">
        <v>56</v>
      </c>
      <c r="J44" s="17"/>
      <c r="K44" s="152"/>
      <c r="L44" s="152"/>
    </row>
    <row r="45" spans="1:12" ht="15.9" customHeight="1">
      <c r="A45" s="270" t="s">
        <v>4</v>
      </c>
      <c r="B45" s="166">
        <v>7.3</v>
      </c>
      <c r="C45" s="167">
        <v>16</v>
      </c>
      <c r="D45" s="167">
        <v>21.9</v>
      </c>
      <c r="E45" s="167">
        <v>21.7</v>
      </c>
      <c r="F45" s="167">
        <v>5.7</v>
      </c>
      <c r="G45" s="167">
        <v>27.4</v>
      </c>
      <c r="H45" s="193">
        <f t="shared" si="0"/>
        <v>100</v>
      </c>
      <c r="I45" s="271" t="s">
        <v>5</v>
      </c>
      <c r="J45" s="17"/>
      <c r="K45" s="152"/>
      <c r="L45" s="152"/>
    </row>
    <row r="46" spans="1:12">
      <c r="K46" s="152"/>
      <c r="L46" s="152"/>
    </row>
    <row r="47" spans="1:12">
      <c r="K47" s="152"/>
      <c r="L47" s="152"/>
    </row>
    <row r="48" spans="1:12">
      <c r="K48" s="152"/>
      <c r="L48" s="152"/>
    </row>
    <row r="49" spans="11:12">
      <c r="K49" s="152"/>
      <c r="L49" s="152"/>
    </row>
    <row r="50" spans="11:12">
      <c r="K50" s="152"/>
      <c r="L50" s="152"/>
    </row>
    <row r="51" spans="11:12">
      <c r="K51" s="152"/>
      <c r="L51" s="152"/>
    </row>
    <row r="52" spans="11:12">
      <c r="K52" s="152"/>
      <c r="L52" s="152"/>
    </row>
    <row r="53" spans="11:12">
      <c r="K53" s="152"/>
      <c r="L53" s="152"/>
    </row>
    <row r="54" spans="11:12">
      <c r="K54" s="152"/>
      <c r="L54" s="152"/>
    </row>
    <row r="55" spans="11:12">
      <c r="K55" s="152"/>
      <c r="L55" s="152"/>
    </row>
    <row r="56" spans="11:12">
      <c r="K56" s="152"/>
      <c r="L56" s="152"/>
    </row>
    <row r="57" spans="11:12">
      <c r="K57" s="152"/>
      <c r="L57" s="152"/>
    </row>
    <row r="58" spans="11:12">
      <c r="K58" s="152"/>
      <c r="L58" s="152"/>
    </row>
    <row r="59" spans="11:12">
      <c r="K59" s="152"/>
      <c r="L59" s="152"/>
    </row>
    <row r="60" spans="11:12">
      <c r="K60" s="152"/>
      <c r="L60" s="152"/>
    </row>
  </sheetData>
  <mergeCells count="6">
    <mergeCell ref="A1:I1"/>
    <mergeCell ref="A2:I2"/>
    <mergeCell ref="A4:A6"/>
    <mergeCell ref="B4:E4"/>
    <mergeCell ref="F4:H4"/>
    <mergeCell ref="I4:I6"/>
  </mergeCells>
  <printOptions horizontalCentered="1"/>
  <pageMargins left="0.15748031496062992" right="0.23622047244094491" top="0.78740157480314965" bottom="0.59055118110236227" header="0.39370078740157483" footer="0.39370078740157483"/>
  <pageSetup paperSize="9" scale="98" firstPageNumber="74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O61"/>
  <sheetViews>
    <sheetView rightToLeft="1" workbookViewId="0">
      <selection activeCell="B8" sqref="B8:G27"/>
    </sheetView>
  </sheetViews>
  <sheetFormatPr defaultRowHeight="13.8"/>
  <cols>
    <col min="1" max="1" width="8.3984375" customWidth="1"/>
    <col min="2" max="2" width="11.69921875" customWidth="1"/>
    <col min="3" max="3" width="10.3984375" customWidth="1"/>
    <col min="4" max="4" width="6" customWidth="1"/>
    <col min="5" max="5" width="9.3984375" customWidth="1"/>
    <col min="6" max="6" width="11.19921875" customWidth="1"/>
    <col min="7" max="7" width="8.19921875" customWidth="1"/>
    <col min="8" max="8" width="6" customWidth="1"/>
    <col min="9" max="9" width="11.59765625" customWidth="1"/>
  </cols>
  <sheetData>
    <row r="1" spans="1:15" ht="18" customHeight="1">
      <c r="A1" s="542" t="s">
        <v>284</v>
      </c>
      <c r="B1" s="542"/>
      <c r="C1" s="542"/>
      <c r="D1" s="542"/>
      <c r="E1" s="542"/>
      <c r="F1" s="542"/>
      <c r="G1" s="542"/>
      <c r="H1" s="542"/>
      <c r="I1" s="542"/>
    </row>
    <row r="2" spans="1:15" ht="30" customHeight="1">
      <c r="A2" s="458" t="s">
        <v>285</v>
      </c>
      <c r="B2" s="458"/>
      <c r="C2" s="458"/>
      <c r="D2" s="458"/>
      <c r="E2" s="458"/>
      <c r="F2" s="458"/>
      <c r="G2" s="458"/>
      <c r="H2" s="458"/>
      <c r="I2" s="458"/>
    </row>
    <row r="3" spans="1:15" s="126" customFormat="1" ht="6" customHeight="1">
      <c r="A3" s="132"/>
      <c r="B3" s="132"/>
      <c r="C3" s="132"/>
      <c r="D3" s="132"/>
      <c r="E3" s="132"/>
      <c r="F3" s="132"/>
      <c r="G3" s="132"/>
      <c r="H3" s="132"/>
    </row>
    <row r="4" spans="1:15" ht="16.2" customHeight="1">
      <c r="A4" s="549" t="s">
        <v>198</v>
      </c>
      <c r="B4" s="545" t="s">
        <v>200</v>
      </c>
      <c r="C4" s="546"/>
      <c r="D4" s="546"/>
      <c r="E4" s="249"/>
      <c r="F4" s="547" t="s">
        <v>201</v>
      </c>
      <c r="G4" s="547"/>
      <c r="H4" s="548"/>
      <c r="I4" s="464" t="s">
        <v>199</v>
      </c>
      <c r="J4" s="63"/>
    </row>
    <row r="5" spans="1:15" ht="36.6" customHeight="1">
      <c r="A5" s="550"/>
      <c r="B5" s="174" t="s">
        <v>91</v>
      </c>
      <c r="C5" s="174" t="s">
        <v>93</v>
      </c>
      <c r="D5" s="174" t="s">
        <v>95</v>
      </c>
      <c r="E5" s="174" t="s">
        <v>97</v>
      </c>
      <c r="F5" s="174" t="s">
        <v>99</v>
      </c>
      <c r="G5" s="174" t="s">
        <v>101</v>
      </c>
      <c r="H5" s="251" t="s">
        <v>4</v>
      </c>
      <c r="I5" s="465"/>
      <c r="J5" s="63"/>
    </row>
    <row r="6" spans="1:15" ht="40.200000000000003" customHeight="1">
      <c r="A6" s="551"/>
      <c r="B6" s="265" t="s">
        <v>92</v>
      </c>
      <c r="C6" s="265" t="s">
        <v>94</v>
      </c>
      <c r="D6" s="265" t="s">
        <v>202</v>
      </c>
      <c r="E6" s="265" t="s">
        <v>98</v>
      </c>
      <c r="F6" s="265" t="s">
        <v>100</v>
      </c>
      <c r="G6" s="265" t="s">
        <v>102</v>
      </c>
      <c r="H6" s="222" t="s">
        <v>5</v>
      </c>
      <c r="I6" s="466"/>
      <c r="J6" s="63"/>
    </row>
    <row r="7" spans="1:15" ht="16.2" customHeight="1">
      <c r="A7" s="272" t="s">
        <v>13</v>
      </c>
      <c r="B7" s="255"/>
      <c r="C7" s="256"/>
      <c r="D7" s="256"/>
      <c r="E7" s="256"/>
      <c r="F7" s="256"/>
      <c r="G7" s="256"/>
      <c r="H7" s="266"/>
      <c r="I7" s="210" t="s">
        <v>20</v>
      </c>
      <c r="J7" s="63"/>
    </row>
    <row r="8" spans="1:15" ht="16.2" customHeight="1">
      <c r="A8" s="199" t="s">
        <v>42</v>
      </c>
      <c r="B8" s="164">
        <v>6.2</v>
      </c>
      <c r="C8" s="165">
        <v>6</v>
      </c>
      <c r="D8" s="165">
        <v>8.1</v>
      </c>
      <c r="E8" s="165">
        <v>22.7</v>
      </c>
      <c r="F8" s="165">
        <v>11.8</v>
      </c>
      <c r="G8" s="165">
        <v>45.2</v>
      </c>
      <c r="H8" s="175">
        <f>SUM(B8:G8)</f>
        <v>100</v>
      </c>
      <c r="I8" s="52" t="s">
        <v>58</v>
      </c>
      <c r="J8" s="194"/>
    </row>
    <row r="9" spans="1:15" ht="16.2" customHeight="1">
      <c r="A9" s="199" t="s">
        <v>43</v>
      </c>
      <c r="B9" s="164">
        <v>1.8</v>
      </c>
      <c r="C9" s="165">
        <v>8.6</v>
      </c>
      <c r="D9" s="165">
        <v>6.1</v>
      </c>
      <c r="E9" s="165">
        <v>27.5</v>
      </c>
      <c r="F9" s="165">
        <v>10.8</v>
      </c>
      <c r="G9" s="165">
        <v>45.2</v>
      </c>
      <c r="H9" s="175">
        <f t="shared" ref="H9:H27" si="0">SUM(B9:G9)</f>
        <v>100</v>
      </c>
      <c r="I9" s="52" t="s">
        <v>78</v>
      </c>
      <c r="J9" s="194"/>
    </row>
    <row r="10" spans="1:15" ht="16.2" customHeight="1">
      <c r="A10" s="199" t="s">
        <v>44</v>
      </c>
      <c r="B10" s="164">
        <v>6.9</v>
      </c>
      <c r="C10" s="165">
        <v>4.7</v>
      </c>
      <c r="D10" s="165">
        <v>5.9</v>
      </c>
      <c r="E10" s="165">
        <v>16.600000000000001</v>
      </c>
      <c r="F10" s="165">
        <v>6.6</v>
      </c>
      <c r="G10" s="165">
        <v>59.3</v>
      </c>
      <c r="H10" s="175">
        <f t="shared" si="0"/>
        <v>100</v>
      </c>
      <c r="I10" s="52" t="s">
        <v>60</v>
      </c>
      <c r="J10" s="194"/>
    </row>
    <row r="11" spans="1:15" ht="16.2" customHeight="1">
      <c r="A11" s="199" t="s">
        <v>45</v>
      </c>
      <c r="B11" s="164">
        <v>8.4</v>
      </c>
      <c r="C11" s="165">
        <v>5.2</v>
      </c>
      <c r="D11" s="165">
        <v>7.3</v>
      </c>
      <c r="E11" s="165">
        <v>22</v>
      </c>
      <c r="F11" s="165">
        <v>7.2</v>
      </c>
      <c r="G11" s="165">
        <v>49.9</v>
      </c>
      <c r="H11" s="175">
        <f t="shared" si="0"/>
        <v>100</v>
      </c>
      <c r="I11" s="52" t="s">
        <v>209</v>
      </c>
      <c r="J11" s="194"/>
      <c r="K11" s="152"/>
      <c r="L11" s="152"/>
      <c r="M11" s="152"/>
      <c r="N11" s="152"/>
      <c r="O11" s="152"/>
    </row>
    <row r="12" spans="1:15" ht="16.2" customHeight="1">
      <c r="A12" s="199" t="s">
        <v>46</v>
      </c>
      <c r="B12" s="164">
        <v>11.8</v>
      </c>
      <c r="C12" s="165">
        <v>4.8</v>
      </c>
      <c r="D12" s="165">
        <v>5.3</v>
      </c>
      <c r="E12" s="165">
        <v>20.7</v>
      </c>
      <c r="F12" s="165">
        <v>7.2</v>
      </c>
      <c r="G12" s="165">
        <v>50.2</v>
      </c>
      <c r="H12" s="175">
        <f t="shared" si="0"/>
        <v>100</v>
      </c>
      <c r="I12" s="52" t="s">
        <v>61</v>
      </c>
      <c r="J12" s="194"/>
      <c r="K12" s="152"/>
      <c r="L12" s="152"/>
      <c r="M12" s="152"/>
      <c r="N12" s="152"/>
      <c r="O12" s="152"/>
    </row>
    <row r="13" spans="1:15" ht="16.2" customHeight="1">
      <c r="A13" s="268" t="s">
        <v>4</v>
      </c>
      <c r="B13" s="166">
        <v>5.8</v>
      </c>
      <c r="C13" s="167">
        <v>6.5</v>
      </c>
      <c r="D13" s="167">
        <v>6.6</v>
      </c>
      <c r="E13" s="167">
        <v>23.3</v>
      </c>
      <c r="F13" s="167">
        <v>9.4</v>
      </c>
      <c r="G13" s="167">
        <v>48.4</v>
      </c>
      <c r="H13" s="193">
        <f t="shared" si="0"/>
        <v>100</v>
      </c>
      <c r="I13" s="269" t="s">
        <v>5</v>
      </c>
      <c r="J13" s="194"/>
      <c r="K13" s="152"/>
      <c r="L13" s="152"/>
      <c r="M13" s="152"/>
      <c r="N13" s="152"/>
      <c r="O13" s="152"/>
    </row>
    <row r="14" spans="1:15" ht="16.2" customHeight="1">
      <c r="A14" s="273" t="s">
        <v>197</v>
      </c>
      <c r="B14" s="164"/>
      <c r="C14" s="165"/>
      <c r="D14" s="165"/>
      <c r="E14" s="165"/>
      <c r="F14" s="165"/>
      <c r="G14" s="165"/>
      <c r="H14" s="175"/>
      <c r="I14" s="210" t="s">
        <v>21</v>
      </c>
      <c r="J14" s="194"/>
      <c r="K14" s="152"/>
      <c r="L14" s="152"/>
      <c r="M14" s="152"/>
      <c r="N14" s="152"/>
      <c r="O14" s="152"/>
    </row>
    <row r="15" spans="1:15" ht="16.2" customHeight="1">
      <c r="A15" s="199" t="s">
        <v>42</v>
      </c>
      <c r="B15" s="164">
        <v>3.6</v>
      </c>
      <c r="C15" s="165">
        <v>7.5</v>
      </c>
      <c r="D15" s="165" t="s">
        <v>257</v>
      </c>
      <c r="E15" s="165">
        <v>12.5</v>
      </c>
      <c r="F15" s="165">
        <v>0.7</v>
      </c>
      <c r="G15" s="165">
        <v>75.7</v>
      </c>
      <c r="H15" s="175">
        <f t="shared" si="0"/>
        <v>100</v>
      </c>
      <c r="I15" s="52" t="s">
        <v>58</v>
      </c>
      <c r="J15" s="194"/>
      <c r="K15" s="152"/>
      <c r="L15" s="152"/>
      <c r="M15" s="152"/>
      <c r="N15" s="152"/>
      <c r="O15" s="152"/>
    </row>
    <row r="16" spans="1:15" ht="16.2" customHeight="1">
      <c r="A16" s="199" t="s">
        <v>43</v>
      </c>
      <c r="B16" s="164">
        <v>0.3</v>
      </c>
      <c r="C16" s="165">
        <v>3.2</v>
      </c>
      <c r="D16" s="165">
        <v>1.5</v>
      </c>
      <c r="E16" s="165">
        <v>5.0999999999999996</v>
      </c>
      <c r="F16" s="165">
        <v>5.6</v>
      </c>
      <c r="G16" s="165">
        <v>84.3</v>
      </c>
      <c r="H16" s="175">
        <f t="shared" si="0"/>
        <v>100</v>
      </c>
      <c r="I16" s="52" t="s">
        <v>78</v>
      </c>
      <c r="J16" s="194"/>
      <c r="K16" s="152"/>
      <c r="L16" s="152"/>
      <c r="M16" s="152"/>
      <c r="N16" s="152"/>
      <c r="O16" s="152"/>
    </row>
    <row r="17" spans="1:15" ht="16.2" customHeight="1">
      <c r="A17" s="199" t="s">
        <v>44</v>
      </c>
      <c r="B17" s="164">
        <v>1.5</v>
      </c>
      <c r="C17" s="165">
        <v>3.4</v>
      </c>
      <c r="D17" s="165">
        <v>0.6</v>
      </c>
      <c r="E17" s="165">
        <v>3.3</v>
      </c>
      <c r="F17" s="165" t="s">
        <v>257</v>
      </c>
      <c r="G17" s="165">
        <v>91.2</v>
      </c>
      <c r="H17" s="175">
        <f t="shared" si="0"/>
        <v>100</v>
      </c>
      <c r="I17" s="52" t="s">
        <v>60</v>
      </c>
      <c r="J17" s="194"/>
      <c r="K17" s="152"/>
      <c r="L17" s="152"/>
      <c r="M17" s="152"/>
      <c r="N17" s="152"/>
      <c r="O17" s="152"/>
    </row>
    <row r="18" spans="1:15" ht="16.2" customHeight="1">
      <c r="A18" s="199" t="s">
        <v>45</v>
      </c>
      <c r="B18" s="164">
        <v>4.0999999999999996</v>
      </c>
      <c r="C18" s="165">
        <v>0.8</v>
      </c>
      <c r="D18" s="165" t="s">
        <v>257</v>
      </c>
      <c r="E18" s="165">
        <v>8.1999999999999993</v>
      </c>
      <c r="F18" s="165">
        <v>1.8</v>
      </c>
      <c r="G18" s="165">
        <v>85.1</v>
      </c>
      <c r="H18" s="175">
        <f t="shared" si="0"/>
        <v>100</v>
      </c>
      <c r="I18" s="52" t="s">
        <v>209</v>
      </c>
      <c r="J18" s="194"/>
      <c r="K18" s="152"/>
      <c r="L18" s="152"/>
      <c r="M18" s="152"/>
      <c r="N18" s="152"/>
      <c r="O18" s="152"/>
    </row>
    <row r="19" spans="1:15" ht="16.2" customHeight="1">
      <c r="A19" s="199" t="s">
        <v>46</v>
      </c>
      <c r="B19" s="164">
        <v>6.1</v>
      </c>
      <c r="C19" s="165">
        <v>3.7</v>
      </c>
      <c r="D19" s="165">
        <v>0.8</v>
      </c>
      <c r="E19" s="165">
        <v>5.7</v>
      </c>
      <c r="F19" s="165" t="s">
        <v>257</v>
      </c>
      <c r="G19" s="165">
        <v>83.7</v>
      </c>
      <c r="H19" s="175">
        <f t="shared" si="0"/>
        <v>100</v>
      </c>
      <c r="I19" s="52" t="s">
        <v>61</v>
      </c>
      <c r="J19" s="194"/>
      <c r="K19" s="152"/>
      <c r="L19" s="152"/>
      <c r="M19" s="152"/>
      <c r="N19" s="152"/>
      <c r="O19" s="152"/>
    </row>
    <row r="20" spans="1:15" ht="16.2" customHeight="1">
      <c r="A20" s="270" t="s">
        <v>4</v>
      </c>
      <c r="B20" s="166">
        <v>2.6</v>
      </c>
      <c r="C20" s="167">
        <v>3.8</v>
      </c>
      <c r="D20" s="167">
        <v>0.7</v>
      </c>
      <c r="E20" s="167">
        <v>6.9</v>
      </c>
      <c r="F20" s="167">
        <v>2.1</v>
      </c>
      <c r="G20" s="167">
        <v>83.9</v>
      </c>
      <c r="H20" s="193">
        <f t="shared" si="0"/>
        <v>100</v>
      </c>
      <c r="I20" s="271" t="s">
        <v>5</v>
      </c>
      <c r="J20" s="194"/>
      <c r="K20" s="152"/>
      <c r="L20" s="152"/>
      <c r="M20" s="152"/>
      <c r="N20" s="152"/>
      <c r="O20" s="152"/>
    </row>
    <row r="21" spans="1:15" ht="16.2" customHeight="1">
      <c r="A21" s="272" t="s">
        <v>8</v>
      </c>
      <c r="B21" s="164"/>
      <c r="C21" s="165"/>
      <c r="D21" s="165"/>
      <c r="E21" s="165"/>
      <c r="F21" s="165"/>
      <c r="G21" s="165"/>
      <c r="H21" s="175"/>
      <c r="I21" s="269" t="s">
        <v>15</v>
      </c>
      <c r="J21" s="194"/>
      <c r="K21" s="152"/>
      <c r="L21" s="152"/>
      <c r="M21" s="152"/>
      <c r="N21" s="152"/>
      <c r="O21" s="152"/>
    </row>
    <row r="22" spans="1:15" ht="16.2" customHeight="1">
      <c r="A22" s="199" t="s">
        <v>42</v>
      </c>
      <c r="B22" s="164">
        <v>5.8</v>
      </c>
      <c r="C22" s="165">
        <v>6.2</v>
      </c>
      <c r="D22" s="165">
        <v>7</v>
      </c>
      <c r="E22" s="165">
        <v>21.4</v>
      </c>
      <c r="F22" s="165">
        <v>10.3</v>
      </c>
      <c r="G22" s="165">
        <v>49.3</v>
      </c>
      <c r="H22" s="175">
        <f t="shared" si="0"/>
        <v>100</v>
      </c>
      <c r="I22" s="52" t="s">
        <v>58</v>
      </c>
      <c r="J22" s="194"/>
      <c r="K22" s="152"/>
      <c r="L22" s="152"/>
      <c r="M22" s="152"/>
      <c r="N22" s="152"/>
      <c r="O22" s="152"/>
    </row>
    <row r="23" spans="1:15" ht="16.2" customHeight="1">
      <c r="A23" s="199" t="s">
        <v>43</v>
      </c>
      <c r="B23" s="164">
        <v>1.6</v>
      </c>
      <c r="C23" s="165">
        <v>8</v>
      </c>
      <c r="D23" s="165">
        <v>5.6</v>
      </c>
      <c r="E23" s="165">
        <v>25</v>
      </c>
      <c r="F23" s="165">
        <v>10.199999999999999</v>
      </c>
      <c r="G23" s="165">
        <v>49.6</v>
      </c>
      <c r="H23" s="175">
        <f t="shared" si="0"/>
        <v>100</v>
      </c>
      <c r="I23" s="52" t="s">
        <v>78</v>
      </c>
      <c r="J23" s="194"/>
      <c r="K23" s="152"/>
      <c r="L23" s="152"/>
      <c r="M23" s="152"/>
      <c r="N23" s="152"/>
      <c r="O23" s="152"/>
    </row>
    <row r="24" spans="1:15" ht="16.2" customHeight="1">
      <c r="A24" s="199" t="s">
        <v>44</v>
      </c>
      <c r="B24" s="164">
        <v>5.8</v>
      </c>
      <c r="C24" s="165">
        <v>4.5</v>
      </c>
      <c r="D24" s="165">
        <v>4.9000000000000004</v>
      </c>
      <c r="E24" s="165">
        <v>14.1</v>
      </c>
      <c r="F24" s="165">
        <v>5.4</v>
      </c>
      <c r="G24" s="165">
        <v>65.3</v>
      </c>
      <c r="H24" s="175">
        <f t="shared" si="0"/>
        <v>100</v>
      </c>
      <c r="I24" s="52" t="s">
        <v>60</v>
      </c>
      <c r="J24" s="194"/>
      <c r="K24" s="152"/>
      <c r="L24" s="152"/>
      <c r="M24" s="152"/>
      <c r="N24" s="152"/>
      <c r="O24" s="152"/>
    </row>
    <row r="25" spans="1:15" ht="16.2" customHeight="1">
      <c r="A25" s="199" t="s">
        <v>45</v>
      </c>
      <c r="B25" s="164">
        <v>7.9</v>
      </c>
      <c r="C25" s="165">
        <v>4.5999999999999996</v>
      </c>
      <c r="D25" s="165">
        <v>6.4</v>
      </c>
      <c r="E25" s="165">
        <v>20.3</v>
      </c>
      <c r="F25" s="165">
        <v>6.5</v>
      </c>
      <c r="G25" s="165">
        <v>54.3</v>
      </c>
      <c r="H25" s="175">
        <f t="shared" si="0"/>
        <v>100</v>
      </c>
      <c r="I25" s="52" t="s">
        <v>209</v>
      </c>
      <c r="J25" s="194"/>
      <c r="K25" s="152"/>
      <c r="L25" s="152"/>
      <c r="M25" s="152"/>
      <c r="N25" s="152"/>
      <c r="O25" s="152"/>
    </row>
    <row r="26" spans="1:15" ht="16.2" customHeight="1">
      <c r="A26" s="199" t="s">
        <v>46</v>
      </c>
      <c r="B26" s="164">
        <v>11</v>
      </c>
      <c r="C26" s="165">
        <v>4.5999999999999996</v>
      </c>
      <c r="D26" s="165">
        <v>4.5999999999999996</v>
      </c>
      <c r="E26" s="165">
        <v>18.399999999999999</v>
      </c>
      <c r="F26" s="165">
        <v>6.1</v>
      </c>
      <c r="G26" s="165">
        <v>55.3</v>
      </c>
      <c r="H26" s="175">
        <f t="shared" si="0"/>
        <v>100</v>
      </c>
      <c r="I26" s="52" t="s">
        <v>61</v>
      </c>
      <c r="J26" s="194"/>
      <c r="K26" s="152"/>
      <c r="L26" s="152"/>
      <c r="M26" s="152"/>
      <c r="N26" s="152"/>
      <c r="O26" s="152"/>
    </row>
    <row r="27" spans="1:15" ht="16.2" customHeight="1">
      <c r="A27" s="270" t="s">
        <v>4</v>
      </c>
      <c r="B27" s="166">
        <v>5.4</v>
      </c>
      <c r="C27" s="167">
        <v>6.1</v>
      </c>
      <c r="D27" s="167">
        <v>5.8</v>
      </c>
      <c r="E27" s="167">
        <v>21.1</v>
      </c>
      <c r="F27" s="167">
        <v>8.4</v>
      </c>
      <c r="G27" s="167">
        <v>53.2</v>
      </c>
      <c r="H27" s="193">
        <f t="shared" si="0"/>
        <v>100</v>
      </c>
      <c r="I27" s="271" t="s">
        <v>5</v>
      </c>
      <c r="J27" s="194"/>
      <c r="K27" s="152"/>
      <c r="L27" s="152"/>
      <c r="M27" s="152"/>
      <c r="N27" s="152"/>
      <c r="O27" s="152"/>
    </row>
    <row r="28" spans="1:15">
      <c r="K28" s="152"/>
      <c r="L28" s="152"/>
      <c r="M28" s="152"/>
      <c r="N28" s="152"/>
      <c r="O28" s="152"/>
    </row>
    <row r="29" spans="1:15">
      <c r="K29" s="152"/>
      <c r="L29" s="152"/>
      <c r="M29" s="152"/>
      <c r="N29" s="152"/>
      <c r="O29" s="152"/>
    </row>
    <row r="30" spans="1:15">
      <c r="K30" s="152"/>
      <c r="L30" s="152"/>
      <c r="M30" s="152"/>
      <c r="N30" s="152"/>
      <c r="O30" s="152"/>
    </row>
    <row r="31" spans="1:15">
      <c r="K31" s="152"/>
      <c r="L31" s="152"/>
      <c r="M31" s="152"/>
      <c r="N31" s="152"/>
      <c r="O31" s="152"/>
    </row>
    <row r="32" spans="1:15">
      <c r="K32" s="152"/>
      <c r="L32" s="152"/>
      <c r="M32" s="152"/>
      <c r="N32" s="152"/>
      <c r="O32" s="152"/>
    </row>
    <row r="33" spans="11:15">
      <c r="K33" s="152"/>
      <c r="L33" s="152"/>
      <c r="M33" s="152"/>
      <c r="N33" s="152"/>
      <c r="O33" s="152"/>
    </row>
    <row r="34" spans="11:15">
      <c r="K34" s="152"/>
      <c r="L34" s="152"/>
      <c r="M34" s="152"/>
      <c r="N34" s="152"/>
      <c r="O34" s="152"/>
    </row>
    <row r="35" spans="11:15">
      <c r="K35" s="152"/>
      <c r="L35" s="152"/>
      <c r="M35" s="152"/>
      <c r="N35" s="152"/>
      <c r="O35" s="152"/>
    </row>
    <row r="36" spans="11:15">
      <c r="K36" s="152"/>
      <c r="L36" s="152"/>
      <c r="M36" s="152"/>
      <c r="N36" s="152"/>
      <c r="O36" s="152"/>
    </row>
    <row r="37" spans="11:15">
      <c r="K37" s="152"/>
      <c r="L37" s="152"/>
      <c r="M37" s="152"/>
      <c r="N37" s="152"/>
      <c r="O37" s="152"/>
    </row>
    <row r="38" spans="11:15">
      <c r="K38" s="152"/>
      <c r="L38" s="152"/>
      <c r="M38" s="152"/>
      <c r="N38" s="152"/>
      <c r="O38" s="152"/>
    </row>
    <row r="39" spans="11:15">
      <c r="K39" s="152"/>
      <c r="L39" s="152"/>
      <c r="M39" s="152"/>
      <c r="N39" s="152"/>
      <c r="O39" s="152"/>
    </row>
    <row r="40" spans="11:15">
      <c r="K40" s="152"/>
      <c r="L40" s="152"/>
      <c r="M40" s="152"/>
      <c r="N40" s="152"/>
      <c r="O40" s="152"/>
    </row>
    <row r="41" spans="11:15">
      <c r="K41" s="152"/>
      <c r="L41" s="152"/>
      <c r="M41" s="152"/>
      <c r="N41" s="152"/>
      <c r="O41" s="152"/>
    </row>
    <row r="42" spans="11:15">
      <c r="K42" s="152"/>
      <c r="L42" s="152"/>
      <c r="M42" s="152"/>
      <c r="N42" s="152"/>
      <c r="O42" s="152"/>
    </row>
    <row r="43" spans="11:15">
      <c r="K43" s="152"/>
      <c r="L43" s="152"/>
      <c r="M43" s="152"/>
      <c r="N43" s="152"/>
      <c r="O43" s="152"/>
    </row>
    <row r="44" spans="11:15">
      <c r="K44" s="152"/>
      <c r="L44" s="152"/>
      <c r="M44" s="152"/>
      <c r="N44" s="152"/>
      <c r="O44" s="152"/>
    </row>
    <row r="45" spans="11:15">
      <c r="K45" s="152"/>
      <c r="L45" s="152"/>
      <c r="M45" s="152"/>
      <c r="N45" s="152"/>
      <c r="O45" s="152"/>
    </row>
    <row r="46" spans="11:15">
      <c r="K46" s="152"/>
      <c r="L46" s="152"/>
      <c r="M46" s="152"/>
      <c r="N46" s="152"/>
      <c r="O46" s="152"/>
    </row>
    <row r="47" spans="11:15">
      <c r="K47" s="152"/>
      <c r="L47" s="152"/>
      <c r="M47" s="152"/>
      <c r="N47" s="152"/>
      <c r="O47" s="152"/>
    </row>
    <row r="48" spans="11:15">
      <c r="K48" s="152"/>
      <c r="L48" s="152"/>
      <c r="M48" s="152"/>
      <c r="N48" s="152"/>
      <c r="O48" s="152"/>
    </row>
    <row r="49" spans="11:15">
      <c r="K49" s="152"/>
      <c r="L49" s="152"/>
      <c r="M49" s="152"/>
      <c r="N49" s="152"/>
      <c r="O49" s="152"/>
    </row>
    <row r="50" spans="11:15">
      <c r="K50" s="152"/>
      <c r="L50" s="152"/>
      <c r="M50" s="152"/>
      <c r="N50" s="152"/>
      <c r="O50" s="152"/>
    </row>
    <row r="51" spans="11:15">
      <c r="K51" s="152"/>
      <c r="L51" s="152"/>
      <c r="M51" s="152"/>
      <c r="N51" s="152"/>
      <c r="O51" s="152"/>
    </row>
    <row r="52" spans="11:15">
      <c r="K52" s="152"/>
      <c r="L52" s="152"/>
      <c r="M52" s="152"/>
      <c r="N52" s="152"/>
      <c r="O52" s="152"/>
    </row>
    <row r="53" spans="11:15">
      <c r="K53" s="152"/>
      <c r="L53" s="152"/>
      <c r="M53" s="152"/>
      <c r="N53" s="152"/>
      <c r="O53" s="152"/>
    </row>
    <row r="54" spans="11:15">
      <c r="K54" s="152"/>
      <c r="L54" s="152"/>
      <c r="M54" s="152"/>
      <c r="N54" s="152"/>
      <c r="O54" s="152"/>
    </row>
    <row r="55" spans="11:15">
      <c r="K55" s="152"/>
      <c r="L55" s="152"/>
      <c r="M55" s="152"/>
      <c r="N55" s="152"/>
      <c r="O55" s="152"/>
    </row>
    <row r="56" spans="11:15">
      <c r="K56" s="152"/>
      <c r="L56" s="152"/>
      <c r="M56" s="152"/>
      <c r="N56" s="152"/>
      <c r="O56" s="152"/>
    </row>
    <row r="57" spans="11:15">
      <c r="K57" s="152"/>
      <c r="L57" s="152"/>
      <c r="M57" s="152"/>
      <c r="N57" s="152"/>
      <c r="O57" s="152"/>
    </row>
    <row r="58" spans="11:15">
      <c r="K58" s="152"/>
      <c r="L58" s="152"/>
      <c r="M58" s="152"/>
      <c r="N58" s="152"/>
      <c r="O58" s="152"/>
    </row>
    <row r="59" spans="11:15">
      <c r="K59" s="152"/>
      <c r="L59" s="152"/>
      <c r="M59" s="152"/>
      <c r="N59" s="152"/>
      <c r="O59" s="152"/>
    </row>
    <row r="60" spans="11:15">
      <c r="K60" s="152"/>
      <c r="L60" s="152"/>
      <c r="M60" s="152"/>
      <c r="N60" s="152"/>
      <c r="O60" s="152"/>
    </row>
    <row r="61" spans="11:15">
      <c r="K61" s="152"/>
      <c r="L61" s="152"/>
      <c r="M61" s="152"/>
      <c r="N61" s="152"/>
      <c r="O61" s="152"/>
    </row>
  </sheetData>
  <mergeCells count="6">
    <mergeCell ref="A1:I1"/>
    <mergeCell ref="A2:I2"/>
    <mergeCell ref="A4:A6"/>
    <mergeCell ref="B4:D4"/>
    <mergeCell ref="F4:H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R32"/>
  <sheetViews>
    <sheetView rightToLeft="1" topLeftCell="A4" workbookViewId="0">
      <selection activeCell="B9" sqref="B9:G30"/>
    </sheetView>
  </sheetViews>
  <sheetFormatPr defaultRowHeight="13.8"/>
  <cols>
    <col min="1" max="1" width="21.19921875" customWidth="1"/>
    <col min="2" max="7" width="5.19921875" customWidth="1"/>
    <col min="8" max="8" width="30.09765625" bestFit="1" customWidth="1"/>
  </cols>
  <sheetData>
    <row r="1" spans="1:18" ht="18" customHeight="1">
      <c r="A1" s="459" t="s">
        <v>286</v>
      </c>
      <c r="B1" s="459"/>
      <c r="C1" s="459"/>
      <c r="D1" s="459"/>
      <c r="E1" s="459"/>
      <c r="F1" s="459"/>
      <c r="G1" s="459"/>
      <c r="H1" s="459"/>
    </row>
    <row r="2" spans="1:18" ht="31.2" customHeight="1">
      <c r="A2" s="458" t="s">
        <v>287</v>
      </c>
      <c r="B2" s="458"/>
      <c r="C2" s="458"/>
      <c r="D2" s="458"/>
      <c r="E2" s="458"/>
      <c r="F2" s="458"/>
      <c r="G2" s="458"/>
      <c r="H2" s="458"/>
    </row>
    <row r="3" spans="1:18" s="126" customFormat="1" ht="6" customHeight="1">
      <c r="A3" s="143"/>
      <c r="B3" s="143"/>
      <c r="C3" s="143"/>
      <c r="D3" s="143"/>
      <c r="E3" s="143"/>
      <c r="F3" s="144"/>
      <c r="G3" s="144"/>
      <c r="H3" s="145"/>
      <c r="I3" s="127"/>
      <c r="J3" s="127"/>
      <c r="K3" s="127"/>
      <c r="L3" s="127"/>
      <c r="M3" s="127"/>
      <c r="N3" s="127"/>
      <c r="O3" s="127"/>
      <c r="P3" s="127"/>
    </row>
    <row r="4" spans="1:18" ht="16.2" customHeight="1">
      <c r="A4" s="554" t="s">
        <v>176</v>
      </c>
      <c r="B4" s="554" t="s">
        <v>107</v>
      </c>
      <c r="C4" s="557"/>
      <c r="D4" s="557"/>
      <c r="E4" s="557"/>
      <c r="F4" s="557"/>
      <c r="G4" s="558"/>
      <c r="H4" s="464" t="s">
        <v>177</v>
      </c>
      <c r="I4" s="63"/>
      <c r="J4" s="63"/>
      <c r="K4" s="63"/>
      <c r="L4" s="63"/>
      <c r="M4" s="63"/>
      <c r="N4" s="63"/>
      <c r="O4" s="63"/>
      <c r="P4" s="63"/>
    </row>
    <row r="5" spans="1:18" ht="16.2" customHeight="1">
      <c r="A5" s="555"/>
      <c r="B5" s="556" t="s">
        <v>137</v>
      </c>
      <c r="C5" s="559"/>
      <c r="D5" s="559"/>
      <c r="E5" s="559"/>
      <c r="F5" s="559"/>
      <c r="G5" s="560"/>
      <c r="H5" s="465"/>
      <c r="I5" s="63"/>
      <c r="J5" s="63"/>
      <c r="K5" s="63"/>
      <c r="L5" s="63"/>
      <c r="M5" s="63"/>
      <c r="N5" s="63"/>
      <c r="O5" s="63"/>
      <c r="P5" s="63"/>
    </row>
    <row r="6" spans="1:18" ht="16.2" customHeight="1">
      <c r="A6" s="555"/>
      <c r="B6" s="552">
        <v>0</v>
      </c>
      <c r="C6" s="552" t="s">
        <v>64</v>
      </c>
      <c r="D6" s="552" t="s">
        <v>65</v>
      </c>
      <c r="E6" s="552" t="s">
        <v>66</v>
      </c>
      <c r="F6" s="552" t="s">
        <v>22</v>
      </c>
      <c r="G6" s="251" t="s">
        <v>4</v>
      </c>
      <c r="H6" s="465"/>
      <c r="I6" s="63"/>
      <c r="J6" s="63"/>
      <c r="K6" s="63"/>
      <c r="L6" s="63"/>
      <c r="M6" s="63"/>
      <c r="N6" s="63"/>
      <c r="O6" s="63"/>
      <c r="P6" s="63"/>
    </row>
    <row r="7" spans="1:18" ht="16.2" customHeight="1">
      <c r="A7" s="556"/>
      <c r="B7" s="553"/>
      <c r="C7" s="553"/>
      <c r="D7" s="553"/>
      <c r="E7" s="553"/>
      <c r="F7" s="553"/>
      <c r="G7" s="159" t="s">
        <v>5</v>
      </c>
      <c r="H7" s="465"/>
      <c r="I7" s="63"/>
      <c r="J7" s="63"/>
      <c r="K7" s="63"/>
      <c r="L7" s="63"/>
      <c r="M7" s="63"/>
      <c r="N7" s="63"/>
      <c r="O7" s="63"/>
      <c r="P7" s="63"/>
    </row>
    <row r="8" spans="1:18" ht="16.2" customHeight="1">
      <c r="A8" s="53" t="s">
        <v>13</v>
      </c>
      <c r="B8" s="255"/>
      <c r="C8" s="256"/>
      <c r="D8" s="256"/>
      <c r="E8" s="256"/>
      <c r="F8" s="256"/>
      <c r="G8" s="320"/>
      <c r="H8" s="54" t="s">
        <v>20</v>
      </c>
      <c r="I8" s="63"/>
      <c r="J8" s="63"/>
      <c r="K8" s="63"/>
      <c r="L8" s="63"/>
      <c r="M8" s="63"/>
      <c r="N8" s="63"/>
      <c r="O8" s="63"/>
      <c r="P8" s="63"/>
    </row>
    <row r="9" spans="1:18" ht="16.2" customHeight="1">
      <c r="A9" s="199" t="s">
        <v>91</v>
      </c>
      <c r="B9" s="164">
        <v>23.3</v>
      </c>
      <c r="C9" s="165">
        <v>9.6999999999999993</v>
      </c>
      <c r="D9" s="165">
        <v>8.3000000000000007</v>
      </c>
      <c r="E9" s="165">
        <v>6.7</v>
      </c>
      <c r="F9" s="165">
        <v>3.8</v>
      </c>
      <c r="G9" s="279">
        <v>6.5</v>
      </c>
      <c r="H9" s="55" t="s">
        <v>92</v>
      </c>
      <c r="I9" s="63"/>
      <c r="J9" s="63"/>
      <c r="K9" s="63"/>
      <c r="L9" s="63"/>
      <c r="M9" s="63"/>
      <c r="N9" s="63"/>
      <c r="O9" s="190"/>
      <c r="P9" s="190"/>
    </row>
    <row r="10" spans="1:18" ht="16.2" customHeight="1">
      <c r="A10" s="199" t="s">
        <v>93</v>
      </c>
      <c r="B10" s="164">
        <v>8.3000000000000007</v>
      </c>
      <c r="C10" s="165">
        <v>15.2</v>
      </c>
      <c r="D10" s="165">
        <v>18.5</v>
      </c>
      <c r="E10" s="165">
        <v>15.3</v>
      </c>
      <c r="F10" s="165">
        <v>7</v>
      </c>
      <c r="G10" s="279">
        <v>13.5</v>
      </c>
      <c r="H10" s="55" t="s">
        <v>94</v>
      </c>
      <c r="I10" s="63"/>
      <c r="J10" s="63"/>
      <c r="K10" s="63"/>
      <c r="L10" s="63"/>
      <c r="M10" s="63"/>
      <c r="N10" s="63"/>
      <c r="O10" s="63"/>
      <c r="P10" s="63"/>
    </row>
    <row r="11" spans="1:18" ht="16.2" customHeight="1">
      <c r="A11" s="199" t="s">
        <v>95</v>
      </c>
      <c r="B11" s="164">
        <v>6.4</v>
      </c>
      <c r="C11" s="165">
        <v>24.4</v>
      </c>
      <c r="D11" s="165">
        <v>24</v>
      </c>
      <c r="E11" s="165">
        <v>24</v>
      </c>
      <c r="F11" s="165">
        <v>10.6</v>
      </c>
      <c r="G11" s="279">
        <v>20</v>
      </c>
      <c r="H11" s="55" t="s">
        <v>96</v>
      </c>
      <c r="I11" s="63"/>
      <c r="J11" s="63"/>
      <c r="K11" s="63"/>
      <c r="L11" s="63"/>
      <c r="M11" s="181"/>
      <c r="N11" s="181"/>
      <c r="O11" s="181"/>
      <c r="P11" s="181"/>
      <c r="Q11" s="152"/>
      <c r="R11" s="152"/>
    </row>
    <row r="12" spans="1:18" ht="16.2" customHeight="1">
      <c r="A12" s="199" t="s">
        <v>97</v>
      </c>
      <c r="B12" s="164">
        <v>19.399999999999999</v>
      </c>
      <c r="C12" s="165">
        <v>25.2</v>
      </c>
      <c r="D12" s="165">
        <v>24.8</v>
      </c>
      <c r="E12" s="165">
        <v>25.1</v>
      </c>
      <c r="F12" s="165">
        <v>19</v>
      </c>
      <c r="G12" s="279">
        <v>23.3</v>
      </c>
      <c r="H12" s="55" t="s">
        <v>98</v>
      </c>
      <c r="I12" s="63"/>
      <c r="J12" s="63"/>
      <c r="K12" s="63"/>
      <c r="L12" s="63"/>
      <c r="M12" s="181"/>
      <c r="N12" s="181"/>
      <c r="O12" s="181"/>
      <c r="P12" s="181"/>
      <c r="Q12" s="152"/>
      <c r="R12" s="152"/>
    </row>
    <row r="13" spans="1:18" ht="16.2" customHeight="1">
      <c r="A13" s="199" t="s">
        <v>99</v>
      </c>
      <c r="B13" s="164">
        <v>8.3000000000000007</v>
      </c>
      <c r="C13" s="165">
        <v>7.2</v>
      </c>
      <c r="D13" s="165">
        <v>7.8</v>
      </c>
      <c r="E13" s="165">
        <v>8.1</v>
      </c>
      <c r="F13" s="165">
        <v>5.8</v>
      </c>
      <c r="G13" s="279">
        <v>7.3</v>
      </c>
      <c r="H13" s="55" t="s">
        <v>100</v>
      </c>
      <c r="I13" s="63"/>
      <c r="J13" s="63"/>
      <c r="K13" s="63"/>
      <c r="L13" s="63"/>
      <c r="M13" s="181"/>
      <c r="N13" s="181"/>
      <c r="O13" s="181"/>
      <c r="P13" s="181"/>
      <c r="Q13" s="152"/>
      <c r="R13" s="152"/>
    </row>
    <row r="14" spans="1:18" ht="16.2" customHeight="1">
      <c r="A14" s="199" t="s">
        <v>101</v>
      </c>
      <c r="B14" s="164">
        <v>34.299999999999997</v>
      </c>
      <c r="C14" s="165">
        <v>18.3</v>
      </c>
      <c r="D14" s="165">
        <v>16.600000000000001</v>
      </c>
      <c r="E14" s="165">
        <v>20.8</v>
      </c>
      <c r="F14" s="165">
        <v>53.8</v>
      </c>
      <c r="G14" s="279">
        <v>29.4</v>
      </c>
      <c r="H14" s="55" t="s">
        <v>102</v>
      </c>
      <c r="I14" s="63"/>
      <c r="J14" s="63"/>
      <c r="K14" s="63"/>
      <c r="L14" s="63"/>
      <c r="M14" s="181"/>
      <c r="N14" s="181"/>
      <c r="O14" s="181"/>
      <c r="P14" s="181"/>
      <c r="Q14" s="152"/>
      <c r="R14" s="152"/>
    </row>
    <row r="15" spans="1:18" ht="16.2" customHeight="1">
      <c r="A15" s="201" t="s">
        <v>4</v>
      </c>
      <c r="B15" s="192">
        <f>SUM(B9:B14)</f>
        <v>100</v>
      </c>
      <c r="C15" s="178">
        <f t="shared" ref="C15:G15" si="0">SUM(C9:C14)</f>
        <v>100</v>
      </c>
      <c r="D15" s="178">
        <f t="shared" si="0"/>
        <v>100</v>
      </c>
      <c r="E15" s="178">
        <f t="shared" si="0"/>
        <v>99.999999999999986</v>
      </c>
      <c r="F15" s="178">
        <f t="shared" si="0"/>
        <v>100</v>
      </c>
      <c r="G15" s="193">
        <f t="shared" si="0"/>
        <v>100</v>
      </c>
      <c r="H15" s="102" t="s">
        <v>5</v>
      </c>
      <c r="I15" s="63"/>
      <c r="J15" s="63"/>
      <c r="K15" s="63"/>
      <c r="L15" s="63"/>
      <c r="M15" s="181"/>
      <c r="N15" s="181"/>
      <c r="O15" s="181"/>
      <c r="P15" s="181"/>
      <c r="Q15" s="152"/>
      <c r="R15" s="152"/>
    </row>
    <row r="16" spans="1:18" ht="16.2" customHeight="1">
      <c r="A16" s="53" t="s">
        <v>14</v>
      </c>
      <c r="B16" s="191"/>
      <c r="C16" s="188"/>
      <c r="D16" s="188"/>
      <c r="E16" s="188"/>
      <c r="F16" s="188"/>
      <c r="G16" s="309"/>
      <c r="H16" s="54" t="s">
        <v>21</v>
      </c>
      <c r="I16" s="63"/>
      <c r="J16" s="63"/>
      <c r="K16" s="63"/>
      <c r="L16" s="63"/>
      <c r="M16" s="181"/>
      <c r="N16" s="181"/>
      <c r="O16" s="181"/>
      <c r="P16" s="181"/>
      <c r="Q16" s="152"/>
      <c r="R16" s="152"/>
    </row>
    <row r="17" spans="1:18" ht="16.2" customHeight="1">
      <c r="A17" s="199" t="s">
        <v>91</v>
      </c>
      <c r="B17" s="164">
        <v>58.5</v>
      </c>
      <c r="C17" s="165">
        <v>25.8</v>
      </c>
      <c r="D17" s="165">
        <v>23.1</v>
      </c>
      <c r="E17" s="165">
        <v>13.8</v>
      </c>
      <c r="F17" s="165">
        <v>1</v>
      </c>
      <c r="G17" s="279">
        <v>7.7</v>
      </c>
      <c r="H17" s="55" t="s">
        <v>92</v>
      </c>
      <c r="I17" s="63"/>
      <c r="J17" s="63"/>
      <c r="K17" s="63"/>
      <c r="L17" s="63"/>
      <c r="M17" s="181"/>
      <c r="N17" s="181"/>
      <c r="O17" s="181"/>
      <c r="P17" s="181"/>
      <c r="Q17" s="152"/>
      <c r="R17" s="152"/>
    </row>
    <row r="18" spans="1:18" ht="16.2" customHeight="1">
      <c r="A18" s="199" t="s">
        <v>93</v>
      </c>
      <c r="B18" s="164">
        <v>18.899999999999999</v>
      </c>
      <c r="C18" s="165">
        <v>33.6</v>
      </c>
      <c r="D18" s="165">
        <v>25.5</v>
      </c>
      <c r="E18" s="165">
        <v>20.9</v>
      </c>
      <c r="F18" s="165">
        <v>3.2</v>
      </c>
      <c r="G18" s="279">
        <v>10.7</v>
      </c>
      <c r="H18" s="55" t="s">
        <v>94</v>
      </c>
      <c r="I18" s="63"/>
      <c r="J18" s="63"/>
      <c r="K18" s="63"/>
      <c r="L18" s="63"/>
      <c r="M18" s="181"/>
      <c r="N18" s="181"/>
      <c r="O18" s="181"/>
      <c r="P18" s="181"/>
      <c r="Q18" s="152"/>
      <c r="R18" s="152"/>
    </row>
    <row r="19" spans="1:18" ht="16.2" customHeight="1">
      <c r="A19" s="199" t="s">
        <v>95</v>
      </c>
      <c r="B19" s="164" t="s">
        <v>257</v>
      </c>
      <c r="C19" s="165">
        <v>0.5</v>
      </c>
      <c r="D19" s="165">
        <v>0.1</v>
      </c>
      <c r="E19" s="165">
        <v>0.7</v>
      </c>
      <c r="F19" s="165">
        <v>1.1000000000000001</v>
      </c>
      <c r="G19" s="279">
        <v>0.9</v>
      </c>
      <c r="H19" s="55" t="s">
        <v>96</v>
      </c>
      <c r="I19" s="63"/>
      <c r="J19" s="63"/>
      <c r="K19" s="63"/>
      <c r="L19" s="63"/>
      <c r="M19" s="181"/>
      <c r="N19" s="181"/>
      <c r="O19" s="181"/>
      <c r="P19" s="181"/>
      <c r="Q19" s="152"/>
      <c r="R19" s="152"/>
    </row>
    <row r="20" spans="1:18" ht="16.2" customHeight="1">
      <c r="A20" s="199" t="s">
        <v>97</v>
      </c>
      <c r="B20" s="164">
        <v>17.7</v>
      </c>
      <c r="C20" s="165">
        <v>19</v>
      </c>
      <c r="D20" s="165">
        <v>25</v>
      </c>
      <c r="E20" s="165">
        <v>21.2</v>
      </c>
      <c r="F20" s="165">
        <v>6.5</v>
      </c>
      <c r="G20" s="279">
        <v>11.9</v>
      </c>
      <c r="H20" s="55" t="s">
        <v>98</v>
      </c>
      <c r="I20" s="63"/>
      <c r="J20" s="63"/>
      <c r="K20" s="63"/>
      <c r="L20" s="63"/>
      <c r="M20" s="181"/>
      <c r="N20" s="181"/>
      <c r="O20" s="181"/>
      <c r="P20" s="181"/>
      <c r="Q20" s="152"/>
      <c r="R20" s="152"/>
    </row>
    <row r="21" spans="1:18" ht="16.2" customHeight="1">
      <c r="A21" s="199" t="s">
        <v>99</v>
      </c>
      <c r="B21" s="164" t="s">
        <v>257</v>
      </c>
      <c r="C21" s="165">
        <v>0.8</v>
      </c>
      <c r="D21" s="165">
        <v>0.5</v>
      </c>
      <c r="E21" s="165">
        <v>1.4</v>
      </c>
      <c r="F21" s="165">
        <v>3.1</v>
      </c>
      <c r="G21" s="279">
        <v>2.4</v>
      </c>
      <c r="H21" s="55" t="s">
        <v>100</v>
      </c>
      <c r="I21" s="63"/>
      <c r="J21" s="63"/>
      <c r="K21" s="63"/>
      <c r="L21" s="63"/>
      <c r="M21" s="181"/>
      <c r="N21" s="181"/>
      <c r="O21" s="181"/>
      <c r="P21" s="181"/>
      <c r="Q21" s="152"/>
      <c r="R21" s="152"/>
    </row>
    <row r="22" spans="1:18" ht="16.2" customHeight="1">
      <c r="A22" s="199" t="s">
        <v>101</v>
      </c>
      <c r="B22" s="164">
        <v>4.9000000000000004</v>
      </c>
      <c r="C22" s="165">
        <v>20.3</v>
      </c>
      <c r="D22" s="165">
        <v>25.8</v>
      </c>
      <c r="E22" s="165">
        <v>42</v>
      </c>
      <c r="F22" s="165">
        <v>85.1</v>
      </c>
      <c r="G22" s="279">
        <v>66.400000000000006</v>
      </c>
      <c r="H22" s="55" t="s">
        <v>102</v>
      </c>
      <c r="I22" s="63"/>
      <c r="J22" s="63"/>
      <c r="K22" s="63"/>
      <c r="L22" s="63"/>
      <c r="M22" s="181"/>
      <c r="N22" s="181"/>
      <c r="O22" s="181"/>
      <c r="P22" s="181"/>
      <c r="Q22" s="152"/>
      <c r="R22" s="152"/>
    </row>
    <row r="23" spans="1:18" ht="16.2" customHeight="1">
      <c r="A23" s="203" t="s">
        <v>4</v>
      </c>
      <c r="B23" s="192">
        <f>SUM(B17:B22)</f>
        <v>100.00000000000001</v>
      </c>
      <c r="C23" s="178">
        <f t="shared" ref="C23:G23" si="1">SUM(C17:C22)</f>
        <v>100</v>
      </c>
      <c r="D23" s="178">
        <f t="shared" si="1"/>
        <v>100</v>
      </c>
      <c r="E23" s="178">
        <f t="shared" si="1"/>
        <v>100</v>
      </c>
      <c r="F23" s="178">
        <f t="shared" si="1"/>
        <v>100</v>
      </c>
      <c r="G23" s="193">
        <f t="shared" si="1"/>
        <v>100</v>
      </c>
      <c r="H23" s="56" t="s">
        <v>5</v>
      </c>
      <c r="I23" s="63"/>
      <c r="J23" s="63"/>
      <c r="K23" s="63"/>
      <c r="L23" s="63"/>
      <c r="M23" s="181"/>
      <c r="N23" s="181"/>
      <c r="O23" s="181"/>
      <c r="P23" s="181"/>
      <c r="Q23" s="152"/>
      <c r="R23" s="152"/>
    </row>
    <row r="24" spans="1:18" ht="16.2" customHeight="1">
      <c r="A24" s="201" t="s">
        <v>8</v>
      </c>
      <c r="B24" s="164"/>
      <c r="C24" s="165"/>
      <c r="D24" s="165"/>
      <c r="E24" s="165"/>
      <c r="F24" s="165"/>
      <c r="G24" s="279"/>
      <c r="H24" s="102" t="s">
        <v>15</v>
      </c>
      <c r="I24" s="63"/>
      <c r="J24" s="63"/>
      <c r="K24" s="63"/>
      <c r="L24" s="63"/>
      <c r="M24" s="181"/>
      <c r="N24" s="181"/>
      <c r="O24" s="181"/>
      <c r="P24" s="181"/>
      <c r="Q24" s="152"/>
      <c r="R24" s="152"/>
    </row>
    <row r="25" spans="1:18" ht="16.2" customHeight="1">
      <c r="A25" s="199" t="s">
        <v>91</v>
      </c>
      <c r="B25" s="164">
        <v>35</v>
      </c>
      <c r="C25" s="165">
        <v>11.3</v>
      </c>
      <c r="D25" s="165">
        <v>9.3000000000000007</v>
      </c>
      <c r="E25" s="165">
        <v>7.2</v>
      </c>
      <c r="F25" s="165">
        <v>3</v>
      </c>
      <c r="G25" s="279">
        <v>6.7</v>
      </c>
      <c r="H25" s="55" t="s">
        <v>92</v>
      </c>
      <c r="M25" s="152"/>
      <c r="N25" s="152"/>
      <c r="O25" s="152"/>
      <c r="P25" s="152"/>
      <c r="Q25" s="152"/>
      <c r="R25" s="152"/>
    </row>
    <row r="26" spans="1:18" ht="16.2" customHeight="1">
      <c r="A26" s="199" t="s">
        <v>93</v>
      </c>
      <c r="B26" s="164">
        <v>11.8</v>
      </c>
      <c r="C26" s="165">
        <v>17.100000000000001</v>
      </c>
      <c r="D26" s="165">
        <v>19</v>
      </c>
      <c r="E26" s="165">
        <v>15.7</v>
      </c>
      <c r="F26" s="165">
        <v>5.9</v>
      </c>
      <c r="G26" s="279">
        <v>13.1</v>
      </c>
      <c r="H26" s="55" t="s">
        <v>94</v>
      </c>
      <c r="M26" s="152"/>
      <c r="N26" s="152"/>
      <c r="O26" s="152"/>
      <c r="P26" s="152"/>
      <c r="Q26" s="152"/>
      <c r="R26" s="152"/>
    </row>
    <row r="27" spans="1:18" ht="16.2" customHeight="1">
      <c r="A27" s="199" t="s">
        <v>95</v>
      </c>
      <c r="B27" s="164">
        <v>4.3</v>
      </c>
      <c r="C27" s="165">
        <v>21.9</v>
      </c>
      <c r="D27" s="165">
        <v>22.3</v>
      </c>
      <c r="E27" s="165">
        <v>22.2</v>
      </c>
      <c r="F27" s="165">
        <v>7.9</v>
      </c>
      <c r="G27" s="279">
        <v>17.2</v>
      </c>
      <c r="H27" s="55" t="s">
        <v>96</v>
      </c>
      <c r="M27" s="152"/>
      <c r="N27" s="152"/>
      <c r="O27" s="152"/>
      <c r="P27" s="152"/>
      <c r="Q27" s="152"/>
      <c r="R27" s="152"/>
    </row>
    <row r="28" spans="1:18" ht="16.2" customHeight="1">
      <c r="A28" s="199" t="s">
        <v>97</v>
      </c>
      <c r="B28" s="164">
        <v>18.8</v>
      </c>
      <c r="C28" s="165">
        <v>24.6</v>
      </c>
      <c r="D28" s="165">
        <v>24.8</v>
      </c>
      <c r="E28" s="165">
        <v>24.8</v>
      </c>
      <c r="F28" s="165">
        <v>15.5</v>
      </c>
      <c r="G28" s="279">
        <v>21.6</v>
      </c>
      <c r="H28" s="55" t="s">
        <v>98</v>
      </c>
      <c r="M28" s="152"/>
      <c r="N28" s="152"/>
      <c r="O28" s="152"/>
      <c r="P28" s="152"/>
      <c r="Q28" s="152"/>
      <c r="R28" s="152"/>
    </row>
    <row r="29" spans="1:18" ht="15.9" customHeight="1">
      <c r="A29" s="199" t="s">
        <v>99</v>
      </c>
      <c r="B29" s="164">
        <v>5.6</v>
      </c>
      <c r="C29" s="165">
        <v>6.6</v>
      </c>
      <c r="D29" s="165">
        <v>7.3</v>
      </c>
      <c r="E29" s="165">
        <v>7.6</v>
      </c>
      <c r="F29" s="165">
        <v>5</v>
      </c>
      <c r="G29" s="279">
        <v>6.5</v>
      </c>
      <c r="H29" s="55" t="s">
        <v>100</v>
      </c>
      <c r="M29" s="152"/>
      <c r="N29" s="152"/>
      <c r="O29" s="152"/>
      <c r="P29" s="152"/>
      <c r="Q29" s="152"/>
      <c r="R29" s="152"/>
    </row>
    <row r="30" spans="1:18" ht="15.9" customHeight="1">
      <c r="A30" s="199" t="s">
        <v>101</v>
      </c>
      <c r="B30" s="164">
        <v>24.5</v>
      </c>
      <c r="C30" s="165">
        <v>18.5</v>
      </c>
      <c r="D30" s="165">
        <v>17.3</v>
      </c>
      <c r="E30" s="165">
        <v>22.5</v>
      </c>
      <c r="F30" s="165">
        <v>62.7</v>
      </c>
      <c r="G30" s="279">
        <v>34.9</v>
      </c>
      <c r="H30" s="55" t="s">
        <v>102</v>
      </c>
      <c r="M30" s="152"/>
      <c r="N30" s="152"/>
      <c r="O30" s="152"/>
      <c r="P30" s="152"/>
      <c r="Q30" s="152"/>
      <c r="R30" s="152"/>
    </row>
    <row r="31" spans="1:18" ht="15.9" customHeight="1">
      <c r="A31" s="203" t="s">
        <v>4</v>
      </c>
      <c r="B31" s="192">
        <f>SUM(B25:B30)</f>
        <v>99.999999999999986</v>
      </c>
      <c r="C31" s="178">
        <f t="shared" ref="C31:G31" si="2">SUM(C25:C30)</f>
        <v>100</v>
      </c>
      <c r="D31" s="178">
        <f t="shared" si="2"/>
        <v>100</v>
      </c>
      <c r="E31" s="178">
        <f t="shared" si="2"/>
        <v>99.999999999999986</v>
      </c>
      <c r="F31" s="178">
        <f t="shared" si="2"/>
        <v>100</v>
      </c>
      <c r="G31" s="193">
        <f t="shared" si="2"/>
        <v>100</v>
      </c>
      <c r="H31" s="56" t="s">
        <v>5</v>
      </c>
      <c r="M31" s="152"/>
      <c r="N31" s="152"/>
      <c r="O31" s="152"/>
      <c r="P31" s="152"/>
      <c r="Q31" s="152"/>
      <c r="R31" s="152"/>
    </row>
    <row r="32" spans="1:18">
      <c r="B32" s="17"/>
      <c r="C32" s="17"/>
      <c r="D32" s="17"/>
      <c r="E32" s="17"/>
      <c r="F32" s="17"/>
      <c r="G32" s="17"/>
    </row>
  </sheetData>
  <mergeCells count="11">
    <mergeCell ref="F6:F7"/>
    <mergeCell ref="A1:H1"/>
    <mergeCell ref="A2:H2"/>
    <mergeCell ref="A4:A7"/>
    <mergeCell ref="B4:G4"/>
    <mergeCell ref="H4:H7"/>
    <mergeCell ref="B5:G5"/>
    <mergeCell ref="B6:B7"/>
    <mergeCell ref="C6:C7"/>
    <mergeCell ref="D6:D7"/>
    <mergeCell ref="E6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6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R35"/>
  <sheetViews>
    <sheetView rightToLeft="1" zoomScaleNormal="100" zoomScaleSheetLayoutView="100" workbookViewId="0">
      <selection activeCell="B9" sqref="B9:G33"/>
    </sheetView>
  </sheetViews>
  <sheetFormatPr defaultRowHeight="13.8"/>
  <cols>
    <col min="1" max="1" width="21.69921875" customWidth="1"/>
    <col min="2" max="7" width="6.19921875" customWidth="1"/>
    <col min="8" max="8" width="32.8984375" customWidth="1"/>
  </cols>
  <sheetData>
    <row r="1" spans="1:18" ht="18" customHeight="1">
      <c r="A1" s="459" t="s">
        <v>288</v>
      </c>
      <c r="B1" s="459"/>
      <c r="C1" s="459"/>
      <c r="D1" s="459"/>
      <c r="E1" s="459"/>
      <c r="F1" s="459"/>
      <c r="G1" s="459"/>
      <c r="H1" s="459"/>
    </row>
    <row r="2" spans="1:18" ht="33" customHeight="1">
      <c r="A2" s="458" t="s">
        <v>289</v>
      </c>
      <c r="B2" s="458"/>
      <c r="C2" s="458"/>
      <c r="D2" s="458"/>
      <c r="E2" s="458"/>
      <c r="F2" s="458"/>
      <c r="G2" s="458"/>
      <c r="H2" s="458"/>
    </row>
    <row r="3" spans="1:18" s="126" customFormat="1" ht="6" customHeight="1">
      <c r="A3" s="146"/>
      <c r="B3" s="146"/>
      <c r="C3" s="146"/>
      <c r="D3" s="146"/>
      <c r="E3" s="146"/>
      <c r="F3" s="147"/>
      <c r="G3" s="147"/>
      <c r="H3" s="145"/>
    </row>
    <row r="4" spans="1:18" ht="16.2" customHeight="1">
      <c r="A4" s="534" t="s">
        <v>181</v>
      </c>
      <c r="B4" s="554" t="s">
        <v>107</v>
      </c>
      <c r="C4" s="557"/>
      <c r="D4" s="557"/>
      <c r="E4" s="557"/>
      <c r="F4" s="557"/>
      <c r="G4" s="558"/>
      <c r="H4" s="464" t="s">
        <v>182</v>
      </c>
      <c r="I4" s="63"/>
    </row>
    <row r="5" spans="1:18" ht="16.2" customHeight="1">
      <c r="A5" s="543"/>
      <c r="B5" s="556" t="s">
        <v>137</v>
      </c>
      <c r="C5" s="559"/>
      <c r="D5" s="559"/>
      <c r="E5" s="559"/>
      <c r="F5" s="559"/>
      <c r="G5" s="560"/>
      <c r="H5" s="465"/>
      <c r="I5" s="63"/>
    </row>
    <row r="6" spans="1:18" ht="16.2" customHeight="1">
      <c r="A6" s="543"/>
      <c r="B6" s="561">
        <v>0</v>
      </c>
      <c r="C6" s="561" t="s">
        <v>64</v>
      </c>
      <c r="D6" s="561" t="s">
        <v>65</v>
      </c>
      <c r="E6" s="561" t="s">
        <v>66</v>
      </c>
      <c r="F6" s="561" t="s">
        <v>22</v>
      </c>
      <c r="G6" s="251" t="s">
        <v>4</v>
      </c>
      <c r="H6" s="465"/>
      <c r="I6" s="63"/>
    </row>
    <row r="7" spans="1:18" ht="16.2" customHeight="1">
      <c r="A7" s="544"/>
      <c r="B7" s="553"/>
      <c r="C7" s="553"/>
      <c r="D7" s="553"/>
      <c r="E7" s="553"/>
      <c r="F7" s="553"/>
      <c r="G7" s="159" t="s">
        <v>5</v>
      </c>
      <c r="H7" s="466"/>
      <c r="I7" s="63"/>
    </row>
    <row r="8" spans="1:18" ht="16.2" customHeight="1">
      <c r="A8" s="195" t="s">
        <v>13</v>
      </c>
      <c r="B8" s="191"/>
      <c r="C8" s="188"/>
      <c r="D8" s="188"/>
      <c r="E8" s="188"/>
      <c r="F8" s="188"/>
      <c r="G8" s="302"/>
      <c r="H8" s="99" t="s">
        <v>20</v>
      </c>
      <c r="I8" s="63"/>
    </row>
    <row r="9" spans="1:18" ht="16.2" customHeight="1">
      <c r="A9" s="196" t="s">
        <v>118</v>
      </c>
      <c r="B9" s="164" t="s">
        <v>257</v>
      </c>
      <c r="C9" s="165">
        <v>1</v>
      </c>
      <c r="D9" s="165">
        <v>2</v>
      </c>
      <c r="E9" s="165">
        <v>2.5</v>
      </c>
      <c r="F9" s="165">
        <v>7.7</v>
      </c>
      <c r="G9" s="279">
        <v>3.8</v>
      </c>
      <c r="H9" s="52" t="s">
        <v>125</v>
      </c>
      <c r="I9" s="63"/>
    </row>
    <row r="10" spans="1:18" ht="23.25" customHeight="1">
      <c r="A10" s="196" t="s">
        <v>119</v>
      </c>
      <c r="B10" s="164">
        <v>26.3</v>
      </c>
      <c r="C10" s="165">
        <v>5.8</v>
      </c>
      <c r="D10" s="165">
        <v>6.6</v>
      </c>
      <c r="E10" s="165">
        <v>10.4</v>
      </c>
      <c r="F10" s="165">
        <v>49.8</v>
      </c>
      <c r="G10" s="279">
        <v>20.7</v>
      </c>
      <c r="H10" s="52" t="s">
        <v>126</v>
      </c>
      <c r="I10" s="63"/>
      <c r="O10" s="170"/>
      <c r="P10" s="170"/>
    </row>
    <row r="11" spans="1:18" ht="16.2" customHeight="1">
      <c r="A11" s="196" t="s">
        <v>120</v>
      </c>
      <c r="B11" s="164">
        <v>16</v>
      </c>
      <c r="C11" s="165">
        <v>19.399999999999999</v>
      </c>
      <c r="D11" s="165">
        <v>17.899999999999999</v>
      </c>
      <c r="E11" s="165">
        <v>22.4</v>
      </c>
      <c r="F11" s="165">
        <v>17.2</v>
      </c>
      <c r="G11" s="279">
        <v>19.600000000000001</v>
      </c>
      <c r="H11" s="52" t="s">
        <v>127</v>
      </c>
      <c r="I11" s="63"/>
    </row>
    <row r="12" spans="1:18" ht="16.2" customHeight="1">
      <c r="A12" s="196" t="s">
        <v>121</v>
      </c>
      <c r="B12" s="164">
        <v>13.5</v>
      </c>
      <c r="C12" s="165">
        <v>4.5</v>
      </c>
      <c r="D12" s="165">
        <v>3.8</v>
      </c>
      <c r="E12" s="165">
        <v>2.6</v>
      </c>
      <c r="F12" s="165">
        <v>1.8</v>
      </c>
      <c r="G12" s="279">
        <v>2.8</v>
      </c>
      <c r="H12" s="52" t="s">
        <v>128</v>
      </c>
      <c r="I12" s="63"/>
      <c r="M12" s="152"/>
      <c r="N12" s="152"/>
      <c r="O12" s="152"/>
      <c r="P12" s="152"/>
      <c r="Q12" s="152"/>
      <c r="R12" s="152"/>
    </row>
    <row r="13" spans="1:18" ht="16.2" customHeight="1">
      <c r="A13" s="196" t="s">
        <v>122</v>
      </c>
      <c r="B13" s="164">
        <v>9.4</v>
      </c>
      <c r="C13" s="165">
        <v>25.3</v>
      </c>
      <c r="D13" s="165">
        <v>30.5</v>
      </c>
      <c r="E13" s="165">
        <v>24.4</v>
      </c>
      <c r="F13" s="165">
        <v>9.1</v>
      </c>
      <c r="G13" s="279">
        <v>21.3</v>
      </c>
      <c r="H13" s="52" t="s">
        <v>129</v>
      </c>
      <c r="I13" s="63"/>
      <c r="M13" s="152"/>
      <c r="N13" s="152"/>
      <c r="O13" s="152"/>
      <c r="P13" s="152"/>
      <c r="Q13" s="152"/>
      <c r="R13" s="152"/>
    </row>
    <row r="14" spans="1:18" ht="16.2" customHeight="1">
      <c r="A14" s="196" t="s">
        <v>123</v>
      </c>
      <c r="B14" s="164">
        <v>2.2999999999999998</v>
      </c>
      <c r="C14" s="165">
        <v>11.1</v>
      </c>
      <c r="D14" s="165">
        <v>13.6</v>
      </c>
      <c r="E14" s="165">
        <v>13.6</v>
      </c>
      <c r="F14" s="165">
        <v>5.3</v>
      </c>
      <c r="G14" s="279">
        <v>10.9</v>
      </c>
      <c r="H14" s="52" t="s">
        <v>130</v>
      </c>
      <c r="I14" s="63"/>
      <c r="M14" s="152"/>
      <c r="N14" s="152"/>
      <c r="O14" s="152"/>
      <c r="P14" s="152"/>
      <c r="Q14" s="152"/>
      <c r="R14" s="152"/>
    </row>
    <row r="15" spans="1:18" ht="16.2" customHeight="1">
      <c r="A15" s="197" t="s">
        <v>124</v>
      </c>
      <c r="B15" s="164">
        <v>32.5</v>
      </c>
      <c r="C15" s="165">
        <v>32.9</v>
      </c>
      <c r="D15" s="165">
        <v>25.6</v>
      </c>
      <c r="E15" s="165">
        <v>24.1</v>
      </c>
      <c r="F15" s="165">
        <v>9.1</v>
      </c>
      <c r="G15" s="279">
        <v>20.9</v>
      </c>
      <c r="H15" s="52" t="s">
        <v>131</v>
      </c>
      <c r="I15" s="63"/>
      <c r="M15" s="152"/>
      <c r="N15" s="152"/>
      <c r="O15" s="152"/>
      <c r="P15" s="152"/>
      <c r="Q15" s="152"/>
      <c r="R15" s="152"/>
    </row>
    <row r="16" spans="1:18" ht="16.2" customHeight="1">
      <c r="A16" s="198" t="s">
        <v>4</v>
      </c>
      <c r="B16" s="192">
        <f>SUM(B9:B15)</f>
        <v>100</v>
      </c>
      <c r="C16" s="178">
        <f t="shared" ref="C16:G16" si="0">SUM(C9:C15)</f>
        <v>100</v>
      </c>
      <c r="D16" s="178">
        <f t="shared" si="0"/>
        <v>100</v>
      </c>
      <c r="E16" s="178">
        <f t="shared" si="0"/>
        <v>100</v>
      </c>
      <c r="F16" s="178">
        <f t="shared" si="0"/>
        <v>99.999999999999986</v>
      </c>
      <c r="G16" s="193">
        <f t="shared" si="0"/>
        <v>100</v>
      </c>
      <c r="H16" s="92" t="s">
        <v>5</v>
      </c>
      <c r="I16" s="63"/>
      <c r="M16" s="152"/>
      <c r="N16" s="152"/>
      <c r="O16" s="152"/>
      <c r="P16" s="152"/>
      <c r="Q16" s="152"/>
      <c r="R16" s="152"/>
    </row>
    <row r="17" spans="1:18" ht="16.2" customHeight="1">
      <c r="A17" s="201" t="s">
        <v>14</v>
      </c>
      <c r="B17" s="191"/>
      <c r="C17" s="188"/>
      <c r="D17" s="188"/>
      <c r="E17" s="188"/>
      <c r="F17" s="188"/>
      <c r="G17" s="309"/>
      <c r="H17" s="102" t="s">
        <v>21</v>
      </c>
      <c r="I17" s="63"/>
      <c r="M17" s="152"/>
      <c r="N17" s="152"/>
      <c r="O17" s="152"/>
      <c r="P17" s="152"/>
      <c r="Q17" s="152"/>
      <c r="R17" s="152"/>
    </row>
    <row r="18" spans="1:18" ht="16.2" customHeight="1">
      <c r="A18" s="199" t="s">
        <v>118</v>
      </c>
      <c r="B18" s="164" t="s">
        <v>257</v>
      </c>
      <c r="C18" s="165" t="s">
        <v>257</v>
      </c>
      <c r="D18" s="165">
        <v>0.4</v>
      </c>
      <c r="E18" s="165">
        <v>1.6</v>
      </c>
      <c r="F18" s="165">
        <v>5.6</v>
      </c>
      <c r="G18" s="279">
        <v>4</v>
      </c>
      <c r="H18" s="55" t="s">
        <v>125</v>
      </c>
      <c r="I18" s="63"/>
      <c r="M18" s="152"/>
      <c r="N18" s="152"/>
      <c r="O18" s="152"/>
      <c r="P18" s="152"/>
      <c r="Q18" s="152"/>
      <c r="R18" s="152"/>
    </row>
    <row r="19" spans="1:18" ht="24.75" customHeight="1">
      <c r="A19" s="199" t="s">
        <v>119</v>
      </c>
      <c r="B19" s="164" t="s">
        <v>257</v>
      </c>
      <c r="C19" s="165">
        <v>0.2</v>
      </c>
      <c r="D19" s="165">
        <v>2.1</v>
      </c>
      <c r="E19" s="165">
        <v>17.2</v>
      </c>
      <c r="F19" s="165">
        <v>84.8</v>
      </c>
      <c r="G19" s="279">
        <v>58.1</v>
      </c>
      <c r="H19" s="52" t="s">
        <v>126</v>
      </c>
      <c r="I19" s="63"/>
      <c r="M19" s="152"/>
      <c r="N19" s="152"/>
      <c r="O19" s="152"/>
      <c r="P19" s="152"/>
      <c r="Q19" s="152"/>
      <c r="R19" s="152"/>
    </row>
    <row r="20" spans="1:18" ht="16.2" customHeight="1">
      <c r="A20" s="199" t="s">
        <v>120</v>
      </c>
      <c r="B20" s="164">
        <v>17.7</v>
      </c>
      <c r="C20" s="165">
        <v>22.2</v>
      </c>
      <c r="D20" s="165">
        <v>32.200000000000003</v>
      </c>
      <c r="E20" s="165">
        <v>32.4</v>
      </c>
      <c r="F20" s="165">
        <v>6.4</v>
      </c>
      <c r="G20" s="279">
        <v>14.8</v>
      </c>
      <c r="H20" s="55" t="s">
        <v>127</v>
      </c>
      <c r="I20" s="63"/>
      <c r="M20" s="152"/>
      <c r="N20" s="152"/>
      <c r="O20" s="152"/>
      <c r="P20" s="152"/>
      <c r="Q20" s="152"/>
      <c r="R20" s="152"/>
    </row>
    <row r="21" spans="1:18" ht="16.2" customHeight="1">
      <c r="A21" s="199" t="s">
        <v>121</v>
      </c>
      <c r="B21" s="164">
        <v>37.5</v>
      </c>
      <c r="C21" s="165">
        <v>21.5</v>
      </c>
      <c r="D21" s="165">
        <v>19</v>
      </c>
      <c r="E21" s="165">
        <v>12.5</v>
      </c>
      <c r="F21" s="165">
        <v>0.8</v>
      </c>
      <c r="G21" s="279">
        <v>6.4</v>
      </c>
      <c r="H21" s="55" t="s">
        <v>128</v>
      </c>
      <c r="I21" s="63"/>
      <c r="M21" s="152"/>
      <c r="N21" s="152"/>
      <c r="O21" s="152"/>
      <c r="P21" s="152"/>
      <c r="Q21" s="152"/>
      <c r="R21" s="152"/>
    </row>
    <row r="22" spans="1:18" ht="16.2" customHeight="1">
      <c r="A22" s="199" t="s">
        <v>122</v>
      </c>
      <c r="B22" s="164">
        <v>27.8</v>
      </c>
      <c r="C22" s="165">
        <v>22.3</v>
      </c>
      <c r="D22" s="165">
        <v>12.2</v>
      </c>
      <c r="E22" s="165">
        <v>11.5</v>
      </c>
      <c r="F22" s="165">
        <v>0.9</v>
      </c>
      <c r="G22" s="279">
        <v>5.6</v>
      </c>
      <c r="H22" s="55" t="s">
        <v>129</v>
      </c>
      <c r="I22" s="63"/>
      <c r="M22" s="152"/>
      <c r="N22" s="152"/>
      <c r="O22" s="152"/>
      <c r="P22" s="152"/>
      <c r="Q22" s="152"/>
      <c r="R22" s="152"/>
    </row>
    <row r="23" spans="1:18" ht="16.2" customHeight="1">
      <c r="A23" s="199" t="s">
        <v>123</v>
      </c>
      <c r="B23" s="164" t="s">
        <v>257</v>
      </c>
      <c r="C23" s="165">
        <v>8</v>
      </c>
      <c r="D23" s="165">
        <v>13.5</v>
      </c>
      <c r="E23" s="165">
        <v>8.1999999999999993</v>
      </c>
      <c r="F23" s="165">
        <v>0.7</v>
      </c>
      <c r="G23" s="279">
        <v>3.7</v>
      </c>
      <c r="H23" s="55" t="s">
        <v>130</v>
      </c>
      <c r="I23" s="63"/>
      <c r="M23" s="152"/>
      <c r="N23" s="152"/>
      <c r="O23" s="152"/>
      <c r="P23" s="152"/>
      <c r="Q23" s="152"/>
      <c r="R23" s="152"/>
    </row>
    <row r="24" spans="1:18" ht="16.2" customHeight="1">
      <c r="A24" s="200" t="s">
        <v>124</v>
      </c>
      <c r="B24" s="164">
        <v>17</v>
      </c>
      <c r="C24" s="165">
        <v>25.8</v>
      </c>
      <c r="D24" s="165">
        <v>20.6</v>
      </c>
      <c r="E24" s="165">
        <v>16.600000000000001</v>
      </c>
      <c r="F24" s="165">
        <v>0.8</v>
      </c>
      <c r="G24" s="279">
        <v>7.4</v>
      </c>
      <c r="H24" s="55" t="s">
        <v>131</v>
      </c>
      <c r="I24" s="63"/>
      <c r="M24" s="152"/>
      <c r="N24" s="152"/>
      <c r="O24" s="152"/>
      <c r="P24" s="152"/>
      <c r="Q24" s="152"/>
      <c r="R24" s="152"/>
    </row>
    <row r="25" spans="1:18" ht="16.2" customHeight="1">
      <c r="A25" s="331" t="s">
        <v>4</v>
      </c>
      <c r="B25" s="192">
        <f>SUM(B18:B24)</f>
        <v>100</v>
      </c>
      <c r="C25" s="178">
        <f t="shared" ref="C25:G25" si="1">SUM(C18:C24)</f>
        <v>100</v>
      </c>
      <c r="D25" s="178">
        <f t="shared" si="1"/>
        <v>100</v>
      </c>
      <c r="E25" s="178">
        <f t="shared" si="1"/>
        <v>100</v>
      </c>
      <c r="F25" s="178">
        <f t="shared" si="1"/>
        <v>100</v>
      </c>
      <c r="G25" s="193">
        <f t="shared" si="1"/>
        <v>100.00000000000001</v>
      </c>
      <c r="H25" s="322" t="s">
        <v>5</v>
      </c>
      <c r="I25" s="63"/>
      <c r="M25" s="152"/>
      <c r="N25" s="152"/>
      <c r="O25" s="152"/>
      <c r="P25" s="152"/>
      <c r="Q25" s="152"/>
      <c r="R25" s="152"/>
    </row>
    <row r="26" spans="1:18" ht="16.2" customHeight="1">
      <c r="A26" s="195" t="s">
        <v>8</v>
      </c>
      <c r="B26" s="191"/>
      <c r="C26" s="188"/>
      <c r="D26" s="188"/>
      <c r="E26" s="188"/>
      <c r="F26" s="188"/>
      <c r="G26" s="309"/>
      <c r="H26" s="80" t="s">
        <v>15</v>
      </c>
      <c r="I26" s="63"/>
      <c r="M26" s="152"/>
      <c r="N26" s="152"/>
      <c r="O26" s="152"/>
      <c r="P26" s="152"/>
      <c r="Q26" s="152"/>
      <c r="R26" s="152"/>
    </row>
    <row r="27" spans="1:18" ht="16.2" customHeight="1">
      <c r="A27" s="199" t="s">
        <v>118</v>
      </c>
      <c r="B27" s="164" t="s">
        <v>257</v>
      </c>
      <c r="C27" s="165">
        <v>0.9</v>
      </c>
      <c r="D27" s="165">
        <v>1.9</v>
      </c>
      <c r="E27" s="165">
        <v>2.4</v>
      </c>
      <c r="F27" s="165">
        <v>7.1</v>
      </c>
      <c r="G27" s="279">
        <v>3.8</v>
      </c>
      <c r="H27" s="55" t="s">
        <v>125</v>
      </c>
      <c r="I27" s="63"/>
      <c r="M27" s="152"/>
      <c r="N27" s="152"/>
      <c r="O27" s="152"/>
      <c r="P27" s="152"/>
      <c r="Q27" s="152"/>
      <c r="R27" s="152"/>
    </row>
    <row r="28" spans="1:18" ht="24" customHeight="1">
      <c r="A28" s="199" t="s">
        <v>119</v>
      </c>
      <c r="B28" s="164">
        <v>17.5</v>
      </c>
      <c r="C28" s="165">
        <v>5.2</v>
      </c>
      <c r="D28" s="165">
        <v>6.3</v>
      </c>
      <c r="E28" s="165">
        <v>10.9</v>
      </c>
      <c r="F28" s="165">
        <v>59.6</v>
      </c>
      <c r="G28" s="279">
        <v>26.3</v>
      </c>
      <c r="H28" s="52" t="s">
        <v>126</v>
      </c>
      <c r="M28" s="152"/>
      <c r="N28" s="152"/>
      <c r="O28" s="152"/>
      <c r="P28" s="152"/>
      <c r="Q28" s="152"/>
      <c r="R28" s="152"/>
    </row>
    <row r="29" spans="1:18" ht="15.9" customHeight="1">
      <c r="A29" s="199" t="s">
        <v>120</v>
      </c>
      <c r="B29" s="164">
        <v>16.600000000000001</v>
      </c>
      <c r="C29" s="165">
        <v>19.7</v>
      </c>
      <c r="D29" s="165">
        <v>18.899999999999999</v>
      </c>
      <c r="E29" s="165">
        <v>23.2</v>
      </c>
      <c r="F29" s="165">
        <v>14.2</v>
      </c>
      <c r="G29" s="279">
        <v>18.899999999999999</v>
      </c>
      <c r="H29" s="55" t="s">
        <v>127</v>
      </c>
      <c r="M29" s="152"/>
      <c r="N29" s="152"/>
      <c r="O29" s="152"/>
      <c r="P29" s="152"/>
      <c r="Q29" s="152"/>
      <c r="R29" s="152"/>
    </row>
    <row r="30" spans="1:18" ht="15.9" customHeight="1">
      <c r="A30" s="199" t="s">
        <v>121</v>
      </c>
      <c r="B30" s="164">
        <v>21.5</v>
      </c>
      <c r="C30" s="165">
        <v>6.3</v>
      </c>
      <c r="D30" s="165">
        <v>4.8</v>
      </c>
      <c r="E30" s="165">
        <v>3.3</v>
      </c>
      <c r="F30" s="165">
        <v>1.5</v>
      </c>
      <c r="G30" s="279">
        <v>3.4</v>
      </c>
      <c r="H30" s="55" t="s">
        <v>128</v>
      </c>
      <c r="M30" s="152"/>
      <c r="N30" s="152"/>
      <c r="O30" s="152"/>
      <c r="P30" s="152"/>
      <c r="Q30" s="152"/>
      <c r="R30" s="152"/>
    </row>
    <row r="31" spans="1:18" ht="15.9" customHeight="1">
      <c r="A31" s="199" t="s">
        <v>122</v>
      </c>
      <c r="B31" s="164">
        <v>15.5</v>
      </c>
      <c r="C31" s="165">
        <v>25</v>
      </c>
      <c r="D31" s="165">
        <v>29.2</v>
      </c>
      <c r="E31" s="165">
        <v>23.4</v>
      </c>
      <c r="F31" s="165">
        <v>6.8</v>
      </c>
      <c r="G31" s="279">
        <v>18.899999999999999</v>
      </c>
      <c r="H31" s="55" t="s">
        <v>129</v>
      </c>
      <c r="M31" s="152"/>
      <c r="N31" s="152"/>
      <c r="O31" s="152"/>
      <c r="P31" s="152"/>
      <c r="Q31" s="152"/>
      <c r="R31" s="152"/>
    </row>
    <row r="32" spans="1:18" ht="15.9" customHeight="1">
      <c r="A32" s="199" t="s">
        <v>123</v>
      </c>
      <c r="B32" s="164">
        <v>1.5</v>
      </c>
      <c r="C32" s="165">
        <v>10.8</v>
      </c>
      <c r="D32" s="165">
        <v>13.6</v>
      </c>
      <c r="E32" s="165">
        <v>13.2</v>
      </c>
      <c r="F32" s="165">
        <v>4</v>
      </c>
      <c r="G32" s="279">
        <v>9.8000000000000007</v>
      </c>
      <c r="H32" s="55" t="s">
        <v>130</v>
      </c>
      <c r="M32" s="152"/>
      <c r="N32" s="152"/>
      <c r="O32" s="152"/>
      <c r="P32" s="152"/>
      <c r="Q32" s="152"/>
      <c r="R32" s="152"/>
    </row>
    <row r="33" spans="1:18" ht="15.9" customHeight="1">
      <c r="A33" s="200" t="s">
        <v>124</v>
      </c>
      <c r="B33" s="164">
        <v>27.4</v>
      </c>
      <c r="C33" s="165">
        <v>32.1</v>
      </c>
      <c r="D33" s="165">
        <v>25.3</v>
      </c>
      <c r="E33" s="165">
        <v>23.6</v>
      </c>
      <c r="F33" s="165">
        <v>6.8</v>
      </c>
      <c r="G33" s="279">
        <v>18.899999999999999</v>
      </c>
      <c r="H33" s="55" t="s">
        <v>131</v>
      </c>
      <c r="M33" s="152"/>
      <c r="N33" s="152"/>
      <c r="O33" s="152"/>
      <c r="P33" s="152"/>
      <c r="Q33" s="152"/>
      <c r="R33" s="152"/>
    </row>
    <row r="34" spans="1:18" ht="15.9" customHeight="1">
      <c r="A34" s="321" t="s">
        <v>4</v>
      </c>
      <c r="B34" s="192">
        <f>SUM(B27:B33)</f>
        <v>100</v>
      </c>
      <c r="C34" s="178">
        <f t="shared" ref="C34:G34" si="2">SUM(C27:C33)</f>
        <v>100</v>
      </c>
      <c r="D34" s="178">
        <f t="shared" si="2"/>
        <v>99.999999999999986</v>
      </c>
      <c r="E34" s="178">
        <f t="shared" si="2"/>
        <v>100</v>
      </c>
      <c r="F34" s="178">
        <f t="shared" si="2"/>
        <v>100</v>
      </c>
      <c r="G34" s="193">
        <f t="shared" si="2"/>
        <v>100</v>
      </c>
      <c r="H34" s="322" t="s">
        <v>5</v>
      </c>
      <c r="M34" s="152"/>
      <c r="N34" s="152"/>
      <c r="O34" s="152"/>
      <c r="P34" s="152"/>
      <c r="Q34" s="152"/>
      <c r="R34" s="152"/>
    </row>
    <row r="35" spans="1:18">
      <c r="B35" s="17"/>
      <c r="C35" s="17"/>
      <c r="D35" s="17"/>
      <c r="E35" s="17"/>
      <c r="F35" s="17"/>
      <c r="G35" s="17"/>
      <c r="M35" s="152"/>
      <c r="N35" s="152"/>
      <c r="O35" s="152"/>
      <c r="P35" s="152"/>
      <c r="Q35" s="152"/>
      <c r="R35" s="152"/>
    </row>
  </sheetData>
  <mergeCells count="11">
    <mergeCell ref="F6:F7"/>
    <mergeCell ref="A1:H1"/>
    <mergeCell ref="A2:H2"/>
    <mergeCell ref="A4:A7"/>
    <mergeCell ref="B4:G4"/>
    <mergeCell ref="H4:H7"/>
    <mergeCell ref="B5:G5"/>
    <mergeCell ref="B6:B7"/>
    <mergeCell ref="C6:C7"/>
    <mergeCell ref="D6:D7"/>
    <mergeCell ref="E6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77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R35"/>
  <sheetViews>
    <sheetView rightToLeft="1" workbookViewId="0">
      <selection activeCell="B9" sqref="B9:G33"/>
    </sheetView>
  </sheetViews>
  <sheetFormatPr defaultRowHeight="13.8"/>
  <cols>
    <col min="1" max="1" width="21.8984375" customWidth="1"/>
    <col min="2" max="7" width="6.5" customWidth="1"/>
    <col min="8" max="8" width="31.09765625" customWidth="1"/>
  </cols>
  <sheetData>
    <row r="1" spans="1:18" ht="18" customHeight="1">
      <c r="A1" s="457" t="s">
        <v>290</v>
      </c>
      <c r="B1" s="459"/>
      <c r="C1" s="459"/>
      <c r="D1" s="459"/>
      <c r="E1" s="459"/>
      <c r="F1" s="459"/>
      <c r="G1" s="459"/>
      <c r="H1" s="459"/>
    </row>
    <row r="2" spans="1:18" ht="29.4" customHeight="1">
      <c r="A2" s="458" t="s">
        <v>291</v>
      </c>
      <c r="B2" s="458"/>
      <c r="C2" s="458"/>
      <c r="D2" s="458"/>
      <c r="E2" s="458"/>
      <c r="F2" s="458"/>
      <c r="G2" s="458"/>
      <c r="H2" s="458"/>
    </row>
    <row r="3" spans="1:18" ht="6" customHeight="1">
      <c r="A3" s="89"/>
      <c r="B3" s="21"/>
      <c r="C3" s="21"/>
      <c r="D3" s="21"/>
      <c r="E3" s="21"/>
      <c r="F3" s="21"/>
      <c r="G3" s="21"/>
      <c r="H3" s="21"/>
    </row>
    <row r="4" spans="1:18" ht="16.2" customHeight="1">
      <c r="A4" s="515" t="s">
        <v>183</v>
      </c>
      <c r="B4" s="554" t="s">
        <v>107</v>
      </c>
      <c r="C4" s="557"/>
      <c r="D4" s="557"/>
      <c r="E4" s="557"/>
      <c r="F4" s="557"/>
      <c r="G4" s="558"/>
      <c r="H4" s="562" t="s">
        <v>184</v>
      </c>
    </row>
    <row r="5" spans="1:18" ht="16.2" customHeight="1">
      <c r="A5" s="514"/>
      <c r="B5" s="556" t="s">
        <v>137</v>
      </c>
      <c r="C5" s="559"/>
      <c r="D5" s="559"/>
      <c r="E5" s="559"/>
      <c r="F5" s="559"/>
      <c r="G5" s="560"/>
      <c r="H5" s="563"/>
    </row>
    <row r="6" spans="1:18" ht="16.2" customHeight="1">
      <c r="A6" s="514"/>
      <c r="B6" s="561">
        <v>0</v>
      </c>
      <c r="C6" s="561" t="s">
        <v>64</v>
      </c>
      <c r="D6" s="561" t="s">
        <v>65</v>
      </c>
      <c r="E6" s="561" t="s">
        <v>66</v>
      </c>
      <c r="F6" s="561" t="s">
        <v>22</v>
      </c>
      <c r="G6" s="251" t="s">
        <v>4</v>
      </c>
      <c r="H6" s="563"/>
    </row>
    <row r="7" spans="1:18" ht="16.2" customHeight="1">
      <c r="A7" s="523"/>
      <c r="B7" s="553"/>
      <c r="C7" s="553"/>
      <c r="D7" s="553"/>
      <c r="E7" s="553"/>
      <c r="F7" s="553"/>
      <c r="G7" s="159" t="s">
        <v>5</v>
      </c>
      <c r="H7" s="564"/>
    </row>
    <row r="8" spans="1:18" ht="16.2" customHeight="1">
      <c r="A8" s="276" t="s">
        <v>30</v>
      </c>
      <c r="B8" s="319"/>
      <c r="C8" s="301"/>
      <c r="D8" s="301"/>
      <c r="E8" s="301"/>
      <c r="F8" s="301"/>
      <c r="G8" s="295"/>
      <c r="H8" s="103" t="s">
        <v>47</v>
      </c>
    </row>
    <row r="9" spans="1:18" ht="16.2" customHeight="1">
      <c r="A9" s="199" t="s">
        <v>118</v>
      </c>
      <c r="B9" s="164" t="s">
        <v>257</v>
      </c>
      <c r="C9" s="165">
        <v>1.1000000000000001</v>
      </c>
      <c r="D9" s="165">
        <v>2.2999999999999998</v>
      </c>
      <c r="E9" s="165">
        <v>2.9</v>
      </c>
      <c r="F9" s="165">
        <v>8.1999999999999993</v>
      </c>
      <c r="G9" s="279">
        <v>4.3</v>
      </c>
      <c r="H9" s="55" t="s">
        <v>125</v>
      </c>
    </row>
    <row r="10" spans="1:18" ht="24" customHeight="1">
      <c r="A10" s="199" t="s">
        <v>119</v>
      </c>
      <c r="B10" s="164">
        <v>23.3</v>
      </c>
      <c r="C10" s="165">
        <v>2.9</v>
      </c>
      <c r="D10" s="165">
        <v>3.7</v>
      </c>
      <c r="E10" s="165">
        <v>8.1</v>
      </c>
      <c r="F10" s="165">
        <v>55.3</v>
      </c>
      <c r="G10" s="279">
        <v>21.7</v>
      </c>
      <c r="H10" s="52" t="s">
        <v>126</v>
      </c>
      <c r="O10" s="170"/>
      <c r="P10" s="170"/>
    </row>
    <row r="11" spans="1:18" ht="16.2" customHeight="1">
      <c r="A11" s="199" t="s">
        <v>120</v>
      </c>
      <c r="B11" s="164">
        <v>12.5</v>
      </c>
      <c r="C11" s="165">
        <v>16.8</v>
      </c>
      <c r="D11" s="165">
        <v>15.6</v>
      </c>
      <c r="E11" s="165">
        <v>20.8</v>
      </c>
      <c r="F11" s="165">
        <v>13.5</v>
      </c>
      <c r="G11" s="279">
        <v>17</v>
      </c>
      <c r="H11" s="55" t="s">
        <v>127</v>
      </c>
    </row>
    <row r="12" spans="1:18" ht="16.2" customHeight="1">
      <c r="A12" s="199" t="s">
        <v>121</v>
      </c>
      <c r="B12" s="164">
        <v>25.8</v>
      </c>
      <c r="C12" s="165">
        <v>7.7</v>
      </c>
      <c r="D12" s="165">
        <v>5.6</v>
      </c>
      <c r="E12" s="165">
        <v>3.8</v>
      </c>
      <c r="F12" s="165">
        <v>1.8</v>
      </c>
      <c r="G12" s="279">
        <v>4</v>
      </c>
      <c r="H12" s="55" t="s">
        <v>128</v>
      </c>
      <c r="M12" s="152"/>
      <c r="N12" s="152"/>
      <c r="O12" s="152"/>
      <c r="P12" s="152"/>
      <c r="Q12" s="152"/>
      <c r="R12" s="152"/>
    </row>
    <row r="13" spans="1:18" ht="16.2" customHeight="1">
      <c r="A13" s="199" t="s">
        <v>122</v>
      </c>
      <c r="B13" s="164">
        <v>16.8</v>
      </c>
      <c r="C13" s="165">
        <v>28.6</v>
      </c>
      <c r="D13" s="165">
        <v>32.799999999999997</v>
      </c>
      <c r="E13" s="165">
        <v>27.3</v>
      </c>
      <c r="F13" s="165">
        <v>8.9</v>
      </c>
      <c r="G13" s="279">
        <v>22.7</v>
      </c>
      <c r="H13" s="55" t="s">
        <v>129</v>
      </c>
      <c r="M13" s="152"/>
      <c r="N13" s="152"/>
      <c r="O13" s="152"/>
      <c r="P13" s="152"/>
      <c r="Q13" s="152"/>
      <c r="R13" s="152"/>
    </row>
    <row r="14" spans="1:18" ht="16.2" customHeight="1">
      <c r="A14" s="199" t="s">
        <v>123</v>
      </c>
      <c r="B14" s="164">
        <v>1.1000000000000001</v>
      </c>
      <c r="C14" s="165">
        <v>10.8</v>
      </c>
      <c r="D14" s="165">
        <v>13.8</v>
      </c>
      <c r="E14" s="165">
        <v>13.7</v>
      </c>
      <c r="F14" s="165">
        <v>4.5</v>
      </c>
      <c r="G14" s="279">
        <v>10.4</v>
      </c>
      <c r="H14" s="55" t="s">
        <v>130</v>
      </c>
      <c r="M14" s="152"/>
      <c r="N14" s="152"/>
      <c r="O14" s="152"/>
      <c r="P14" s="152"/>
      <c r="Q14" s="152"/>
      <c r="R14" s="152"/>
    </row>
    <row r="15" spans="1:18" ht="16.2" customHeight="1">
      <c r="A15" s="200" t="s">
        <v>124</v>
      </c>
      <c r="B15" s="164">
        <v>20.5</v>
      </c>
      <c r="C15" s="165">
        <v>32.1</v>
      </c>
      <c r="D15" s="165">
        <v>26.2</v>
      </c>
      <c r="E15" s="165">
        <v>23.4</v>
      </c>
      <c r="F15" s="165">
        <v>7.8</v>
      </c>
      <c r="G15" s="279">
        <v>19.899999999999999</v>
      </c>
      <c r="H15" s="55" t="s">
        <v>131</v>
      </c>
      <c r="M15" s="152"/>
      <c r="N15" s="152"/>
      <c r="O15" s="152"/>
      <c r="P15" s="152"/>
      <c r="Q15" s="152"/>
      <c r="R15" s="152"/>
    </row>
    <row r="16" spans="1:18" ht="16.2" customHeight="1">
      <c r="A16" s="201" t="s">
        <v>4</v>
      </c>
      <c r="B16" s="192">
        <f>SUM(B9:B15)</f>
        <v>99.999999999999986</v>
      </c>
      <c r="C16" s="178">
        <f t="shared" ref="C16:G16" si="0">SUM(C9:C15)</f>
        <v>100</v>
      </c>
      <c r="D16" s="178">
        <f t="shared" si="0"/>
        <v>100</v>
      </c>
      <c r="E16" s="178">
        <f t="shared" si="0"/>
        <v>100</v>
      </c>
      <c r="F16" s="178">
        <f t="shared" si="0"/>
        <v>100</v>
      </c>
      <c r="G16" s="193">
        <f t="shared" si="0"/>
        <v>100</v>
      </c>
      <c r="H16" s="102" t="s">
        <v>5</v>
      </c>
      <c r="M16" s="152"/>
      <c r="N16" s="152"/>
      <c r="O16" s="152"/>
      <c r="P16" s="152"/>
      <c r="Q16" s="152"/>
      <c r="R16" s="152"/>
    </row>
    <row r="17" spans="1:18" ht="16.2" customHeight="1">
      <c r="A17" s="53" t="s">
        <v>41</v>
      </c>
      <c r="B17" s="164"/>
      <c r="C17" s="165"/>
      <c r="D17" s="165"/>
      <c r="E17" s="165"/>
      <c r="F17" s="165"/>
      <c r="G17" s="287"/>
      <c r="H17" s="81" t="s">
        <v>57</v>
      </c>
      <c r="M17" s="152"/>
      <c r="N17" s="152"/>
      <c r="O17" s="152"/>
      <c r="P17" s="152"/>
      <c r="Q17" s="152"/>
      <c r="R17" s="152"/>
    </row>
    <row r="18" spans="1:18" ht="16.2" customHeight="1">
      <c r="A18" s="277" t="s">
        <v>118</v>
      </c>
      <c r="B18" s="164" t="s">
        <v>257</v>
      </c>
      <c r="C18" s="165">
        <v>0.3</v>
      </c>
      <c r="D18" s="165">
        <v>0.8</v>
      </c>
      <c r="E18" s="165">
        <v>1.1000000000000001</v>
      </c>
      <c r="F18" s="165">
        <v>5.2</v>
      </c>
      <c r="G18" s="279">
        <v>2.7</v>
      </c>
      <c r="H18" s="104" t="s">
        <v>125</v>
      </c>
      <c r="M18" s="152"/>
      <c r="N18" s="152"/>
      <c r="O18" s="152"/>
      <c r="P18" s="152"/>
      <c r="Q18" s="152"/>
      <c r="R18" s="152"/>
    </row>
    <row r="19" spans="1:18" ht="24" customHeight="1">
      <c r="A19" s="277" t="s">
        <v>119</v>
      </c>
      <c r="B19" s="164" t="s">
        <v>257</v>
      </c>
      <c r="C19" s="165">
        <v>11</v>
      </c>
      <c r="D19" s="165">
        <v>13.4</v>
      </c>
      <c r="E19" s="165">
        <v>18.899999999999999</v>
      </c>
      <c r="F19" s="165">
        <v>67.400000000000006</v>
      </c>
      <c r="G19" s="279">
        <v>37.200000000000003</v>
      </c>
      <c r="H19" s="105" t="s">
        <v>126</v>
      </c>
      <c r="M19" s="152"/>
      <c r="N19" s="152"/>
      <c r="O19" s="152"/>
      <c r="P19" s="152"/>
      <c r="Q19" s="152"/>
      <c r="R19" s="152"/>
    </row>
    <row r="20" spans="1:18" ht="16.2" customHeight="1">
      <c r="A20" s="277" t="s">
        <v>120</v>
      </c>
      <c r="B20" s="164">
        <v>28.9</v>
      </c>
      <c r="C20" s="165">
        <v>26.9</v>
      </c>
      <c r="D20" s="165">
        <v>28.1</v>
      </c>
      <c r="E20" s="165">
        <v>29.8</v>
      </c>
      <c r="F20" s="165">
        <v>15.4</v>
      </c>
      <c r="G20" s="279">
        <v>23.3</v>
      </c>
      <c r="H20" s="104" t="s">
        <v>127</v>
      </c>
      <c r="M20" s="152"/>
      <c r="N20" s="152"/>
      <c r="O20" s="152"/>
      <c r="P20" s="152"/>
      <c r="Q20" s="152"/>
      <c r="R20" s="152"/>
    </row>
    <row r="21" spans="1:18" ht="16.2" customHeight="1">
      <c r="A21" s="277" t="s">
        <v>121</v>
      </c>
      <c r="B21" s="164">
        <v>8.4</v>
      </c>
      <c r="C21" s="165">
        <v>2.6</v>
      </c>
      <c r="D21" s="165">
        <v>2.6</v>
      </c>
      <c r="E21" s="165">
        <v>2.1</v>
      </c>
      <c r="F21" s="165">
        <v>0.9</v>
      </c>
      <c r="G21" s="279">
        <v>1.8</v>
      </c>
      <c r="H21" s="104" t="s">
        <v>128</v>
      </c>
      <c r="M21" s="152"/>
      <c r="N21" s="152"/>
      <c r="O21" s="152"/>
      <c r="P21" s="152"/>
      <c r="Q21" s="152"/>
      <c r="R21" s="152"/>
    </row>
    <row r="22" spans="1:18" ht="16.2" customHeight="1">
      <c r="A22" s="277" t="s">
        <v>122</v>
      </c>
      <c r="B22" s="164">
        <v>11.7</v>
      </c>
      <c r="C22" s="165">
        <v>15.8</v>
      </c>
      <c r="D22" s="165">
        <v>19.100000000000001</v>
      </c>
      <c r="E22" s="165">
        <v>12.3</v>
      </c>
      <c r="F22" s="165">
        <v>3</v>
      </c>
      <c r="G22" s="279">
        <v>10</v>
      </c>
      <c r="H22" s="104" t="s">
        <v>129</v>
      </c>
      <c r="M22" s="152"/>
      <c r="N22" s="152"/>
      <c r="O22" s="152"/>
      <c r="P22" s="152"/>
      <c r="Q22" s="152"/>
      <c r="R22" s="152"/>
    </row>
    <row r="23" spans="1:18" ht="16.2" customHeight="1">
      <c r="A23" s="277" t="s">
        <v>123</v>
      </c>
      <c r="B23" s="164">
        <v>2.8</v>
      </c>
      <c r="C23" s="165">
        <v>10.6</v>
      </c>
      <c r="D23" s="165">
        <v>12.9</v>
      </c>
      <c r="E23" s="165">
        <v>11.7</v>
      </c>
      <c r="F23" s="165">
        <v>3.2</v>
      </c>
      <c r="G23" s="279">
        <v>8.3000000000000007</v>
      </c>
      <c r="H23" s="104" t="s">
        <v>130</v>
      </c>
      <c r="M23" s="152"/>
      <c r="N23" s="152"/>
      <c r="O23" s="152"/>
      <c r="P23" s="152"/>
      <c r="Q23" s="152"/>
      <c r="R23" s="152"/>
    </row>
    <row r="24" spans="1:18" ht="16.2" customHeight="1">
      <c r="A24" s="278" t="s">
        <v>124</v>
      </c>
      <c r="B24" s="164">
        <v>48.2</v>
      </c>
      <c r="C24" s="165">
        <v>32.799999999999997</v>
      </c>
      <c r="D24" s="165">
        <v>23.1</v>
      </c>
      <c r="E24" s="165">
        <v>24.1</v>
      </c>
      <c r="F24" s="165">
        <v>4.9000000000000004</v>
      </c>
      <c r="G24" s="279">
        <v>16.7</v>
      </c>
      <c r="H24" s="104" t="s">
        <v>131</v>
      </c>
      <c r="M24" s="152"/>
      <c r="N24" s="152"/>
      <c r="O24" s="152"/>
      <c r="P24" s="152"/>
      <c r="Q24" s="152"/>
      <c r="R24" s="152"/>
    </row>
    <row r="25" spans="1:18" ht="16.2" customHeight="1">
      <c r="A25" s="203" t="s">
        <v>4</v>
      </c>
      <c r="B25" s="192">
        <f>SUM(B18:B24)</f>
        <v>100</v>
      </c>
      <c r="C25" s="178">
        <f t="shared" ref="C25:G25" si="1">SUM(C18:C24)</f>
        <v>100</v>
      </c>
      <c r="D25" s="178">
        <f t="shared" si="1"/>
        <v>100</v>
      </c>
      <c r="E25" s="178">
        <f t="shared" si="1"/>
        <v>100</v>
      </c>
      <c r="F25" s="178">
        <f t="shared" si="1"/>
        <v>100.00000000000003</v>
      </c>
      <c r="G25" s="193">
        <f t="shared" si="1"/>
        <v>100</v>
      </c>
      <c r="H25" s="106" t="s">
        <v>5</v>
      </c>
      <c r="M25" s="152"/>
      <c r="N25" s="152"/>
      <c r="O25" s="152"/>
      <c r="P25" s="152"/>
      <c r="Q25" s="152"/>
      <c r="R25" s="152"/>
    </row>
    <row r="26" spans="1:18" ht="16.2" customHeight="1">
      <c r="A26" s="201" t="s">
        <v>157</v>
      </c>
      <c r="B26" s="164"/>
      <c r="C26" s="165"/>
      <c r="D26" s="165"/>
      <c r="E26" s="165"/>
      <c r="F26" s="165"/>
      <c r="G26" s="287"/>
      <c r="H26" s="202" t="s">
        <v>159</v>
      </c>
      <c r="M26" s="152"/>
      <c r="N26" s="152"/>
      <c r="O26" s="152"/>
      <c r="P26" s="152"/>
      <c r="Q26" s="152"/>
      <c r="R26" s="152"/>
    </row>
    <row r="27" spans="1:18" ht="16.2" customHeight="1">
      <c r="A27" s="199" t="s">
        <v>118</v>
      </c>
      <c r="B27" s="164" t="s">
        <v>257</v>
      </c>
      <c r="C27" s="165">
        <v>0.9</v>
      </c>
      <c r="D27" s="165">
        <v>1.9</v>
      </c>
      <c r="E27" s="165">
        <v>2.4</v>
      </c>
      <c r="F27" s="165">
        <v>7.1</v>
      </c>
      <c r="G27" s="279">
        <v>3.8</v>
      </c>
      <c r="H27" s="55" t="s">
        <v>125</v>
      </c>
      <c r="M27" s="152"/>
      <c r="N27" s="152"/>
      <c r="O27" s="152"/>
      <c r="P27" s="152"/>
      <c r="Q27" s="152"/>
      <c r="R27" s="152"/>
    </row>
    <row r="28" spans="1:18" ht="24" customHeight="1">
      <c r="A28" s="199" t="s">
        <v>119</v>
      </c>
      <c r="B28" s="164">
        <v>17.5</v>
      </c>
      <c r="C28" s="165">
        <v>5.2</v>
      </c>
      <c r="D28" s="165">
        <v>6.3</v>
      </c>
      <c r="E28" s="165">
        <v>10.9</v>
      </c>
      <c r="F28" s="165">
        <v>59.6</v>
      </c>
      <c r="G28" s="279">
        <v>26.3</v>
      </c>
      <c r="H28" s="52" t="s">
        <v>126</v>
      </c>
      <c r="M28" s="152"/>
      <c r="N28" s="152"/>
      <c r="O28" s="152"/>
      <c r="P28" s="152"/>
      <c r="Q28" s="152"/>
      <c r="R28" s="152"/>
    </row>
    <row r="29" spans="1:18" ht="15.9" customHeight="1">
      <c r="A29" s="199" t="s">
        <v>120</v>
      </c>
      <c r="B29" s="164">
        <v>16.600000000000001</v>
      </c>
      <c r="C29" s="165">
        <v>19.7</v>
      </c>
      <c r="D29" s="165">
        <v>18.899999999999999</v>
      </c>
      <c r="E29" s="165">
        <v>23.2</v>
      </c>
      <c r="F29" s="165">
        <v>14.2</v>
      </c>
      <c r="G29" s="279">
        <v>18.899999999999999</v>
      </c>
      <c r="H29" s="55" t="s">
        <v>127</v>
      </c>
      <c r="M29" s="152"/>
      <c r="N29" s="152"/>
      <c r="O29" s="152"/>
      <c r="P29" s="152"/>
      <c r="Q29" s="152"/>
      <c r="R29" s="152"/>
    </row>
    <row r="30" spans="1:18" ht="15.9" customHeight="1">
      <c r="A30" s="199" t="s">
        <v>121</v>
      </c>
      <c r="B30" s="164">
        <v>21.5</v>
      </c>
      <c r="C30" s="165">
        <v>6.3</v>
      </c>
      <c r="D30" s="165">
        <v>4.8</v>
      </c>
      <c r="E30" s="165">
        <v>3.3</v>
      </c>
      <c r="F30" s="165">
        <v>1.5</v>
      </c>
      <c r="G30" s="279">
        <v>3.4</v>
      </c>
      <c r="H30" s="55" t="s">
        <v>128</v>
      </c>
      <c r="M30" s="152"/>
      <c r="N30" s="152"/>
      <c r="O30" s="152"/>
      <c r="P30" s="152"/>
      <c r="Q30" s="152"/>
      <c r="R30" s="152"/>
    </row>
    <row r="31" spans="1:18" ht="15.9" customHeight="1">
      <c r="A31" s="199" t="s">
        <v>122</v>
      </c>
      <c r="B31" s="164">
        <v>15.5</v>
      </c>
      <c r="C31" s="165">
        <v>25</v>
      </c>
      <c r="D31" s="165">
        <v>29.2</v>
      </c>
      <c r="E31" s="165">
        <v>23.4</v>
      </c>
      <c r="F31" s="165">
        <v>6.8</v>
      </c>
      <c r="G31" s="279">
        <v>18.899999999999999</v>
      </c>
      <c r="H31" s="55" t="s">
        <v>129</v>
      </c>
      <c r="M31" s="152"/>
      <c r="N31" s="152"/>
      <c r="O31" s="152"/>
      <c r="P31" s="152"/>
      <c r="Q31" s="152"/>
      <c r="R31" s="152"/>
    </row>
    <row r="32" spans="1:18" ht="15.9" customHeight="1">
      <c r="A32" s="199" t="s">
        <v>123</v>
      </c>
      <c r="B32" s="164">
        <v>1.5</v>
      </c>
      <c r="C32" s="165">
        <v>10.8</v>
      </c>
      <c r="D32" s="165">
        <v>13.6</v>
      </c>
      <c r="E32" s="165">
        <v>13.2</v>
      </c>
      <c r="F32" s="165">
        <v>4</v>
      </c>
      <c r="G32" s="279">
        <v>9.8000000000000007</v>
      </c>
      <c r="H32" s="55" t="s">
        <v>130</v>
      </c>
      <c r="M32" s="152"/>
      <c r="N32" s="152"/>
      <c r="O32" s="152"/>
      <c r="P32" s="152"/>
      <c r="Q32" s="152"/>
      <c r="R32" s="152"/>
    </row>
    <row r="33" spans="1:18" ht="15.9" customHeight="1">
      <c r="A33" s="200" t="s">
        <v>124</v>
      </c>
      <c r="B33" s="164">
        <v>27.4</v>
      </c>
      <c r="C33" s="165">
        <v>32.1</v>
      </c>
      <c r="D33" s="165">
        <v>25.3</v>
      </c>
      <c r="E33" s="165">
        <v>23.6</v>
      </c>
      <c r="F33" s="165">
        <v>6.8</v>
      </c>
      <c r="G33" s="279">
        <v>18.899999999999999</v>
      </c>
      <c r="H33" s="55" t="s">
        <v>131</v>
      </c>
      <c r="M33" s="152"/>
      <c r="N33" s="152"/>
      <c r="O33" s="152"/>
      <c r="P33" s="152"/>
      <c r="Q33" s="152"/>
      <c r="R33" s="152"/>
    </row>
    <row r="34" spans="1:18" ht="15.9" customHeight="1">
      <c r="A34" s="203" t="s">
        <v>4</v>
      </c>
      <c r="B34" s="192">
        <f>SUM(B27:B33)</f>
        <v>100</v>
      </c>
      <c r="C34" s="178">
        <f t="shared" ref="C34:G34" si="2">SUM(C27:C33)</f>
        <v>100</v>
      </c>
      <c r="D34" s="178">
        <f t="shared" si="2"/>
        <v>99.999999999999986</v>
      </c>
      <c r="E34" s="178">
        <f t="shared" si="2"/>
        <v>100</v>
      </c>
      <c r="F34" s="178">
        <f t="shared" si="2"/>
        <v>100</v>
      </c>
      <c r="G34" s="193">
        <f t="shared" si="2"/>
        <v>100</v>
      </c>
      <c r="H34" s="56" t="s">
        <v>5</v>
      </c>
      <c r="M34" s="152"/>
      <c r="N34" s="152"/>
      <c r="O34" s="152"/>
      <c r="P34" s="152"/>
      <c r="Q34" s="152"/>
      <c r="R34" s="152"/>
    </row>
    <row r="35" spans="1:18">
      <c r="B35" s="17"/>
      <c r="C35" s="17"/>
      <c r="D35" s="17"/>
      <c r="E35" s="17"/>
      <c r="F35" s="17"/>
      <c r="G35" s="17"/>
      <c r="M35" s="152"/>
      <c r="N35" s="152"/>
      <c r="O35" s="152"/>
      <c r="P35" s="152"/>
      <c r="Q35" s="152"/>
      <c r="R35" s="152"/>
    </row>
  </sheetData>
  <mergeCells count="11">
    <mergeCell ref="F6:F7"/>
    <mergeCell ref="A1:H1"/>
    <mergeCell ref="A2:H2"/>
    <mergeCell ref="A4:A7"/>
    <mergeCell ref="B4:G4"/>
    <mergeCell ref="H4:H7"/>
    <mergeCell ref="B5:G5"/>
    <mergeCell ref="B6:B7"/>
    <mergeCell ref="C6:C7"/>
    <mergeCell ref="D6:D7"/>
    <mergeCell ref="E6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78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R35"/>
  <sheetViews>
    <sheetView rightToLeft="1" zoomScaleNormal="100" workbookViewId="0">
      <selection activeCell="B18" sqref="B18:G33"/>
    </sheetView>
  </sheetViews>
  <sheetFormatPr defaultRowHeight="13.8"/>
  <cols>
    <col min="1" max="1" width="22" customWidth="1"/>
    <col min="2" max="7" width="6" customWidth="1"/>
    <col min="8" max="8" width="34.5" customWidth="1"/>
  </cols>
  <sheetData>
    <row r="1" spans="1:18" ht="18" customHeight="1">
      <c r="A1" s="457" t="s">
        <v>292</v>
      </c>
      <c r="B1" s="459"/>
      <c r="C1" s="459"/>
      <c r="D1" s="459"/>
      <c r="E1" s="459"/>
      <c r="F1" s="459"/>
      <c r="G1" s="459"/>
      <c r="H1" s="459"/>
    </row>
    <row r="2" spans="1:18" ht="30" customHeight="1">
      <c r="A2" s="458" t="s">
        <v>293</v>
      </c>
      <c r="B2" s="458"/>
      <c r="C2" s="458"/>
      <c r="D2" s="458"/>
      <c r="E2" s="458"/>
      <c r="F2" s="458"/>
      <c r="G2" s="458"/>
      <c r="H2" s="458"/>
    </row>
    <row r="3" spans="1:18" s="126" customFormat="1" ht="6" customHeight="1">
      <c r="A3" s="132"/>
      <c r="B3" s="132"/>
      <c r="C3" s="132"/>
      <c r="D3" s="132"/>
      <c r="E3" s="132"/>
      <c r="F3" s="132"/>
      <c r="G3" s="132"/>
      <c r="H3" s="132"/>
    </row>
    <row r="4" spans="1:18" ht="16.2" customHeight="1">
      <c r="A4" s="515" t="s">
        <v>181</v>
      </c>
      <c r="B4" s="554" t="s">
        <v>107</v>
      </c>
      <c r="C4" s="557"/>
      <c r="D4" s="557"/>
      <c r="E4" s="557"/>
      <c r="F4" s="557"/>
      <c r="G4" s="558"/>
      <c r="H4" s="562" t="s">
        <v>182</v>
      </c>
    </row>
    <row r="5" spans="1:18" ht="16.2" customHeight="1">
      <c r="A5" s="514"/>
      <c r="B5" s="556" t="s">
        <v>137</v>
      </c>
      <c r="C5" s="559"/>
      <c r="D5" s="559"/>
      <c r="E5" s="559"/>
      <c r="F5" s="559"/>
      <c r="G5" s="560"/>
      <c r="H5" s="563"/>
    </row>
    <row r="6" spans="1:18" ht="16.2" customHeight="1">
      <c r="A6" s="514"/>
      <c r="B6" s="565">
        <v>0</v>
      </c>
      <c r="C6" s="565" t="s">
        <v>64</v>
      </c>
      <c r="D6" s="565" t="s">
        <v>65</v>
      </c>
      <c r="E6" s="565" t="s">
        <v>66</v>
      </c>
      <c r="F6" s="565" t="s">
        <v>22</v>
      </c>
      <c r="G6" s="251" t="s">
        <v>4</v>
      </c>
      <c r="H6" s="563"/>
    </row>
    <row r="7" spans="1:18" ht="16.2" customHeight="1">
      <c r="A7" s="523"/>
      <c r="B7" s="566"/>
      <c r="C7" s="566"/>
      <c r="D7" s="566"/>
      <c r="E7" s="566"/>
      <c r="F7" s="566"/>
      <c r="G7" s="159" t="s">
        <v>5</v>
      </c>
      <c r="H7" s="564"/>
    </row>
    <row r="8" spans="1:18" ht="16.2" customHeight="1">
      <c r="A8" s="276" t="s">
        <v>13</v>
      </c>
      <c r="B8" s="191"/>
      <c r="C8" s="188"/>
      <c r="D8" s="188"/>
      <c r="E8" s="188"/>
      <c r="F8" s="188"/>
      <c r="G8" s="302"/>
      <c r="H8" s="103" t="s">
        <v>20</v>
      </c>
    </row>
    <row r="9" spans="1:18" ht="16.2" customHeight="1">
      <c r="A9" s="199" t="s">
        <v>118</v>
      </c>
      <c r="B9" s="164" t="s">
        <v>257</v>
      </c>
      <c r="C9" s="165">
        <v>1.3</v>
      </c>
      <c r="D9" s="165">
        <v>2.5</v>
      </c>
      <c r="E9" s="165">
        <v>3</v>
      </c>
      <c r="F9" s="165">
        <v>9.1999999999999993</v>
      </c>
      <c r="G9" s="279">
        <v>4.3</v>
      </c>
      <c r="H9" s="55" t="s">
        <v>125</v>
      </c>
      <c r="O9" s="170"/>
      <c r="P9" s="170"/>
    </row>
    <row r="10" spans="1:18" ht="27" customHeight="1">
      <c r="A10" s="199" t="s">
        <v>119</v>
      </c>
      <c r="B10" s="164">
        <v>39</v>
      </c>
      <c r="C10" s="165">
        <v>3.3</v>
      </c>
      <c r="D10" s="165">
        <v>4</v>
      </c>
      <c r="E10" s="165">
        <v>7.3</v>
      </c>
      <c r="F10" s="165">
        <v>44.3</v>
      </c>
      <c r="G10" s="279">
        <v>16.100000000000001</v>
      </c>
      <c r="H10" s="52" t="s">
        <v>126</v>
      </c>
      <c r="O10" s="170"/>
      <c r="P10" s="170"/>
    </row>
    <row r="11" spans="1:18" ht="16.2" customHeight="1">
      <c r="A11" s="199" t="s">
        <v>120</v>
      </c>
      <c r="B11" s="164">
        <v>7.8</v>
      </c>
      <c r="C11" s="165">
        <v>16.3</v>
      </c>
      <c r="D11" s="165">
        <v>14.8</v>
      </c>
      <c r="E11" s="165">
        <v>19.7</v>
      </c>
      <c r="F11" s="165">
        <v>15.7</v>
      </c>
      <c r="G11" s="279">
        <v>17.100000000000001</v>
      </c>
      <c r="H11" s="55" t="s">
        <v>127</v>
      </c>
      <c r="M11" s="152"/>
      <c r="N11" s="152"/>
      <c r="O11" s="152"/>
      <c r="P11" s="152"/>
      <c r="Q11" s="152"/>
      <c r="R11" s="152"/>
    </row>
    <row r="12" spans="1:18" ht="16.2" customHeight="1">
      <c r="A12" s="199" t="s">
        <v>121</v>
      </c>
      <c r="B12" s="164">
        <v>18</v>
      </c>
      <c r="C12" s="165">
        <v>5.3</v>
      </c>
      <c r="D12" s="165">
        <v>4.4000000000000004</v>
      </c>
      <c r="E12" s="165">
        <v>2.8</v>
      </c>
      <c r="F12" s="165">
        <v>2.1</v>
      </c>
      <c r="G12" s="279">
        <v>3.3</v>
      </c>
      <c r="H12" s="55" t="s">
        <v>128</v>
      </c>
      <c r="M12" s="152"/>
      <c r="N12" s="152"/>
      <c r="O12" s="152"/>
      <c r="P12" s="152"/>
      <c r="Q12" s="152"/>
      <c r="R12" s="152"/>
    </row>
    <row r="13" spans="1:18" ht="16.2" customHeight="1">
      <c r="A13" s="199" t="s">
        <v>122</v>
      </c>
      <c r="B13" s="164">
        <v>7.5</v>
      </c>
      <c r="C13" s="165">
        <v>29.4</v>
      </c>
      <c r="D13" s="165">
        <v>34.4</v>
      </c>
      <c r="E13" s="165">
        <v>29</v>
      </c>
      <c r="F13" s="165">
        <v>12.3</v>
      </c>
      <c r="G13" s="279">
        <v>25.8</v>
      </c>
      <c r="H13" s="55" t="s">
        <v>129</v>
      </c>
      <c r="M13" s="152"/>
      <c r="N13" s="152"/>
      <c r="O13" s="152"/>
      <c r="P13" s="152"/>
      <c r="Q13" s="152"/>
      <c r="R13" s="152"/>
    </row>
    <row r="14" spans="1:18" ht="16.2" customHeight="1">
      <c r="A14" s="199" t="s">
        <v>123</v>
      </c>
      <c r="B14" s="164">
        <v>1.9</v>
      </c>
      <c r="C14" s="165">
        <v>11.2</v>
      </c>
      <c r="D14" s="165">
        <v>13.5</v>
      </c>
      <c r="E14" s="165">
        <v>14.1</v>
      </c>
      <c r="F14" s="165">
        <v>5.9</v>
      </c>
      <c r="G14" s="279">
        <v>11.5</v>
      </c>
      <c r="H14" s="55" t="s">
        <v>130</v>
      </c>
      <c r="M14" s="152"/>
      <c r="N14" s="152"/>
      <c r="O14" s="152"/>
      <c r="P14" s="152"/>
      <c r="Q14" s="152"/>
      <c r="R14" s="152"/>
    </row>
    <row r="15" spans="1:18" ht="16.2" customHeight="1">
      <c r="A15" s="200" t="s">
        <v>124</v>
      </c>
      <c r="B15" s="164">
        <v>25.8</v>
      </c>
      <c r="C15" s="165">
        <v>33.200000000000003</v>
      </c>
      <c r="D15" s="165">
        <v>26.4</v>
      </c>
      <c r="E15" s="165">
        <v>24.1</v>
      </c>
      <c r="F15" s="165">
        <v>10.5</v>
      </c>
      <c r="G15" s="279">
        <v>21.9</v>
      </c>
      <c r="H15" s="55" t="s">
        <v>131</v>
      </c>
      <c r="M15" s="152"/>
      <c r="N15" s="152"/>
      <c r="O15" s="152"/>
      <c r="P15" s="152"/>
      <c r="Q15" s="152"/>
      <c r="R15" s="152"/>
    </row>
    <row r="16" spans="1:18" ht="16.2" customHeight="1">
      <c r="A16" s="201" t="s">
        <v>4</v>
      </c>
      <c r="B16" s="327">
        <f>SUM(B9:B15)</f>
        <v>100</v>
      </c>
      <c r="C16" s="328">
        <f t="shared" ref="C16:G16" si="0">SUM(C9:C15)</f>
        <v>100</v>
      </c>
      <c r="D16" s="328">
        <f t="shared" si="0"/>
        <v>100</v>
      </c>
      <c r="E16" s="328">
        <f t="shared" si="0"/>
        <v>100</v>
      </c>
      <c r="F16" s="328">
        <f t="shared" si="0"/>
        <v>100</v>
      </c>
      <c r="G16" s="175">
        <f t="shared" si="0"/>
        <v>100</v>
      </c>
      <c r="H16" s="102" t="s">
        <v>5</v>
      </c>
      <c r="M16" s="152"/>
      <c r="N16" s="152"/>
      <c r="O16" s="152"/>
      <c r="P16" s="152"/>
      <c r="Q16" s="152"/>
      <c r="R16" s="152"/>
    </row>
    <row r="17" spans="1:18" ht="16.2" customHeight="1">
      <c r="A17" s="53" t="s">
        <v>14</v>
      </c>
      <c r="B17" s="191"/>
      <c r="C17" s="188"/>
      <c r="D17" s="188"/>
      <c r="E17" s="188"/>
      <c r="F17" s="188"/>
      <c r="G17" s="309"/>
      <c r="H17" s="81" t="s">
        <v>21</v>
      </c>
      <c r="M17" s="152"/>
      <c r="N17" s="152"/>
      <c r="O17" s="152"/>
      <c r="P17" s="152"/>
      <c r="Q17" s="152"/>
      <c r="R17" s="152"/>
    </row>
    <row r="18" spans="1:18" ht="16.2" customHeight="1">
      <c r="A18" s="277" t="s">
        <v>118</v>
      </c>
      <c r="B18" s="164" t="s">
        <v>257</v>
      </c>
      <c r="C18" s="165" t="s">
        <v>257</v>
      </c>
      <c r="D18" s="165">
        <v>0.5</v>
      </c>
      <c r="E18" s="165">
        <v>1.7</v>
      </c>
      <c r="F18" s="165">
        <v>6</v>
      </c>
      <c r="G18" s="279">
        <v>4</v>
      </c>
      <c r="H18" s="104" t="s">
        <v>125</v>
      </c>
      <c r="M18" s="152"/>
      <c r="N18" s="152"/>
      <c r="O18" s="152"/>
      <c r="P18" s="152"/>
      <c r="Q18" s="152"/>
      <c r="R18" s="152"/>
    </row>
    <row r="19" spans="1:18" ht="25.5" customHeight="1">
      <c r="A19" s="277" t="s">
        <v>119</v>
      </c>
      <c r="B19" s="164" t="s">
        <v>257</v>
      </c>
      <c r="C19" s="165">
        <v>0.2</v>
      </c>
      <c r="D19" s="165">
        <v>1</v>
      </c>
      <c r="E19" s="165">
        <v>16</v>
      </c>
      <c r="F19" s="165">
        <v>81.599999999999994</v>
      </c>
      <c r="G19" s="279">
        <v>52.3</v>
      </c>
      <c r="H19" s="105" t="s">
        <v>126</v>
      </c>
      <c r="M19" s="152"/>
      <c r="N19" s="152"/>
      <c r="O19" s="152"/>
      <c r="P19" s="152"/>
      <c r="Q19" s="152"/>
      <c r="R19" s="152"/>
    </row>
    <row r="20" spans="1:18" ht="16.2" customHeight="1">
      <c r="A20" s="277" t="s">
        <v>120</v>
      </c>
      <c r="B20" s="164">
        <v>19.5</v>
      </c>
      <c r="C20" s="165">
        <v>20.100000000000001</v>
      </c>
      <c r="D20" s="165">
        <v>26</v>
      </c>
      <c r="E20" s="165">
        <v>32.299999999999997</v>
      </c>
      <c r="F20" s="165">
        <v>8.4</v>
      </c>
      <c r="G20" s="279">
        <v>16.3</v>
      </c>
      <c r="H20" s="104" t="s">
        <v>127</v>
      </c>
      <c r="M20" s="152"/>
      <c r="N20" s="152"/>
      <c r="O20" s="152"/>
      <c r="P20" s="152"/>
      <c r="Q20" s="152"/>
      <c r="R20" s="152"/>
    </row>
    <row r="21" spans="1:18" ht="16.2" customHeight="1">
      <c r="A21" s="277" t="s">
        <v>121</v>
      </c>
      <c r="B21" s="164">
        <v>37.4</v>
      </c>
      <c r="C21" s="165">
        <v>23.3</v>
      </c>
      <c r="D21" s="165">
        <v>21.5</v>
      </c>
      <c r="E21" s="165">
        <v>13.7</v>
      </c>
      <c r="F21" s="165">
        <v>1.1000000000000001</v>
      </c>
      <c r="G21" s="279">
        <v>8</v>
      </c>
      <c r="H21" s="104" t="s">
        <v>128</v>
      </c>
      <c r="M21" s="152"/>
      <c r="N21" s="152"/>
      <c r="O21" s="152"/>
      <c r="P21" s="152"/>
      <c r="Q21" s="152"/>
      <c r="R21" s="152"/>
    </row>
    <row r="22" spans="1:18" ht="16.2" customHeight="1">
      <c r="A22" s="277" t="s">
        <v>122</v>
      </c>
      <c r="B22" s="164">
        <v>30.6</v>
      </c>
      <c r="C22" s="165">
        <v>23.5</v>
      </c>
      <c r="D22" s="165">
        <v>12.4</v>
      </c>
      <c r="E22" s="165">
        <v>9.9</v>
      </c>
      <c r="F22" s="165">
        <v>0.9</v>
      </c>
      <c r="G22" s="279">
        <v>6.1</v>
      </c>
      <c r="H22" s="104" t="s">
        <v>129</v>
      </c>
      <c r="M22" s="152"/>
      <c r="N22" s="152"/>
      <c r="O22" s="152"/>
      <c r="P22" s="152"/>
      <c r="Q22" s="152"/>
      <c r="R22" s="152"/>
    </row>
    <row r="23" spans="1:18" ht="16.2" customHeight="1">
      <c r="A23" s="277" t="s">
        <v>123</v>
      </c>
      <c r="B23" s="164" t="s">
        <v>257</v>
      </c>
      <c r="C23" s="165">
        <v>8.8000000000000007</v>
      </c>
      <c r="D23" s="165">
        <v>17.3</v>
      </c>
      <c r="E23" s="165">
        <v>9.4</v>
      </c>
      <c r="F23" s="165">
        <v>1</v>
      </c>
      <c r="G23" s="279">
        <v>4.9000000000000004</v>
      </c>
      <c r="H23" s="104" t="s">
        <v>130</v>
      </c>
      <c r="M23" s="152"/>
      <c r="N23" s="152"/>
      <c r="O23" s="152"/>
      <c r="P23" s="152"/>
      <c r="Q23" s="152"/>
      <c r="R23" s="152"/>
    </row>
    <row r="24" spans="1:18" ht="16.2" customHeight="1">
      <c r="A24" s="278" t="s">
        <v>124</v>
      </c>
      <c r="B24" s="164">
        <v>12.5</v>
      </c>
      <c r="C24" s="165">
        <v>24.1</v>
      </c>
      <c r="D24" s="165">
        <v>21.3</v>
      </c>
      <c r="E24" s="165">
        <v>17</v>
      </c>
      <c r="F24" s="165">
        <v>1</v>
      </c>
      <c r="G24" s="279">
        <v>8.4</v>
      </c>
      <c r="H24" s="104" t="s">
        <v>131</v>
      </c>
      <c r="M24" s="152"/>
      <c r="N24" s="152"/>
      <c r="O24" s="152"/>
      <c r="P24" s="152"/>
      <c r="Q24" s="152"/>
      <c r="R24" s="152"/>
    </row>
    <row r="25" spans="1:18" ht="16.2" customHeight="1">
      <c r="A25" s="203" t="s">
        <v>4</v>
      </c>
      <c r="B25" s="192">
        <f>SUM(B18:B24)</f>
        <v>100</v>
      </c>
      <c r="C25" s="178">
        <f t="shared" ref="C25:G25" si="1">SUM(C18:C24)</f>
        <v>100</v>
      </c>
      <c r="D25" s="178">
        <f t="shared" si="1"/>
        <v>100</v>
      </c>
      <c r="E25" s="178">
        <f t="shared" si="1"/>
        <v>100.00000000000001</v>
      </c>
      <c r="F25" s="178">
        <f t="shared" si="1"/>
        <v>100</v>
      </c>
      <c r="G25" s="193">
        <f t="shared" si="1"/>
        <v>100</v>
      </c>
      <c r="H25" s="106" t="s">
        <v>5</v>
      </c>
      <c r="M25" s="152"/>
      <c r="N25" s="152"/>
      <c r="O25" s="152"/>
      <c r="P25" s="152"/>
      <c r="Q25" s="152"/>
      <c r="R25" s="152"/>
    </row>
    <row r="26" spans="1:18" ht="16.2" customHeight="1">
      <c r="A26" s="201" t="s">
        <v>8</v>
      </c>
      <c r="B26" s="164"/>
      <c r="C26" s="165"/>
      <c r="D26" s="165"/>
      <c r="E26" s="165"/>
      <c r="F26" s="165"/>
      <c r="G26" s="279"/>
      <c r="H26" s="202" t="s">
        <v>15</v>
      </c>
      <c r="M26" s="152"/>
      <c r="N26" s="152"/>
      <c r="O26" s="152"/>
      <c r="P26" s="152"/>
      <c r="Q26" s="152"/>
      <c r="R26" s="152"/>
    </row>
    <row r="27" spans="1:18" ht="16.2" customHeight="1">
      <c r="A27" s="199" t="s">
        <v>118</v>
      </c>
      <c r="B27" s="164" t="s">
        <v>257</v>
      </c>
      <c r="C27" s="165">
        <v>1.1000000000000001</v>
      </c>
      <c r="D27" s="165">
        <v>2.2999999999999998</v>
      </c>
      <c r="E27" s="165">
        <v>2.9</v>
      </c>
      <c r="F27" s="165">
        <v>8.1999999999999993</v>
      </c>
      <c r="G27" s="279">
        <v>4.3</v>
      </c>
      <c r="H27" s="55" t="s">
        <v>125</v>
      </c>
      <c r="M27" s="152"/>
      <c r="N27" s="152"/>
      <c r="O27" s="152"/>
      <c r="P27" s="152"/>
      <c r="Q27" s="152"/>
      <c r="R27" s="152"/>
    </row>
    <row r="28" spans="1:18" ht="26.25" customHeight="1">
      <c r="A28" s="199" t="s">
        <v>119</v>
      </c>
      <c r="B28" s="164">
        <v>23.3</v>
      </c>
      <c r="C28" s="165">
        <v>2.9</v>
      </c>
      <c r="D28" s="165">
        <v>3.7</v>
      </c>
      <c r="E28" s="165">
        <v>8.1</v>
      </c>
      <c r="F28" s="165">
        <v>55.3</v>
      </c>
      <c r="G28" s="279">
        <v>21.7</v>
      </c>
      <c r="H28" s="52" t="s">
        <v>126</v>
      </c>
      <c r="M28" s="152"/>
      <c r="N28" s="152"/>
      <c r="O28" s="152"/>
      <c r="P28" s="152"/>
      <c r="Q28" s="152"/>
      <c r="R28" s="152"/>
    </row>
    <row r="29" spans="1:18" ht="15.9" customHeight="1">
      <c r="A29" s="199" t="s">
        <v>120</v>
      </c>
      <c r="B29" s="164">
        <v>12.5</v>
      </c>
      <c r="C29" s="165">
        <v>16.8</v>
      </c>
      <c r="D29" s="165">
        <v>15.6</v>
      </c>
      <c r="E29" s="165">
        <v>20.8</v>
      </c>
      <c r="F29" s="165">
        <v>13.5</v>
      </c>
      <c r="G29" s="279">
        <v>17</v>
      </c>
      <c r="H29" s="55" t="s">
        <v>127</v>
      </c>
      <c r="M29" s="152"/>
      <c r="N29" s="152"/>
      <c r="O29" s="152"/>
      <c r="P29" s="152"/>
      <c r="Q29" s="152"/>
      <c r="R29" s="152"/>
    </row>
    <row r="30" spans="1:18" ht="15.9" customHeight="1">
      <c r="A30" s="199" t="s">
        <v>121</v>
      </c>
      <c r="B30" s="164">
        <v>25.8</v>
      </c>
      <c r="C30" s="165">
        <v>7.7</v>
      </c>
      <c r="D30" s="165">
        <v>5.6</v>
      </c>
      <c r="E30" s="165">
        <v>3.8</v>
      </c>
      <c r="F30" s="165">
        <v>1.8</v>
      </c>
      <c r="G30" s="279">
        <v>4</v>
      </c>
      <c r="H30" s="55" t="s">
        <v>128</v>
      </c>
      <c r="M30" s="152"/>
      <c r="N30" s="152"/>
      <c r="O30" s="152"/>
      <c r="P30" s="152"/>
      <c r="Q30" s="152"/>
      <c r="R30" s="152"/>
    </row>
    <row r="31" spans="1:18" ht="15.9" customHeight="1">
      <c r="A31" s="199" t="s">
        <v>122</v>
      </c>
      <c r="B31" s="164">
        <v>16.8</v>
      </c>
      <c r="C31" s="165">
        <v>28.6</v>
      </c>
      <c r="D31" s="165">
        <v>32.799999999999997</v>
      </c>
      <c r="E31" s="165">
        <v>27.3</v>
      </c>
      <c r="F31" s="165">
        <v>8.9</v>
      </c>
      <c r="G31" s="279">
        <v>22.7</v>
      </c>
      <c r="H31" s="55" t="s">
        <v>129</v>
      </c>
      <c r="M31" s="152"/>
      <c r="N31" s="152"/>
      <c r="O31" s="152"/>
      <c r="P31" s="152"/>
      <c r="Q31" s="152"/>
      <c r="R31" s="152"/>
    </row>
    <row r="32" spans="1:18" ht="15.9" customHeight="1">
      <c r="A32" s="199" t="s">
        <v>123</v>
      </c>
      <c r="B32" s="164">
        <v>1.1000000000000001</v>
      </c>
      <c r="C32" s="165">
        <v>10.8</v>
      </c>
      <c r="D32" s="165">
        <v>13.8</v>
      </c>
      <c r="E32" s="165">
        <v>13.7</v>
      </c>
      <c r="F32" s="165">
        <v>4.5</v>
      </c>
      <c r="G32" s="279">
        <v>10.4</v>
      </c>
      <c r="H32" s="55" t="s">
        <v>130</v>
      </c>
      <c r="M32" s="152"/>
      <c r="N32" s="152"/>
      <c r="O32" s="152"/>
      <c r="P32" s="152"/>
      <c r="Q32" s="152"/>
      <c r="R32" s="152"/>
    </row>
    <row r="33" spans="1:18" ht="15.9" customHeight="1">
      <c r="A33" s="200" t="s">
        <v>124</v>
      </c>
      <c r="B33" s="164">
        <v>20.5</v>
      </c>
      <c r="C33" s="165">
        <v>32.1</v>
      </c>
      <c r="D33" s="165">
        <v>26.2</v>
      </c>
      <c r="E33" s="165">
        <v>23.4</v>
      </c>
      <c r="F33" s="165">
        <v>7.8</v>
      </c>
      <c r="G33" s="279">
        <v>19.899999999999999</v>
      </c>
      <c r="H33" s="55" t="s">
        <v>131</v>
      </c>
      <c r="M33" s="152"/>
      <c r="N33" s="152"/>
      <c r="O33" s="152"/>
      <c r="P33" s="152"/>
      <c r="Q33" s="152"/>
      <c r="R33" s="152"/>
    </row>
    <row r="34" spans="1:18" ht="15.9" customHeight="1">
      <c r="A34" s="203" t="s">
        <v>4</v>
      </c>
      <c r="B34" s="192">
        <f>SUM(B27:B33)</f>
        <v>99.999999999999986</v>
      </c>
      <c r="C34" s="178">
        <f t="shared" ref="C34:G34" si="2">SUM(C27:C33)</f>
        <v>100</v>
      </c>
      <c r="D34" s="178">
        <f t="shared" si="2"/>
        <v>100</v>
      </c>
      <c r="E34" s="178">
        <f t="shared" si="2"/>
        <v>100</v>
      </c>
      <c r="F34" s="178">
        <f t="shared" si="2"/>
        <v>100</v>
      </c>
      <c r="G34" s="193">
        <f t="shared" si="2"/>
        <v>100</v>
      </c>
      <c r="H34" s="56" t="s">
        <v>5</v>
      </c>
      <c r="M34" s="152"/>
      <c r="N34" s="152"/>
      <c r="O34" s="152"/>
      <c r="P34" s="152"/>
      <c r="Q34" s="152"/>
      <c r="R34" s="152"/>
    </row>
    <row r="35" spans="1:18">
      <c r="B35" s="17"/>
      <c r="C35" s="17"/>
      <c r="D35" s="17"/>
      <c r="E35" s="17"/>
      <c r="F35" s="17"/>
      <c r="G35" s="17"/>
      <c r="M35" s="152"/>
      <c r="N35" s="152"/>
      <c r="O35" s="152"/>
      <c r="P35" s="152"/>
      <c r="Q35" s="152"/>
      <c r="R35" s="152"/>
    </row>
  </sheetData>
  <mergeCells count="11">
    <mergeCell ref="F6:F7"/>
    <mergeCell ref="A1:H1"/>
    <mergeCell ref="A2:H2"/>
    <mergeCell ref="A4:A7"/>
    <mergeCell ref="B4:G4"/>
    <mergeCell ref="H4:H7"/>
    <mergeCell ref="B5:G5"/>
    <mergeCell ref="B6:B7"/>
    <mergeCell ref="C6:C7"/>
    <mergeCell ref="D6:D7"/>
    <mergeCell ref="E6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79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S35"/>
  <sheetViews>
    <sheetView rightToLeft="1" zoomScaleNormal="100" zoomScaleSheetLayoutView="100" workbookViewId="0">
      <selection activeCell="B9" sqref="B9:G24"/>
    </sheetView>
  </sheetViews>
  <sheetFormatPr defaultRowHeight="13.8"/>
  <cols>
    <col min="1" max="1" width="21.8984375" customWidth="1"/>
    <col min="2" max="7" width="7" customWidth="1"/>
    <col min="8" max="8" width="28.5" customWidth="1"/>
  </cols>
  <sheetData>
    <row r="1" spans="1:19" ht="18" customHeight="1">
      <c r="A1" s="457" t="s">
        <v>294</v>
      </c>
      <c r="B1" s="459"/>
      <c r="C1" s="459"/>
      <c r="D1" s="459"/>
      <c r="E1" s="459"/>
      <c r="F1" s="459"/>
      <c r="G1" s="459"/>
      <c r="H1" s="459"/>
    </row>
    <row r="2" spans="1:19" ht="31.95" customHeight="1">
      <c r="A2" s="458" t="s">
        <v>295</v>
      </c>
      <c r="B2" s="458"/>
      <c r="C2" s="458"/>
      <c r="D2" s="458"/>
      <c r="E2" s="458"/>
      <c r="F2" s="458"/>
      <c r="G2" s="458"/>
      <c r="H2" s="458"/>
    </row>
    <row r="3" spans="1:19" s="126" customFormat="1" ht="6" customHeight="1">
      <c r="A3" s="132"/>
      <c r="B3" s="132"/>
      <c r="C3" s="132"/>
      <c r="D3" s="132"/>
      <c r="E3" s="132"/>
      <c r="F3" s="132"/>
      <c r="G3" s="132"/>
      <c r="H3" s="132"/>
    </row>
    <row r="4" spans="1:19" ht="16.2" customHeight="1">
      <c r="A4" s="515" t="s">
        <v>181</v>
      </c>
      <c r="B4" s="554" t="s">
        <v>107</v>
      </c>
      <c r="C4" s="557"/>
      <c r="D4" s="557"/>
      <c r="E4" s="557"/>
      <c r="F4" s="557"/>
      <c r="G4" s="558"/>
      <c r="H4" s="562" t="s">
        <v>182</v>
      </c>
    </row>
    <row r="5" spans="1:19" ht="16.2" customHeight="1">
      <c r="A5" s="514"/>
      <c r="B5" s="556" t="s">
        <v>137</v>
      </c>
      <c r="C5" s="559"/>
      <c r="D5" s="559"/>
      <c r="E5" s="559"/>
      <c r="F5" s="559"/>
      <c r="G5" s="560"/>
      <c r="H5" s="563"/>
    </row>
    <row r="6" spans="1:19" ht="16.2" customHeight="1">
      <c r="A6" s="514"/>
      <c r="B6" s="552">
        <v>0</v>
      </c>
      <c r="C6" s="552" t="s">
        <v>64</v>
      </c>
      <c r="D6" s="552" t="s">
        <v>65</v>
      </c>
      <c r="E6" s="552" t="s">
        <v>66</v>
      </c>
      <c r="F6" s="552" t="s">
        <v>22</v>
      </c>
      <c r="G6" s="251" t="s">
        <v>4</v>
      </c>
      <c r="H6" s="563"/>
    </row>
    <row r="7" spans="1:19" ht="16.2" customHeight="1">
      <c r="A7" s="523"/>
      <c r="B7" s="553"/>
      <c r="C7" s="553"/>
      <c r="D7" s="553"/>
      <c r="E7" s="553"/>
      <c r="F7" s="553"/>
      <c r="G7" s="159" t="s">
        <v>5</v>
      </c>
      <c r="H7" s="564"/>
    </row>
    <row r="8" spans="1:19" ht="16.2" customHeight="1">
      <c r="A8" s="276" t="s">
        <v>13</v>
      </c>
      <c r="B8" s="191"/>
      <c r="C8" s="188"/>
      <c r="D8" s="188"/>
      <c r="E8" s="188"/>
      <c r="F8" s="188"/>
      <c r="G8" s="302"/>
      <c r="H8" s="103" t="s">
        <v>20</v>
      </c>
    </row>
    <row r="9" spans="1:19" ht="16.2" customHeight="1">
      <c r="A9" s="199" t="s">
        <v>118</v>
      </c>
      <c r="B9" s="164" t="s">
        <v>257</v>
      </c>
      <c r="C9" s="165">
        <v>0.3</v>
      </c>
      <c r="D9" s="165">
        <v>0.9</v>
      </c>
      <c r="E9" s="165">
        <v>1.1000000000000001</v>
      </c>
      <c r="F9" s="165">
        <v>5.2</v>
      </c>
      <c r="G9" s="279">
        <v>2.5</v>
      </c>
      <c r="H9" s="55" t="s">
        <v>125</v>
      </c>
    </row>
    <row r="10" spans="1:19" ht="24" customHeight="1">
      <c r="A10" s="199" t="s">
        <v>119</v>
      </c>
      <c r="B10" s="164" t="s">
        <v>257</v>
      </c>
      <c r="C10" s="165">
        <v>11.3</v>
      </c>
      <c r="D10" s="165">
        <v>13.8</v>
      </c>
      <c r="E10" s="165">
        <v>18.7</v>
      </c>
      <c r="F10" s="165">
        <v>59.4</v>
      </c>
      <c r="G10" s="279">
        <v>31.5</v>
      </c>
      <c r="H10" s="52" t="s">
        <v>126</v>
      </c>
      <c r="O10" s="170"/>
      <c r="P10" s="170"/>
      <c r="Q10" s="170"/>
    </row>
    <row r="11" spans="1:19" ht="16.2" customHeight="1">
      <c r="A11" s="199" t="s">
        <v>120</v>
      </c>
      <c r="B11" s="164">
        <v>32.799999999999997</v>
      </c>
      <c r="C11" s="165">
        <v>26.3</v>
      </c>
      <c r="D11" s="165">
        <v>26.6</v>
      </c>
      <c r="E11" s="165">
        <v>29.7</v>
      </c>
      <c r="F11" s="165">
        <v>19.8</v>
      </c>
      <c r="G11" s="279">
        <v>25.2</v>
      </c>
      <c r="H11" s="55" t="s">
        <v>127</v>
      </c>
    </row>
    <row r="12" spans="1:19" ht="16.2" customHeight="1">
      <c r="A12" s="199" t="s">
        <v>121</v>
      </c>
      <c r="B12" s="164">
        <v>4.2</v>
      </c>
      <c r="C12" s="165">
        <v>2.6</v>
      </c>
      <c r="D12" s="165">
        <v>2.2000000000000002</v>
      </c>
      <c r="E12" s="165">
        <v>1.8</v>
      </c>
      <c r="F12" s="165">
        <v>1.1000000000000001</v>
      </c>
      <c r="G12" s="279">
        <v>1.7</v>
      </c>
      <c r="H12" s="55" t="s">
        <v>128</v>
      </c>
      <c r="M12" s="152"/>
      <c r="N12" s="152"/>
      <c r="O12" s="152"/>
      <c r="P12" s="152"/>
      <c r="Q12" s="152"/>
      <c r="R12" s="152"/>
      <c r="S12" s="152"/>
    </row>
    <row r="13" spans="1:19" ht="16.2" customHeight="1">
      <c r="A13" s="199" t="s">
        <v>122</v>
      </c>
      <c r="B13" s="164">
        <v>13.3</v>
      </c>
      <c r="C13" s="165">
        <v>16</v>
      </c>
      <c r="D13" s="165">
        <v>19.600000000000001</v>
      </c>
      <c r="E13" s="165">
        <v>11.9</v>
      </c>
      <c r="F13" s="165">
        <v>3.7</v>
      </c>
      <c r="G13" s="279">
        <v>10.9</v>
      </c>
      <c r="H13" s="55" t="s">
        <v>129</v>
      </c>
      <c r="M13" s="152"/>
      <c r="N13" s="152"/>
      <c r="O13" s="152"/>
      <c r="P13" s="152"/>
      <c r="Q13" s="152"/>
      <c r="R13" s="152"/>
      <c r="S13" s="152"/>
    </row>
    <row r="14" spans="1:19" ht="26.25" customHeight="1">
      <c r="A14" s="199" t="s">
        <v>123</v>
      </c>
      <c r="B14" s="164">
        <v>3.2</v>
      </c>
      <c r="C14" s="165">
        <v>10.9</v>
      </c>
      <c r="D14" s="165">
        <v>13.7</v>
      </c>
      <c r="E14" s="165">
        <v>12.3</v>
      </c>
      <c r="F14" s="165">
        <v>4.3</v>
      </c>
      <c r="G14" s="279">
        <v>9.5</v>
      </c>
      <c r="H14" s="52" t="s">
        <v>130</v>
      </c>
      <c r="M14" s="152"/>
      <c r="N14" s="152"/>
      <c r="O14" s="152"/>
      <c r="P14" s="152"/>
      <c r="Q14" s="152"/>
      <c r="R14" s="152"/>
      <c r="S14" s="152"/>
    </row>
    <row r="15" spans="1:19" ht="16.2" customHeight="1">
      <c r="A15" s="200" t="s">
        <v>124</v>
      </c>
      <c r="B15" s="164">
        <v>46.5</v>
      </c>
      <c r="C15" s="165">
        <v>32.6</v>
      </c>
      <c r="D15" s="165">
        <v>23.2</v>
      </c>
      <c r="E15" s="165">
        <v>24.5</v>
      </c>
      <c r="F15" s="165">
        <v>6.5</v>
      </c>
      <c r="G15" s="279">
        <v>18.7</v>
      </c>
      <c r="H15" s="55" t="s">
        <v>131</v>
      </c>
      <c r="M15" s="152"/>
      <c r="N15" s="152"/>
      <c r="O15" s="152"/>
      <c r="P15" s="152"/>
      <c r="Q15" s="152"/>
      <c r="R15" s="152"/>
      <c r="S15" s="152"/>
    </row>
    <row r="16" spans="1:19" ht="16.2" customHeight="1">
      <c r="A16" s="201" t="s">
        <v>4</v>
      </c>
      <c r="B16" s="327">
        <f>SUM(B9:B15)</f>
        <v>100</v>
      </c>
      <c r="C16" s="328">
        <f t="shared" ref="C16:G16" si="0">SUM(C9:C15)</f>
        <v>100</v>
      </c>
      <c r="D16" s="328">
        <f t="shared" si="0"/>
        <v>100.00000000000001</v>
      </c>
      <c r="E16" s="328">
        <f t="shared" si="0"/>
        <v>100</v>
      </c>
      <c r="F16" s="328">
        <f t="shared" si="0"/>
        <v>99.999999999999986</v>
      </c>
      <c r="G16" s="175">
        <f t="shared" si="0"/>
        <v>100.00000000000001</v>
      </c>
      <c r="H16" s="102" t="s">
        <v>5</v>
      </c>
      <c r="M16" s="152"/>
      <c r="N16" s="152"/>
      <c r="O16" s="152"/>
      <c r="P16" s="152"/>
      <c r="Q16" s="152"/>
      <c r="R16" s="152"/>
      <c r="S16" s="152"/>
    </row>
    <row r="17" spans="1:19" ht="16.2" customHeight="1">
      <c r="A17" s="53" t="s">
        <v>14</v>
      </c>
      <c r="B17" s="191"/>
      <c r="C17" s="188"/>
      <c r="D17" s="188"/>
      <c r="E17" s="188"/>
      <c r="F17" s="188"/>
      <c r="G17" s="309"/>
      <c r="H17" s="81" t="s">
        <v>21</v>
      </c>
      <c r="M17" s="152"/>
      <c r="N17" s="152"/>
      <c r="O17" s="152"/>
      <c r="P17" s="152"/>
      <c r="Q17" s="152"/>
      <c r="R17" s="152"/>
      <c r="S17" s="152"/>
    </row>
    <row r="18" spans="1:19" ht="23.25" customHeight="1">
      <c r="A18" s="277" t="s">
        <v>118</v>
      </c>
      <c r="B18" s="164" t="s">
        <v>257</v>
      </c>
      <c r="C18" s="165" t="s">
        <v>257</v>
      </c>
      <c r="D18" s="165" t="s">
        <v>257</v>
      </c>
      <c r="E18" s="165">
        <v>1.1000000000000001</v>
      </c>
      <c r="F18" s="165">
        <v>4.9000000000000004</v>
      </c>
      <c r="G18" s="279">
        <v>3.9</v>
      </c>
      <c r="H18" s="104" t="s">
        <v>125</v>
      </c>
      <c r="M18" s="152"/>
      <c r="N18" s="152"/>
      <c r="O18" s="152"/>
      <c r="P18" s="152"/>
      <c r="Q18" s="152"/>
      <c r="R18" s="152"/>
      <c r="S18" s="152"/>
    </row>
    <row r="19" spans="1:19" ht="27.75" customHeight="1">
      <c r="A19" s="277" t="s">
        <v>119</v>
      </c>
      <c r="B19" s="164" t="s">
        <v>257</v>
      </c>
      <c r="C19" s="165" t="s">
        <v>257</v>
      </c>
      <c r="D19" s="165">
        <v>6</v>
      </c>
      <c r="E19" s="165">
        <v>22.7</v>
      </c>
      <c r="F19" s="165">
        <v>91.6</v>
      </c>
      <c r="G19" s="279">
        <v>74.3</v>
      </c>
      <c r="H19" s="105" t="s">
        <v>126</v>
      </c>
      <c r="M19" s="152"/>
      <c r="N19" s="152"/>
      <c r="O19" s="152"/>
      <c r="P19" s="152"/>
      <c r="Q19" s="152"/>
      <c r="R19" s="152"/>
      <c r="S19" s="152"/>
    </row>
    <row r="20" spans="1:19" ht="16.2" customHeight="1">
      <c r="A20" s="277" t="s">
        <v>120</v>
      </c>
      <c r="B20" s="164" t="s">
        <v>257</v>
      </c>
      <c r="C20" s="165">
        <v>44.2</v>
      </c>
      <c r="D20" s="165">
        <v>54.4</v>
      </c>
      <c r="E20" s="165">
        <v>32.799999999999997</v>
      </c>
      <c r="F20" s="165">
        <v>2</v>
      </c>
      <c r="G20" s="279">
        <v>10.6</v>
      </c>
      <c r="H20" s="104" t="s">
        <v>127</v>
      </c>
      <c r="M20" s="152"/>
      <c r="N20" s="152"/>
      <c r="O20" s="152"/>
      <c r="P20" s="152"/>
      <c r="Q20" s="152"/>
      <c r="R20" s="152"/>
      <c r="S20" s="152"/>
    </row>
    <row r="21" spans="1:19" ht="16.2" customHeight="1">
      <c r="A21" s="277" t="s">
        <v>121</v>
      </c>
      <c r="B21" s="164">
        <v>39</v>
      </c>
      <c r="C21" s="165">
        <v>3.7</v>
      </c>
      <c r="D21" s="165">
        <v>9.9</v>
      </c>
      <c r="E21" s="165">
        <v>6.5</v>
      </c>
      <c r="F21" s="165">
        <v>0.3</v>
      </c>
      <c r="G21" s="279">
        <v>2</v>
      </c>
      <c r="H21" s="104" t="s">
        <v>128</v>
      </c>
      <c r="M21" s="152"/>
      <c r="N21" s="152"/>
      <c r="O21" s="152"/>
      <c r="P21" s="152"/>
      <c r="Q21" s="152"/>
      <c r="R21" s="152"/>
      <c r="S21" s="152"/>
    </row>
    <row r="22" spans="1:19" ht="16.2" customHeight="1">
      <c r="A22" s="277" t="s">
        <v>122</v>
      </c>
      <c r="B22" s="164" t="s">
        <v>257</v>
      </c>
      <c r="C22" s="165">
        <v>10.1</v>
      </c>
      <c r="D22" s="165">
        <v>11.3</v>
      </c>
      <c r="E22" s="165">
        <v>19.2</v>
      </c>
      <c r="F22" s="165">
        <v>0.9</v>
      </c>
      <c r="G22" s="279">
        <v>4.0999999999999996</v>
      </c>
      <c r="H22" s="104" t="s">
        <v>129</v>
      </c>
      <c r="M22" s="152"/>
      <c r="N22" s="152"/>
      <c r="O22" s="152"/>
      <c r="P22" s="152"/>
      <c r="Q22" s="152"/>
      <c r="R22" s="152"/>
      <c r="S22" s="152"/>
    </row>
    <row r="23" spans="1:19" ht="22.5" customHeight="1">
      <c r="A23" s="277" t="s">
        <v>123</v>
      </c>
      <c r="B23" s="164" t="s">
        <v>257</v>
      </c>
      <c r="C23" s="165" t="s">
        <v>257</v>
      </c>
      <c r="D23" s="165" t="s">
        <v>257</v>
      </c>
      <c r="E23" s="165">
        <v>2.2999999999999998</v>
      </c>
      <c r="F23" s="165" t="s">
        <v>257</v>
      </c>
      <c r="G23" s="279">
        <v>0.3</v>
      </c>
      <c r="H23" s="105" t="s">
        <v>130</v>
      </c>
      <c r="M23" s="152"/>
      <c r="N23" s="152"/>
      <c r="O23" s="152"/>
      <c r="P23" s="152"/>
      <c r="Q23" s="152"/>
      <c r="R23" s="152"/>
      <c r="S23" s="152"/>
    </row>
    <row r="24" spans="1:19" ht="16.2" customHeight="1">
      <c r="A24" s="278" t="s">
        <v>124</v>
      </c>
      <c r="B24" s="164">
        <v>61</v>
      </c>
      <c r="C24" s="165">
        <v>42</v>
      </c>
      <c r="D24" s="165">
        <v>18.399999999999999</v>
      </c>
      <c r="E24" s="165">
        <v>15.4</v>
      </c>
      <c r="F24" s="165">
        <v>0.3</v>
      </c>
      <c r="G24" s="279">
        <v>4.8</v>
      </c>
      <c r="H24" s="104" t="s">
        <v>131</v>
      </c>
      <c r="M24" s="152"/>
      <c r="N24" s="152"/>
      <c r="O24" s="152"/>
      <c r="P24" s="152"/>
      <c r="Q24" s="152"/>
      <c r="R24" s="152"/>
      <c r="S24" s="152"/>
    </row>
    <row r="25" spans="1:19" ht="16.2" customHeight="1">
      <c r="A25" s="203" t="s">
        <v>4</v>
      </c>
      <c r="B25" s="192">
        <f>SUM(B18:B24)</f>
        <v>100</v>
      </c>
      <c r="C25" s="178">
        <f t="shared" ref="C25:G25" si="1">SUM(C18:C24)</f>
        <v>100</v>
      </c>
      <c r="D25" s="178">
        <f t="shared" si="1"/>
        <v>100</v>
      </c>
      <c r="E25" s="178">
        <f t="shared" si="1"/>
        <v>100</v>
      </c>
      <c r="F25" s="178">
        <f t="shared" si="1"/>
        <v>100</v>
      </c>
      <c r="G25" s="193">
        <f t="shared" si="1"/>
        <v>99.999999999999986</v>
      </c>
      <c r="H25" s="106" t="s">
        <v>5</v>
      </c>
      <c r="M25" s="152"/>
      <c r="N25" s="152"/>
      <c r="O25" s="152"/>
      <c r="P25" s="152"/>
      <c r="Q25" s="152"/>
      <c r="R25" s="152"/>
      <c r="S25" s="152"/>
    </row>
    <row r="26" spans="1:19" ht="16.2" customHeight="1">
      <c r="A26" s="201" t="s">
        <v>8</v>
      </c>
      <c r="B26" s="164"/>
      <c r="C26" s="165"/>
      <c r="D26" s="165"/>
      <c r="E26" s="165"/>
      <c r="F26" s="165"/>
      <c r="G26" s="279"/>
      <c r="H26" s="202" t="s">
        <v>15</v>
      </c>
      <c r="M26" s="152"/>
      <c r="N26" s="152"/>
      <c r="O26" s="152"/>
      <c r="P26" s="152"/>
      <c r="Q26" s="152"/>
      <c r="R26" s="152"/>
      <c r="S26" s="152"/>
    </row>
    <row r="27" spans="1:19" ht="23.25" customHeight="1">
      <c r="A27" s="199" t="s">
        <v>118</v>
      </c>
      <c r="B27" s="164" t="s">
        <v>257</v>
      </c>
      <c r="C27" s="165">
        <v>0.3</v>
      </c>
      <c r="D27" s="165">
        <v>0.8</v>
      </c>
      <c r="E27" s="165">
        <v>1.1000000000000001</v>
      </c>
      <c r="F27" s="165">
        <v>5.2</v>
      </c>
      <c r="G27" s="279">
        <v>2.7</v>
      </c>
      <c r="H27" s="52" t="s">
        <v>125</v>
      </c>
      <c r="M27" s="152"/>
      <c r="N27" s="152"/>
      <c r="O27" s="152"/>
      <c r="P27" s="152"/>
      <c r="Q27" s="152"/>
      <c r="R27" s="152"/>
      <c r="S27" s="152"/>
    </row>
    <row r="28" spans="1:19" ht="22.5" customHeight="1">
      <c r="A28" s="199" t="s">
        <v>119</v>
      </c>
      <c r="B28" s="164" t="s">
        <v>257</v>
      </c>
      <c r="C28" s="165">
        <v>11</v>
      </c>
      <c r="D28" s="165">
        <v>13.4</v>
      </c>
      <c r="E28" s="165">
        <v>18.899999999999999</v>
      </c>
      <c r="F28" s="165">
        <v>67.400000000000006</v>
      </c>
      <c r="G28" s="279">
        <v>37.200000000000003</v>
      </c>
      <c r="H28" s="52" t="s">
        <v>126</v>
      </c>
      <c r="M28" s="152"/>
      <c r="N28" s="152"/>
      <c r="O28" s="152"/>
      <c r="P28" s="152"/>
      <c r="Q28" s="152"/>
      <c r="R28" s="152"/>
      <c r="S28" s="152"/>
    </row>
    <row r="29" spans="1:19" ht="15.9" customHeight="1">
      <c r="A29" s="199" t="s">
        <v>120</v>
      </c>
      <c r="B29" s="164">
        <v>28.9</v>
      </c>
      <c r="C29" s="165">
        <v>26.9</v>
      </c>
      <c r="D29" s="165">
        <v>28.1</v>
      </c>
      <c r="E29" s="165">
        <v>29.8</v>
      </c>
      <c r="F29" s="165">
        <v>15.4</v>
      </c>
      <c r="G29" s="279">
        <v>23.3</v>
      </c>
      <c r="H29" s="55" t="s">
        <v>127</v>
      </c>
      <c r="M29" s="152"/>
      <c r="N29" s="152"/>
      <c r="O29" s="152"/>
      <c r="P29" s="152"/>
      <c r="Q29" s="152"/>
      <c r="R29" s="152"/>
      <c r="S29" s="152"/>
    </row>
    <row r="30" spans="1:19" ht="15.9" customHeight="1">
      <c r="A30" s="199" t="s">
        <v>121</v>
      </c>
      <c r="B30" s="164">
        <v>8.4</v>
      </c>
      <c r="C30" s="165">
        <v>2.6</v>
      </c>
      <c r="D30" s="165">
        <v>2.6</v>
      </c>
      <c r="E30" s="165">
        <v>2.1</v>
      </c>
      <c r="F30" s="165">
        <v>0.9</v>
      </c>
      <c r="G30" s="279">
        <v>1.8</v>
      </c>
      <c r="H30" s="55" t="s">
        <v>128</v>
      </c>
      <c r="M30" s="152"/>
      <c r="N30" s="152"/>
      <c r="O30" s="152"/>
      <c r="P30" s="152"/>
      <c r="Q30" s="152"/>
      <c r="R30" s="152"/>
      <c r="S30" s="152"/>
    </row>
    <row r="31" spans="1:19" ht="15.9" customHeight="1">
      <c r="A31" s="199" t="s">
        <v>122</v>
      </c>
      <c r="B31" s="164">
        <v>11.7</v>
      </c>
      <c r="C31" s="165">
        <v>15.8</v>
      </c>
      <c r="D31" s="165">
        <v>19.100000000000001</v>
      </c>
      <c r="E31" s="165">
        <v>12.3</v>
      </c>
      <c r="F31" s="165">
        <v>3</v>
      </c>
      <c r="G31" s="279">
        <v>10</v>
      </c>
      <c r="H31" s="55" t="s">
        <v>129</v>
      </c>
      <c r="M31" s="152"/>
      <c r="N31" s="152"/>
      <c r="O31" s="152"/>
      <c r="P31" s="152"/>
      <c r="Q31" s="152"/>
      <c r="R31" s="152"/>
      <c r="S31" s="152"/>
    </row>
    <row r="32" spans="1:19" ht="26.25" customHeight="1">
      <c r="A32" s="199" t="s">
        <v>123</v>
      </c>
      <c r="B32" s="164">
        <v>2.8</v>
      </c>
      <c r="C32" s="165">
        <v>10.6</v>
      </c>
      <c r="D32" s="165">
        <v>12.9</v>
      </c>
      <c r="E32" s="165">
        <v>11.7</v>
      </c>
      <c r="F32" s="165">
        <v>3.2</v>
      </c>
      <c r="G32" s="279">
        <v>8.3000000000000007</v>
      </c>
      <c r="H32" s="52" t="s">
        <v>130</v>
      </c>
      <c r="M32" s="152"/>
      <c r="N32" s="152"/>
      <c r="O32" s="152"/>
      <c r="P32" s="152"/>
      <c r="Q32" s="152"/>
      <c r="R32" s="152"/>
      <c r="S32" s="152"/>
    </row>
    <row r="33" spans="1:19" ht="15.9" customHeight="1">
      <c r="A33" s="200" t="s">
        <v>124</v>
      </c>
      <c r="B33" s="164">
        <v>48.2</v>
      </c>
      <c r="C33" s="165">
        <v>32.799999999999997</v>
      </c>
      <c r="D33" s="165">
        <v>23.1</v>
      </c>
      <c r="E33" s="165">
        <v>24.1</v>
      </c>
      <c r="F33" s="165">
        <v>4.9000000000000004</v>
      </c>
      <c r="G33" s="279">
        <v>16.7</v>
      </c>
      <c r="H33" s="55" t="s">
        <v>131</v>
      </c>
      <c r="M33" s="152"/>
      <c r="N33" s="152"/>
      <c r="O33" s="152"/>
      <c r="P33" s="152"/>
      <c r="Q33" s="152"/>
      <c r="R33" s="152"/>
      <c r="S33" s="152"/>
    </row>
    <row r="34" spans="1:19" ht="15.9" customHeight="1">
      <c r="A34" s="203" t="s">
        <v>4</v>
      </c>
      <c r="B34" s="192">
        <f>SUM(B27:B33)</f>
        <v>100</v>
      </c>
      <c r="C34" s="178">
        <f t="shared" ref="C34:G34" si="2">SUM(C27:C33)</f>
        <v>100</v>
      </c>
      <c r="D34" s="178">
        <f t="shared" si="2"/>
        <v>100</v>
      </c>
      <c r="E34" s="178">
        <f t="shared" si="2"/>
        <v>100</v>
      </c>
      <c r="F34" s="178">
        <f t="shared" si="2"/>
        <v>100.00000000000003</v>
      </c>
      <c r="G34" s="193">
        <f t="shared" si="2"/>
        <v>100</v>
      </c>
      <c r="H34" s="56" t="s">
        <v>5</v>
      </c>
      <c r="M34" s="152"/>
      <c r="N34" s="152"/>
      <c r="O34" s="152"/>
      <c r="P34" s="152"/>
      <c r="Q34" s="152"/>
      <c r="R34" s="152"/>
      <c r="S34" s="152"/>
    </row>
    <row r="35" spans="1:19">
      <c r="B35" s="17"/>
      <c r="C35" s="17"/>
      <c r="D35" s="17"/>
      <c r="E35" s="17"/>
      <c r="F35" s="17"/>
      <c r="G35" s="186"/>
      <c r="M35" s="152"/>
      <c r="N35" s="152"/>
      <c r="O35" s="152"/>
      <c r="P35" s="152"/>
      <c r="Q35" s="152"/>
      <c r="R35" s="152"/>
      <c r="S35" s="152"/>
    </row>
  </sheetData>
  <mergeCells count="11">
    <mergeCell ref="F6:F7"/>
    <mergeCell ref="A1:H1"/>
    <mergeCell ref="A2:H2"/>
    <mergeCell ref="A4:A7"/>
    <mergeCell ref="B4:G4"/>
    <mergeCell ref="H4:H7"/>
    <mergeCell ref="B5:G5"/>
    <mergeCell ref="B6:B7"/>
    <mergeCell ref="C6:C7"/>
    <mergeCell ref="D6:D7"/>
    <mergeCell ref="E6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80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R60"/>
  <sheetViews>
    <sheetView rightToLeft="1" workbookViewId="0">
      <selection activeCell="B8" sqref="B8:F28"/>
    </sheetView>
  </sheetViews>
  <sheetFormatPr defaultRowHeight="13.8"/>
  <cols>
    <col min="1" max="1" width="14" bestFit="1" customWidth="1"/>
    <col min="2" max="6" width="7.09765625" customWidth="1"/>
    <col min="7" max="7" width="8.3984375" customWidth="1"/>
    <col min="8" max="8" width="20" bestFit="1" customWidth="1"/>
  </cols>
  <sheetData>
    <row r="1" spans="1:18" ht="18" customHeight="1">
      <c r="A1" s="457" t="s">
        <v>296</v>
      </c>
      <c r="B1" s="459"/>
      <c r="C1" s="459"/>
      <c r="D1" s="459"/>
      <c r="E1" s="459"/>
      <c r="F1" s="459"/>
      <c r="G1" s="459"/>
      <c r="H1" s="459"/>
    </row>
    <row r="2" spans="1:18" ht="31.95" customHeight="1">
      <c r="A2" s="458" t="s">
        <v>297</v>
      </c>
      <c r="B2" s="458"/>
      <c r="C2" s="458"/>
      <c r="D2" s="458"/>
      <c r="E2" s="458"/>
      <c r="F2" s="458"/>
      <c r="G2" s="458"/>
      <c r="H2" s="458"/>
    </row>
    <row r="3" spans="1:18" s="126" customFormat="1" ht="6" customHeight="1"/>
    <row r="4" spans="1:18" ht="16.2" customHeight="1">
      <c r="A4" s="567" t="s">
        <v>185</v>
      </c>
      <c r="B4" s="545" t="s">
        <v>107</v>
      </c>
      <c r="C4" s="546"/>
      <c r="D4" s="546"/>
      <c r="E4" s="535" t="s">
        <v>137</v>
      </c>
      <c r="F4" s="535"/>
      <c r="G4" s="536"/>
      <c r="H4" s="568" t="s">
        <v>194</v>
      </c>
    </row>
    <row r="5" spans="1:18" ht="16.2" customHeight="1">
      <c r="A5" s="534"/>
      <c r="B5" s="561">
        <v>0</v>
      </c>
      <c r="C5" s="561" t="s">
        <v>64</v>
      </c>
      <c r="D5" s="561" t="s">
        <v>65</v>
      </c>
      <c r="E5" s="561" t="s">
        <v>66</v>
      </c>
      <c r="F5" s="561" t="s">
        <v>22</v>
      </c>
      <c r="G5" s="251" t="s">
        <v>4</v>
      </c>
      <c r="H5" s="569"/>
    </row>
    <row r="6" spans="1:18" ht="16.2" customHeight="1">
      <c r="A6" s="534"/>
      <c r="B6" s="553"/>
      <c r="C6" s="553"/>
      <c r="D6" s="553"/>
      <c r="E6" s="553"/>
      <c r="F6" s="553"/>
      <c r="G6" s="159" t="s">
        <v>5</v>
      </c>
      <c r="H6" s="569"/>
    </row>
    <row r="7" spans="1:18" ht="16.2" customHeight="1">
      <c r="A7" s="53" t="s">
        <v>30</v>
      </c>
      <c r="B7" s="191"/>
      <c r="C7" s="188"/>
      <c r="D7" s="188"/>
      <c r="E7" s="188"/>
      <c r="F7" s="188"/>
      <c r="G7" s="302"/>
      <c r="H7" s="84" t="s">
        <v>47</v>
      </c>
    </row>
    <row r="8" spans="1:18" ht="16.2" customHeight="1">
      <c r="A8" s="258" t="s">
        <v>31</v>
      </c>
      <c r="B8" s="164">
        <v>0.5</v>
      </c>
      <c r="C8" s="165">
        <v>7.6</v>
      </c>
      <c r="D8" s="165">
        <v>20.5</v>
      </c>
      <c r="E8" s="165">
        <v>39.4</v>
      </c>
      <c r="F8" s="165">
        <v>32</v>
      </c>
      <c r="G8" s="175">
        <f>SUM(B8:F8)</f>
        <v>100</v>
      </c>
      <c r="H8" s="259" t="s">
        <v>132</v>
      </c>
      <c r="I8" s="17"/>
      <c r="O8" s="170"/>
      <c r="P8" s="170"/>
    </row>
    <row r="9" spans="1:18" ht="16.2" customHeight="1">
      <c r="A9" s="258" t="s">
        <v>227</v>
      </c>
      <c r="B9" s="164">
        <v>1.1000000000000001</v>
      </c>
      <c r="C9" s="165">
        <v>10.9</v>
      </c>
      <c r="D9" s="165">
        <v>17.7</v>
      </c>
      <c r="E9" s="165">
        <v>35.6</v>
      </c>
      <c r="F9" s="165">
        <v>34.700000000000003</v>
      </c>
      <c r="G9" s="175">
        <f t="shared" ref="G9:G27" si="0">SUM(B9:F9)</f>
        <v>100</v>
      </c>
      <c r="H9" s="267" t="s">
        <v>229</v>
      </c>
      <c r="I9" s="17"/>
    </row>
    <row r="10" spans="1:18" ht="16.2" customHeight="1">
      <c r="A10" s="258" t="s">
        <v>32</v>
      </c>
      <c r="B10" s="164">
        <v>0.1</v>
      </c>
      <c r="C10" s="165">
        <v>7.2</v>
      </c>
      <c r="D10" s="165">
        <v>19.2</v>
      </c>
      <c r="E10" s="165">
        <v>34.799999999999997</v>
      </c>
      <c r="F10" s="165">
        <v>38.700000000000003</v>
      </c>
      <c r="G10" s="175">
        <f t="shared" si="0"/>
        <v>100</v>
      </c>
      <c r="H10" s="259" t="s">
        <v>133</v>
      </c>
      <c r="I10" s="17"/>
      <c r="M10" s="152"/>
      <c r="N10" s="152"/>
      <c r="O10" s="152"/>
      <c r="P10" s="152"/>
      <c r="Q10" s="152"/>
      <c r="R10" s="152"/>
    </row>
    <row r="11" spans="1:18" ht="16.2" customHeight="1">
      <c r="A11" s="258" t="s">
        <v>33</v>
      </c>
      <c r="B11" s="164">
        <v>0.1</v>
      </c>
      <c r="C11" s="165">
        <v>9.3000000000000007</v>
      </c>
      <c r="D11" s="165">
        <v>21.4</v>
      </c>
      <c r="E11" s="165">
        <v>36.700000000000003</v>
      </c>
      <c r="F11" s="165">
        <v>32.5</v>
      </c>
      <c r="G11" s="175">
        <f t="shared" si="0"/>
        <v>100</v>
      </c>
      <c r="H11" s="259" t="s">
        <v>134</v>
      </c>
      <c r="I11" s="17"/>
      <c r="M11" s="152"/>
      <c r="N11" s="152"/>
      <c r="O11" s="152"/>
      <c r="P11" s="152"/>
      <c r="Q11" s="152"/>
      <c r="R11" s="152"/>
    </row>
    <row r="12" spans="1:18" ht="16.2" customHeight="1">
      <c r="A12" s="258" t="s">
        <v>34</v>
      </c>
      <c r="B12" s="164">
        <v>0.5</v>
      </c>
      <c r="C12" s="165">
        <v>6.1</v>
      </c>
      <c r="D12" s="165">
        <v>19.8</v>
      </c>
      <c r="E12" s="165">
        <v>41.2</v>
      </c>
      <c r="F12" s="165">
        <v>32.4</v>
      </c>
      <c r="G12" s="175">
        <f t="shared" si="0"/>
        <v>100</v>
      </c>
      <c r="H12" s="259" t="s">
        <v>160</v>
      </c>
      <c r="I12" s="17"/>
      <c r="M12" s="152"/>
      <c r="N12" s="152"/>
      <c r="O12" s="152"/>
      <c r="P12" s="152"/>
      <c r="Q12" s="152"/>
      <c r="R12" s="152"/>
    </row>
    <row r="13" spans="1:18" ht="16.2" customHeight="1">
      <c r="A13" s="258" t="s">
        <v>35</v>
      </c>
      <c r="B13" s="164">
        <v>0.4</v>
      </c>
      <c r="C13" s="165">
        <v>8.1</v>
      </c>
      <c r="D13" s="165">
        <v>15.4</v>
      </c>
      <c r="E13" s="165">
        <v>37.200000000000003</v>
      </c>
      <c r="F13" s="165">
        <v>38.9</v>
      </c>
      <c r="G13" s="175">
        <f t="shared" si="0"/>
        <v>100</v>
      </c>
      <c r="H13" s="259" t="s">
        <v>51</v>
      </c>
      <c r="I13" s="17"/>
      <c r="M13" s="152"/>
      <c r="N13" s="152"/>
      <c r="O13" s="152"/>
      <c r="P13" s="152"/>
      <c r="Q13" s="152"/>
      <c r="R13" s="152"/>
    </row>
    <row r="14" spans="1:18" ht="16.2" customHeight="1">
      <c r="A14" s="258" t="s">
        <v>36</v>
      </c>
      <c r="B14" s="164">
        <v>1.2</v>
      </c>
      <c r="C14" s="165">
        <v>10</v>
      </c>
      <c r="D14" s="165">
        <v>19.2</v>
      </c>
      <c r="E14" s="165">
        <v>35.799999999999997</v>
      </c>
      <c r="F14" s="165">
        <v>33.799999999999997</v>
      </c>
      <c r="G14" s="175">
        <f t="shared" si="0"/>
        <v>99.999999999999986</v>
      </c>
      <c r="H14" s="259" t="s">
        <v>52</v>
      </c>
      <c r="I14" s="17"/>
      <c r="M14" s="152"/>
      <c r="N14" s="152"/>
      <c r="O14" s="152"/>
      <c r="P14" s="152"/>
      <c r="Q14" s="152"/>
      <c r="R14" s="152"/>
    </row>
    <row r="15" spans="1:18" ht="16.2" customHeight="1">
      <c r="A15" s="258" t="s">
        <v>37</v>
      </c>
      <c r="B15" s="164">
        <v>1.3</v>
      </c>
      <c r="C15" s="165">
        <v>12.9</v>
      </c>
      <c r="D15" s="165">
        <v>29.6</v>
      </c>
      <c r="E15" s="165">
        <v>33.6</v>
      </c>
      <c r="F15" s="165">
        <v>22.6</v>
      </c>
      <c r="G15" s="175">
        <f t="shared" si="0"/>
        <v>100</v>
      </c>
      <c r="H15" s="267" t="s">
        <v>138</v>
      </c>
      <c r="I15" s="17"/>
      <c r="M15" s="152"/>
      <c r="N15" s="152"/>
      <c r="O15" s="152"/>
      <c r="P15" s="152"/>
      <c r="Q15" s="152"/>
      <c r="R15" s="152"/>
    </row>
    <row r="16" spans="1:18" ht="16.2" customHeight="1">
      <c r="A16" s="258" t="s">
        <v>38</v>
      </c>
      <c r="B16" s="164">
        <v>0.5</v>
      </c>
      <c r="C16" s="165">
        <v>8.5</v>
      </c>
      <c r="D16" s="165">
        <v>24.3</v>
      </c>
      <c r="E16" s="165">
        <v>43</v>
      </c>
      <c r="F16" s="165">
        <v>23.7</v>
      </c>
      <c r="G16" s="175">
        <f t="shared" si="0"/>
        <v>100</v>
      </c>
      <c r="H16" s="259" t="s">
        <v>54</v>
      </c>
      <c r="I16" s="17"/>
      <c r="M16" s="152"/>
      <c r="N16" s="152"/>
      <c r="O16" s="152"/>
      <c r="P16" s="152"/>
      <c r="Q16" s="152"/>
      <c r="R16" s="152"/>
    </row>
    <row r="17" spans="1:18" ht="16.2" customHeight="1">
      <c r="A17" s="258" t="s">
        <v>39</v>
      </c>
      <c r="B17" s="164">
        <v>0.4</v>
      </c>
      <c r="C17" s="165">
        <v>10.199999999999999</v>
      </c>
      <c r="D17" s="165">
        <v>18.3</v>
      </c>
      <c r="E17" s="165">
        <v>39.700000000000003</v>
      </c>
      <c r="F17" s="165">
        <v>31.4</v>
      </c>
      <c r="G17" s="175">
        <f t="shared" si="0"/>
        <v>100</v>
      </c>
      <c r="H17" s="259" t="s">
        <v>136</v>
      </c>
      <c r="I17" s="17"/>
      <c r="M17" s="152"/>
      <c r="N17" s="152"/>
      <c r="O17" s="152"/>
      <c r="P17" s="152"/>
      <c r="Q17" s="152"/>
      <c r="R17" s="152"/>
    </row>
    <row r="18" spans="1:18" ht="16.2" customHeight="1">
      <c r="A18" s="258" t="s">
        <v>40</v>
      </c>
      <c r="B18" s="164">
        <v>0.6</v>
      </c>
      <c r="C18" s="165">
        <v>10.7</v>
      </c>
      <c r="D18" s="165">
        <v>21.6</v>
      </c>
      <c r="E18" s="165">
        <v>36.6</v>
      </c>
      <c r="F18" s="165">
        <v>30.5</v>
      </c>
      <c r="G18" s="175">
        <f t="shared" si="0"/>
        <v>100</v>
      </c>
      <c r="H18" s="259" t="s">
        <v>56</v>
      </c>
      <c r="I18" s="17"/>
      <c r="M18" s="152"/>
      <c r="N18" s="152"/>
      <c r="O18" s="152"/>
      <c r="P18" s="152"/>
      <c r="Q18" s="152"/>
      <c r="R18" s="152"/>
    </row>
    <row r="19" spans="1:18" ht="16.2" customHeight="1">
      <c r="A19" s="201" t="s">
        <v>4</v>
      </c>
      <c r="B19" s="168">
        <v>0.6</v>
      </c>
      <c r="C19" s="169">
        <v>9.4</v>
      </c>
      <c r="D19" s="169">
        <v>20.8</v>
      </c>
      <c r="E19" s="169">
        <v>37.6</v>
      </c>
      <c r="F19" s="169">
        <v>31.6</v>
      </c>
      <c r="G19" s="175">
        <f t="shared" si="0"/>
        <v>100</v>
      </c>
      <c r="H19" s="102" t="s">
        <v>5</v>
      </c>
      <c r="I19" s="17"/>
      <c r="M19" s="152"/>
      <c r="N19" s="152"/>
      <c r="O19" s="152"/>
      <c r="P19" s="152"/>
      <c r="Q19" s="152"/>
      <c r="R19" s="152"/>
    </row>
    <row r="20" spans="1:18" ht="16.2" customHeight="1">
      <c r="A20" s="53" t="s">
        <v>41</v>
      </c>
      <c r="B20" s="191"/>
      <c r="C20" s="188"/>
      <c r="D20" s="188"/>
      <c r="E20" s="188"/>
      <c r="F20" s="188"/>
      <c r="G20" s="228"/>
      <c r="H20" s="54" t="s">
        <v>57</v>
      </c>
      <c r="I20" s="17"/>
      <c r="M20" s="152"/>
      <c r="N20" s="152"/>
      <c r="O20" s="152"/>
      <c r="P20" s="152"/>
      <c r="Q20" s="152"/>
      <c r="R20" s="152"/>
    </row>
    <row r="21" spans="1:18" ht="16.2" customHeight="1">
      <c r="A21" s="199" t="s">
        <v>42</v>
      </c>
      <c r="B21" s="164">
        <v>0.2</v>
      </c>
      <c r="C21" s="165">
        <v>11.2</v>
      </c>
      <c r="D21" s="165">
        <v>14.5</v>
      </c>
      <c r="E21" s="165">
        <v>29.5</v>
      </c>
      <c r="F21" s="165">
        <v>44.6</v>
      </c>
      <c r="G21" s="175">
        <f t="shared" si="0"/>
        <v>100</v>
      </c>
      <c r="H21" s="55" t="s">
        <v>58</v>
      </c>
      <c r="I21" s="17"/>
      <c r="M21" s="152"/>
      <c r="N21" s="152"/>
      <c r="O21" s="152"/>
      <c r="P21" s="152"/>
      <c r="Q21" s="152"/>
      <c r="R21" s="152"/>
    </row>
    <row r="22" spans="1:18" ht="16.2" customHeight="1">
      <c r="A22" s="199" t="s">
        <v>43</v>
      </c>
      <c r="B22" s="164">
        <v>0.7</v>
      </c>
      <c r="C22" s="165">
        <v>10.1</v>
      </c>
      <c r="D22" s="165">
        <v>21.2</v>
      </c>
      <c r="E22" s="165">
        <v>30.7</v>
      </c>
      <c r="F22" s="165">
        <v>37.299999999999997</v>
      </c>
      <c r="G22" s="175">
        <f t="shared" si="0"/>
        <v>100</v>
      </c>
      <c r="H22" s="55" t="s">
        <v>78</v>
      </c>
      <c r="I22" s="17"/>
      <c r="M22" s="152"/>
      <c r="N22" s="152"/>
      <c r="O22" s="152"/>
      <c r="P22" s="152"/>
      <c r="Q22" s="152"/>
      <c r="R22" s="152"/>
    </row>
    <row r="23" spans="1:18" ht="16.2" customHeight="1">
      <c r="A23" s="199" t="s">
        <v>44</v>
      </c>
      <c r="B23" s="164">
        <v>0.3</v>
      </c>
      <c r="C23" s="165">
        <v>3.5</v>
      </c>
      <c r="D23" s="165">
        <v>15.9</v>
      </c>
      <c r="E23" s="165">
        <v>28.6</v>
      </c>
      <c r="F23" s="165">
        <v>51.7</v>
      </c>
      <c r="G23" s="175">
        <f t="shared" si="0"/>
        <v>100</v>
      </c>
      <c r="H23" s="55" t="s">
        <v>60</v>
      </c>
      <c r="I23" s="17"/>
      <c r="M23" s="152"/>
      <c r="N23" s="152"/>
      <c r="O23" s="152"/>
      <c r="P23" s="152"/>
      <c r="Q23" s="152"/>
      <c r="R23" s="152"/>
    </row>
    <row r="24" spans="1:18" ht="16.2" customHeight="1">
      <c r="A24" s="199" t="s">
        <v>45</v>
      </c>
      <c r="B24" s="164">
        <v>0.2</v>
      </c>
      <c r="C24" s="165">
        <v>9.9</v>
      </c>
      <c r="D24" s="165">
        <v>16.2</v>
      </c>
      <c r="E24" s="165">
        <v>35.700000000000003</v>
      </c>
      <c r="F24" s="165">
        <v>38</v>
      </c>
      <c r="G24" s="175">
        <f t="shared" si="0"/>
        <v>100</v>
      </c>
      <c r="H24" s="55" t="s">
        <v>209</v>
      </c>
      <c r="I24" s="17"/>
      <c r="M24" s="152"/>
      <c r="N24" s="152"/>
      <c r="O24" s="152"/>
      <c r="P24" s="152"/>
      <c r="Q24" s="152"/>
      <c r="R24" s="152"/>
    </row>
    <row r="25" spans="1:18" ht="16.2" customHeight="1">
      <c r="A25" s="199" t="s">
        <v>46</v>
      </c>
      <c r="B25" s="164">
        <v>0.6</v>
      </c>
      <c r="C25" s="165">
        <v>6.1</v>
      </c>
      <c r="D25" s="165">
        <v>17.600000000000001</v>
      </c>
      <c r="E25" s="165">
        <v>34.799999999999997</v>
      </c>
      <c r="F25" s="165">
        <v>40.9</v>
      </c>
      <c r="G25" s="175">
        <f t="shared" si="0"/>
        <v>100</v>
      </c>
      <c r="H25" s="55" t="s">
        <v>61</v>
      </c>
      <c r="I25" s="17"/>
      <c r="M25" s="152"/>
      <c r="N25" s="152"/>
      <c r="O25" s="152"/>
      <c r="P25" s="152"/>
      <c r="Q25" s="152"/>
      <c r="R25" s="152"/>
    </row>
    <row r="26" spans="1:18" ht="16.2" customHeight="1">
      <c r="A26" s="201" t="s">
        <v>4</v>
      </c>
      <c r="B26" s="168">
        <v>0.4</v>
      </c>
      <c r="C26" s="169">
        <v>8.9</v>
      </c>
      <c r="D26" s="169">
        <v>17.7</v>
      </c>
      <c r="E26" s="169">
        <v>31.6</v>
      </c>
      <c r="F26" s="169">
        <v>41.4</v>
      </c>
      <c r="G26" s="175">
        <f t="shared" si="0"/>
        <v>100</v>
      </c>
      <c r="H26" s="56" t="s">
        <v>5</v>
      </c>
      <c r="I26" s="17"/>
      <c r="M26" s="152"/>
      <c r="N26" s="152"/>
      <c r="O26" s="152"/>
      <c r="P26" s="152"/>
      <c r="Q26" s="152"/>
      <c r="R26" s="152"/>
    </row>
    <row r="27" spans="1:18" ht="16.2" customHeight="1">
      <c r="A27" s="247" t="s">
        <v>157</v>
      </c>
      <c r="B27" s="298">
        <v>0.5</v>
      </c>
      <c r="C27" s="176">
        <v>9.1999999999999993</v>
      </c>
      <c r="D27" s="176">
        <v>19.899999999999999</v>
      </c>
      <c r="E27" s="176">
        <v>35.799999999999997</v>
      </c>
      <c r="F27" s="176">
        <v>34.6</v>
      </c>
      <c r="G27" s="332">
        <f t="shared" si="0"/>
        <v>100</v>
      </c>
      <c r="H27" s="246" t="s">
        <v>159</v>
      </c>
      <c r="I27" s="17"/>
      <c r="M27" s="152"/>
      <c r="N27" s="152"/>
      <c r="O27" s="152"/>
      <c r="P27" s="152"/>
      <c r="Q27" s="152"/>
      <c r="R27" s="152"/>
    </row>
    <row r="28" spans="1:18">
      <c r="M28" s="152"/>
      <c r="N28" s="152"/>
      <c r="O28" s="152"/>
      <c r="P28" s="152"/>
      <c r="Q28" s="152"/>
      <c r="R28" s="152"/>
    </row>
    <row r="29" spans="1:18">
      <c r="M29" s="152"/>
      <c r="N29" s="152"/>
      <c r="O29" s="152"/>
      <c r="P29" s="152"/>
      <c r="Q29" s="152"/>
      <c r="R29" s="152"/>
    </row>
    <row r="30" spans="1:18">
      <c r="M30" s="152"/>
      <c r="N30" s="152"/>
      <c r="O30" s="152"/>
      <c r="P30" s="152"/>
      <c r="Q30" s="152"/>
      <c r="R30" s="152"/>
    </row>
    <row r="31" spans="1:18">
      <c r="M31" s="152"/>
      <c r="N31" s="152"/>
      <c r="O31" s="152"/>
      <c r="P31" s="152"/>
      <c r="Q31" s="152"/>
      <c r="R31" s="152"/>
    </row>
    <row r="32" spans="1:18">
      <c r="M32" s="152"/>
      <c r="N32" s="152"/>
      <c r="O32" s="152"/>
      <c r="P32" s="152"/>
      <c r="Q32" s="152"/>
      <c r="R32" s="152"/>
    </row>
    <row r="33" spans="13:18">
      <c r="M33" s="152"/>
      <c r="N33" s="152"/>
      <c r="O33" s="152"/>
      <c r="P33" s="152"/>
      <c r="Q33" s="152"/>
      <c r="R33" s="152"/>
    </row>
    <row r="34" spans="13:18">
      <c r="M34" s="152"/>
      <c r="N34" s="152"/>
      <c r="O34" s="152"/>
      <c r="P34" s="152"/>
      <c r="Q34" s="152"/>
      <c r="R34" s="152"/>
    </row>
    <row r="35" spans="13:18">
      <c r="M35" s="152"/>
      <c r="N35" s="152"/>
      <c r="O35" s="152"/>
      <c r="P35" s="152"/>
      <c r="Q35" s="152"/>
      <c r="R35" s="152"/>
    </row>
    <row r="36" spans="13:18">
      <c r="M36" s="152"/>
      <c r="N36" s="152"/>
      <c r="O36" s="152"/>
      <c r="P36" s="152"/>
      <c r="Q36" s="152"/>
      <c r="R36" s="152"/>
    </row>
    <row r="37" spans="13:18">
      <c r="M37" s="152"/>
      <c r="N37" s="152"/>
      <c r="O37" s="152"/>
      <c r="P37" s="152"/>
      <c r="Q37" s="152"/>
      <c r="R37" s="152"/>
    </row>
    <row r="38" spans="13:18">
      <c r="M38" s="152"/>
      <c r="N38" s="152"/>
      <c r="O38" s="152"/>
      <c r="P38" s="152"/>
      <c r="Q38" s="152"/>
      <c r="R38" s="152"/>
    </row>
    <row r="39" spans="13:18">
      <c r="M39" s="152"/>
      <c r="N39" s="152"/>
      <c r="O39" s="152"/>
      <c r="P39" s="152"/>
      <c r="Q39" s="152"/>
      <c r="R39" s="152"/>
    </row>
    <row r="40" spans="13:18">
      <c r="M40" s="152"/>
      <c r="N40" s="152"/>
      <c r="O40" s="152"/>
      <c r="P40" s="152"/>
      <c r="Q40" s="152"/>
      <c r="R40" s="152"/>
    </row>
    <row r="41" spans="13:18">
      <c r="M41" s="152"/>
      <c r="N41" s="152"/>
      <c r="O41" s="152"/>
      <c r="P41" s="152"/>
      <c r="Q41" s="152"/>
      <c r="R41" s="152"/>
    </row>
    <row r="42" spans="13:18">
      <c r="M42" s="152"/>
      <c r="N42" s="152"/>
      <c r="O42" s="152"/>
      <c r="P42" s="152"/>
      <c r="Q42" s="152"/>
      <c r="R42" s="152"/>
    </row>
    <row r="43" spans="13:18">
      <c r="M43" s="152"/>
      <c r="N43" s="152"/>
      <c r="O43" s="152"/>
      <c r="P43" s="152"/>
      <c r="Q43" s="152"/>
      <c r="R43" s="152"/>
    </row>
    <row r="44" spans="13:18">
      <c r="M44" s="152"/>
      <c r="N44" s="152"/>
      <c r="O44" s="152"/>
      <c r="P44" s="152"/>
      <c r="Q44" s="152"/>
      <c r="R44" s="152"/>
    </row>
    <row r="45" spans="13:18">
      <c r="M45" s="152"/>
      <c r="N45" s="152"/>
      <c r="O45" s="152"/>
      <c r="P45" s="152"/>
      <c r="Q45" s="152"/>
      <c r="R45" s="152"/>
    </row>
    <row r="46" spans="13:18">
      <c r="M46" s="152"/>
      <c r="N46" s="152"/>
      <c r="O46" s="152"/>
      <c r="P46" s="152"/>
      <c r="Q46" s="152"/>
      <c r="R46" s="152"/>
    </row>
    <row r="47" spans="13:18">
      <c r="M47" s="152"/>
      <c r="N47" s="152"/>
      <c r="O47" s="152"/>
      <c r="P47" s="152"/>
      <c r="Q47" s="152"/>
      <c r="R47" s="152"/>
    </row>
    <row r="48" spans="13:18">
      <c r="M48" s="152"/>
      <c r="N48" s="152"/>
      <c r="O48" s="152"/>
      <c r="P48" s="152"/>
      <c r="Q48" s="152"/>
      <c r="R48" s="152"/>
    </row>
    <row r="49" spans="13:18">
      <c r="M49" s="152"/>
      <c r="N49" s="152"/>
      <c r="O49" s="152"/>
      <c r="P49" s="152"/>
      <c r="Q49" s="152"/>
      <c r="R49" s="152"/>
    </row>
    <row r="50" spans="13:18">
      <c r="M50" s="152"/>
      <c r="N50" s="152"/>
      <c r="O50" s="152"/>
      <c r="P50" s="152"/>
      <c r="Q50" s="152"/>
      <c r="R50" s="152"/>
    </row>
    <row r="51" spans="13:18">
      <c r="M51" s="152"/>
      <c r="N51" s="152"/>
      <c r="O51" s="152"/>
      <c r="P51" s="152"/>
      <c r="Q51" s="152"/>
      <c r="R51" s="152"/>
    </row>
    <row r="52" spans="13:18">
      <c r="M52" s="152"/>
      <c r="N52" s="152"/>
      <c r="O52" s="152"/>
      <c r="P52" s="152"/>
      <c r="Q52" s="152"/>
      <c r="R52" s="152"/>
    </row>
    <row r="53" spans="13:18">
      <c r="M53" s="152"/>
      <c r="N53" s="152"/>
      <c r="O53" s="152"/>
      <c r="P53" s="152"/>
      <c r="Q53" s="152"/>
      <c r="R53" s="152"/>
    </row>
    <row r="54" spans="13:18">
      <c r="M54" s="152"/>
      <c r="N54" s="152"/>
      <c r="O54" s="152"/>
      <c r="P54" s="152"/>
      <c r="Q54" s="152"/>
      <c r="R54" s="152"/>
    </row>
    <row r="55" spans="13:18">
      <c r="M55" s="152"/>
      <c r="N55" s="152"/>
      <c r="O55" s="152"/>
      <c r="P55" s="152"/>
      <c r="Q55" s="152"/>
      <c r="R55" s="152"/>
    </row>
    <row r="56" spans="13:18">
      <c r="M56" s="152"/>
      <c r="N56" s="152"/>
      <c r="O56" s="152"/>
      <c r="P56" s="152"/>
      <c r="Q56" s="152"/>
      <c r="R56" s="152"/>
    </row>
    <row r="57" spans="13:18">
      <c r="M57" s="152"/>
      <c r="N57" s="152"/>
      <c r="O57" s="152"/>
      <c r="P57" s="152"/>
      <c r="Q57" s="152"/>
      <c r="R57" s="152"/>
    </row>
    <row r="58" spans="13:18">
      <c r="M58" s="152"/>
      <c r="N58" s="152"/>
      <c r="O58" s="152"/>
      <c r="P58" s="152"/>
      <c r="Q58" s="152"/>
      <c r="R58" s="152"/>
    </row>
    <row r="59" spans="13:18">
      <c r="M59" s="152"/>
      <c r="N59" s="152"/>
      <c r="O59" s="152"/>
      <c r="P59" s="152"/>
      <c r="Q59" s="152"/>
      <c r="R59" s="152"/>
    </row>
    <row r="60" spans="13:18">
      <c r="M60" s="152"/>
      <c r="N60" s="152"/>
      <c r="O60" s="152"/>
      <c r="P60" s="152"/>
      <c r="Q60" s="152"/>
      <c r="R60" s="152"/>
    </row>
  </sheetData>
  <mergeCells count="11">
    <mergeCell ref="F5:F6"/>
    <mergeCell ref="A1:H1"/>
    <mergeCell ref="A2:H2"/>
    <mergeCell ref="A4:A6"/>
    <mergeCell ref="B4:D4"/>
    <mergeCell ref="E4:G4"/>
    <mergeCell ref="H4:H6"/>
    <mergeCell ref="B5:B6"/>
    <mergeCell ref="C5:C6"/>
    <mergeCell ref="D5:D6"/>
    <mergeCell ref="E5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1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P59"/>
  <sheetViews>
    <sheetView rightToLeft="1" topLeftCell="A4" zoomScaleNormal="100" workbookViewId="0">
      <selection activeCell="B8" sqref="B8:E29"/>
    </sheetView>
  </sheetViews>
  <sheetFormatPr defaultRowHeight="13.8"/>
  <cols>
    <col min="1" max="1" width="14" bestFit="1" customWidth="1"/>
    <col min="2" max="2" width="7.3984375" customWidth="1"/>
    <col min="3" max="3" width="7.59765625" customWidth="1"/>
    <col min="4" max="4" width="10" customWidth="1"/>
    <col min="5" max="5" width="11" customWidth="1"/>
    <col min="6" max="6" width="7.19921875" customWidth="1"/>
    <col min="7" max="7" width="20" bestFit="1" customWidth="1"/>
  </cols>
  <sheetData>
    <row r="1" spans="1:16" ht="18" customHeight="1">
      <c r="A1" s="457" t="s">
        <v>298</v>
      </c>
      <c r="B1" s="459"/>
      <c r="C1" s="459"/>
      <c r="D1" s="459"/>
      <c r="E1" s="459"/>
      <c r="F1" s="459"/>
      <c r="G1" s="459"/>
    </row>
    <row r="2" spans="1:16" ht="31.2" customHeight="1">
      <c r="A2" s="458" t="s">
        <v>299</v>
      </c>
      <c r="B2" s="458"/>
      <c r="C2" s="458"/>
      <c r="D2" s="458"/>
      <c r="E2" s="458"/>
      <c r="F2" s="458"/>
      <c r="G2" s="458"/>
    </row>
    <row r="3" spans="1:16" s="124" customFormat="1" ht="6" customHeight="1">
      <c r="A3" s="130"/>
      <c r="B3" s="130"/>
      <c r="C3" s="130"/>
      <c r="D3" s="130"/>
      <c r="E3" s="130"/>
      <c r="F3" s="130"/>
      <c r="G3" s="130"/>
    </row>
    <row r="4" spans="1:16" ht="16.2" customHeight="1">
      <c r="A4" s="554" t="s">
        <v>185</v>
      </c>
      <c r="B4" s="545" t="s">
        <v>139</v>
      </c>
      <c r="C4" s="546"/>
      <c r="D4" s="535" t="s">
        <v>140</v>
      </c>
      <c r="E4" s="535"/>
      <c r="F4" s="536"/>
      <c r="G4" s="568" t="s">
        <v>186</v>
      </c>
    </row>
    <row r="5" spans="1:16" ht="16.2" customHeight="1">
      <c r="A5" s="555"/>
      <c r="B5" s="245" t="s">
        <v>141</v>
      </c>
      <c r="C5" s="9" t="s">
        <v>111</v>
      </c>
      <c r="D5" s="88" t="s">
        <v>112</v>
      </c>
      <c r="E5" s="111" t="s">
        <v>113</v>
      </c>
      <c r="F5" s="251" t="s">
        <v>4</v>
      </c>
      <c r="G5" s="568"/>
    </row>
    <row r="6" spans="1:16" ht="22.95" customHeight="1">
      <c r="A6" s="555"/>
      <c r="B6" s="227" t="s">
        <v>114</v>
      </c>
      <c r="C6" s="226" t="s">
        <v>115</v>
      </c>
      <c r="D6" s="223" t="s">
        <v>116</v>
      </c>
      <c r="E6" s="224" t="s">
        <v>117</v>
      </c>
      <c r="F6" s="222" t="s">
        <v>5</v>
      </c>
      <c r="G6" s="569"/>
    </row>
    <row r="7" spans="1:16" ht="16.2" customHeight="1">
      <c r="A7" s="53" t="s">
        <v>30</v>
      </c>
      <c r="B7" s="82"/>
      <c r="C7" s="83"/>
      <c r="D7" s="83"/>
      <c r="E7" s="69"/>
      <c r="F7" s="71"/>
      <c r="G7" s="84" t="s">
        <v>47</v>
      </c>
    </row>
    <row r="8" spans="1:16" ht="16.2" customHeight="1">
      <c r="A8" s="258" t="s">
        <v>31</v>
      </c>
      <c r="B8" s="164">
        <v>5.9</v>
      </c>
      <c r="C8" s="165">
        <v>23.8</v>
      </c>
      <c r="D8" s="165">
        <v>62.5</v>
      </c>
      <c r="E8" s="165">
        <v>7.8</v>
      </c>
      <c r="F8" s="175">
        <f>SUM(B8:E8)</f>
        <v>100</v>
      </c>
      <c r="G8" s="259" t="s">
        <v>132</v>
      </c>
      <c r="H8" s="17"/>
    </row>
    <row r="9" spans="1:16" ht="16.2" customHeight="1">
      <c r="A9" s="258" t="s">
        <v>227</v>
      </c>
      <c r="B9" s="164">
        <v>6.3</v>
      </c>
      <c r="C9" s="165">
        <v>19.5</v>
      </c>
      <c r="D9" s="165">
        <v>64.7</v>
      </c>
      <c r="E9" s="165">
        <v>9.5</v>
      </c>
      <c r="F9" s="175">
        <f t="shared" ref="F9:F27" si="0">SUM(B9:E9)</f>
        <v>100</v>
      </c>
      <c r="G9" s="267" t="s">
        <v>229</v>
      </c>
      <c r="H9" s="17"/>
      <c r="L9" s="152"/>
      <c r="M9" s="152"/>
      <c r="N9" s="152"/>
      <c r="O9" s="152"/>
      <c r="P9" s="152"/>
    </row>
    <row r="10" spans="1:16" ht="16.2" customHeight="1">
      <c r="A10" s="258" t="s">
        <v>32</v>
      </c>
      <c r="B10" s="164">
        <v>5.3</v>
      </c>
      <c r="C10" s="165">
        <v>26.5</v>
      </c>
      <c r="D10" s="165">
        <v>61.8</v>
      </c>
      <c r="E10" s="165">
        <v>6.4</v>
      </c>
      <c r="F10" s="175">
        <f t="shared" si="0"/>
        <v>100</v>
      </c>
      <c r="G10" s="259" t="s">
        <v>133</v>
      </c>
      <c r="H10" s="17"/>
      <c r="L10" s="152"/>
      <c r="M10" s="152"/>
      <c r="N10" s="152"/>
      <c r="O10" s="152"/>
      <c r="P10" s="152"/>
    </row>
    <row r="11" spans="1:16" ht="16.2" customHeight="1">
      <c r="A11" s="258" t="s">
        <v>33</v>
      </c>
      <c r="B11" s="164">
        <v>8.6</v>
      </c>
      <c r="C11" s="165">
        <v>20.2</v>
      </c>
      <c r="D11" s="165">
        <v>65.900000000000006</v>
      </c>
      <c r="E11" s="165">
        <v>5.3</v>
      </c>
      <c r="F11" s="175">
        <f t="shared" si="0"/>
        <v>100</v>
      </c>
      <c r="G11" s="259" t="s">
        <v>134</v>
      </c>
      <c r="H11" s="17"/>
      <c r="L11" s="152"/>
      <c r="M11" s="152"/>
      <c r="N11" s="152"/>
      <c r="O11" s="152"/>
      <c r="P11" s="152"/>
    </row>
    <row r="12" spans="1:16" ht="16.2" customHeight="1">
      <c r="A12" s="258" t="s">
        <v>34</v>
      </c>
      <c r="B12" s="164">
        <v>6.2</v>
      </c>
      <c r="C12" s="165">
        <v>26.2</v>
      </c>
      <c r="D12" s="165">
        <v>59.9</v>
      </c>
      <c r="E12" s="165">
        <v>7.7</v>
      </c>
      <c r="F12" s="175">
        <f t="shared" si="0"/>
        <v>100</v>
      </c>
      <c r="G12" s="259" t="s">
        <v>160</v>
      </c>
      <c r="H12" s="17"/>
      <c r="L12" s="152"/>
      <c r="M12" s="152"/>
      <c r="N12" s="152"/>
      <c r="O12" s="152"/>
      <c r="P12" s="152"/>
    </row>
    <row r="13" spans="1:16" ht="16.2" customHeight="1">
      <c r="A13" s="258" t="s">
        <v>35</v>
      </c>
      <c r="B13" s="164">
        <v>8.8000000000000007</v>
      </c>
      <c r="C13" s="165">
        <v>15.4</v>
      </c>
      <c r="D13" s="165">
        <v>74.3</v>
      </c>
      <c r="E13" s="165">
        <v>1.5</v>
      </c>
      <c r="F13" s="175">
        <f t="shared" si="0"/>
        <v>100</v>
      </c>
      <c r="G13" s="259" t="s">
        <v>51</v>
      </c>
      <c r="H13" s="17"/>
      <c r="L13" s="152"/>
      <c r="M13" s="152"/>
      <c r="N13" s="152"/>
      <c r="O13" s="152"/>
      <c r="P13" s="152"/>
    </row>
    <row r="14" spans="1:16" ht="16.2" customHeight="1">
      <c r="A14" s="258" t="s">
        <v>36</v>
      </c>
      <c r="B14" s="164">
        <v>9.8000000000000007</v>
      </c>
      <c r="C14" s="165">
        <v>16.399999999999999</v>
      </c>
      <c r="D14" s="165">
        <v>72.400000000000006</v>
      </c>
      <c r="E14" s="165">
        <v>1.4</v>
      </c>
      <c r="F14" s="175">
        <f t="shared" si="0"/>
        <v>100.00000000000001</v>
      </c>
      <c r="G14" s="259" t="s">
        <v>52</v>
      </c>
      <c r="H14" s="17"/>
      <c r="L14" s="152"/>
      <c r="M14" s="152"/>
      <c r="N14" s="152"/>
      <c r="O14" s="152"/>
      <c r="P14" s="152"/>
    </row>
    <row r="15" spans="1:16" ht="16.2" customHeight="1">
      <c r="A15" s="258" t="s">
        <v>37</v>
      </c>
      <c r="B15" s="164">
        <v>0.7</v>
      </c>
      <c r="C15" s="165">
        <v>16.5</v>
      </c>
      <c r="D15" s="165">
        <v>76.3</v>
      </c>
      <c r="E15" s="165">
        <v>6.5</v>
      </c>
      <c r="F15" s="175">
        <f t="shared" si="0"/>
        <v>100</v>
      </c>
      <c r="G15" s="267" t="s">
        <v>138</v>
      </c>
      <c r="H15" s="17"/>
      <c r="L15" s="152"/>
      <c r="M15" s="152"/>
      <c r="N15" s="152"/>
      <c r="O15" s="152"/>
      <c r="P15" s="152"/>
    </row>
    <row r="16" spans="1:16" ht="16.2" customHeight="1">
      <c r="A16" s="258" t="s">
        <v>38</v>
      </c>
      <c r="B16" s="164">
        <v>4.9000000000000004</v>
      </c>
      <c r="C16" s="165">
        <v>13.9</v>
      </c>
      <c r="D16" s="165">
        <v>80.5</v>
      </c>
      <c r="E16" s="165">
        <v>0.7</v>
      </c>
      <c r="F16" s="175">
        <f t="shared" si="0"/>
        <v>100</v>
      </c>
      <c r="G16" s="259" t="s">
        <v>54</v>
      </c>
      <c r="H16" s="17"/>
      <c r="L16" s="152"/>
      <c r="M16" s="152"/>
      <c r="N16" s="152"/>
      <c r="O16" s="152"/>
      <c r="P16" s="152"/>
    </row>
    <row r="17" spans="1:16" ht="16.2" customHeight="1">
      <c r="A17" s="258" t="s">
        <v>39</v>
      </c>
      <c r="B17" s="164">
        <v>9.1</v>
      </c>
      <c r="C17" s="165">
        <v>20.6</v>
      </c>
      <c r="D17" s="165">
        <v>63.8</v>
      </c>
      <c r="E17" s="165">
        <v>6.5</v>
      </c>
      <c r="F17" s="175">
        <f t="shared" si="0"/>
        <v>100</v>
      </c>
      <c r="G17" s="259" t="s">
        <v>136</v>
      </c>
      <c r="H17" s="17"/>
      <c r="L17" s="152"/>
      <c r="M17" s="152"/>
      <c r="N17" s="152"/>
      <c r="O17" s="152"/>
      <c r="P17" s="152"/>
    </row>
    <row r="18" spans="1:16" ht="16.2" customHeight="1">
      <c r="A18" s="258" t="s">
        <v>40</v>
      </c>
      <c r="B18" s="164">
        <v>9.3000000000000007</v>
      </c>
      <c r="C18" s="165">
        <v>20.7</v>
      </c>
      <c r="D18" s="165">
        <v>64.8</v>
      </c>
      <c r="E18" s="165">
        <v>5.2</v>
      </c>
      <c r="F18" s="175">
        <f t="shared" si="0"/>
        <v>100</v>
      </c>
      <c r="G18" s="259" t="s">
        <v>56</v>
      </c>
      <c r="H18" s="17"/>
      <c r="L18" s="152"/>
      <c r="M18" s="152"/>
      <c r="N18" s="152"/>
      <c r="O18" s="152"/>
      <c r="P18" s="152"/>
    </row>
    <row r="19" spans="1:16" ht="16.2" customHeight="1">
      <c r="A19" s="201" t="s">
        <v>4</v>
      </c>
      <c r="B19" s="166">
        <v>7.8</v>
      </c>
      <c r="C19" s="167">
        <v>20.399999999999999</v>
      </c>
      <c r="D19" s="167">
        <v>66.7</v>
      </c>
      <c r="E19" s="167">
        <v>5.0999999999999996</v>
      </c>
      <c r="F19" s="193">
        <f t="shared" si="0"/>
        <v>100</v>
      </c>
      <c r="G19" s="102" t="s">
        <v>5</v>
      </c>
      <c r="H19" s="17"/>
      <c r="L19" s="152"/>
      <c r="M19" s="152"/>
      <c r="N19" s="152"/>
      <c r="O19" s="152"/>
      <c r="P19" s="152"/>
    </row>
    <row r="20" spans="1:16" ht="16.2" customHeight="1">
      <c r="A20" s="53" t="s">
        <v>41</v>
      </c>
      <c r="B20" s="164"/>
      <c r="C20" s="165"/>
      <c r="D20" s="165"/>
      <c r="E20" s="165"/>
      <c r="F20" s="333"/>
      <c r="G20" s="54" t="s">
        <v>57</v>
      </c>
      <c r="H20" s="17"/>
      <c r="L20" s="152"/>
      <c r="M20" s="152"/>
      <c r="N20" s="152"/>
      <c r="O20" s="152"/>
      <c r="P20" s="152"/>
    </row>
    <row r="21" spans="1:16" ht="16.2" customHeight="1">
      <c r="A21" s="199" t="s">
        <v>42</v>
      </c>
      <c r="B21" s="164">
        <v>3.8</v>
      </c>
      <c r="C21" s="165">
        <v>16.399999999999999</v>
      </c>
      <c r="D21" s="165">
        <v>75.8</v>
      </c>
      <c r="E21" s="165">
        <v>4</v>
      </c>
      <c r="F21" s="175">
        <f t="shared" si="0"/>
        <v>100</v>
      </c>
      <c r="G21" s="55" t="s">
        <v>58</v>
      </c>
      <c r="H21" s="17"/>
      <c r="L21" s="152"/>
      <c r="M21" s="152"/>
      <c r="N21" s="152"/>
      <c r="O21" s="152"/>
      <c r="P21" s="152"/>
    </row>
    <row r="22" spans="1:16" ht="16.2" customHeight="1">
      <c r="A22" s="199" t="s">
        <v>43</v>
      </c>
      <c r="B22" s="164">
        <v>3.1</v>
      </c>
      <c r="C22" s="165">
        <v>13.4</v>
      </c>
      <c r="D22" s="165">
        <v>79.599999999999994</v>
      </c>
      <c r="E22" s="165">
        <v>3.9</v>
      </c>
      <c r="F22" s="175">
        <f t="shared" si="0"/>
        <v>100</v>
      </c>
      <c r="G22" s="55" t="s">
        <v>78</v>
      </c>
      <c r="H22" s="17"/>
      <c r="L22" s="152"/>
      <c r="M22" s="152"/>
      <c r="N22" s="152"/>
      <c r="O22" s="152"/>
      <c r="P22" s="152"/>
    </row>
    <row r="23" spans="1:16" ht="16.2" customHeight="1">
      <c r="A23" s="199" t="s">
        <v>44</v>
      </c>
      <c r="B23" s="164">
        <v>1.8</v>
      </c>
      <c r="C23" s="165">
        <v>13.3</v>
      </c>
      <c r="D23" s="165">
        <v>81.8</v>
      </c>
      <c r="E23" s="165">
        <v>3.1</v>
      </c>
      <c r="F23" s="175">
        <f t="shared" si="0"/>
        <v>100</v>
      </c>
      <c r="G23" s="55" t="s">
        <v>60</v>
      </c>
      <c r="H23" s="17"/>
      <c r="L23" s="152"/>
      <c r="M23" s="152"/>
      <c r="N23" s="152"/>
      <c r="O23" s="152"/>
      <c r="P23" s="152"/>
    </row>
    <row r="24" spans="1:16" ht="16.2" customHeight="1">
      <c r="A24" s="199" t="s">
        <v>45</v>
      </c>
      <c r="B24" s="164">
        <v>3.2</v>
      </c>
      <c r="C24" s="165">
        <v>14.1</v>
      </c>
      <c r="D24" s="165">
        <v>81.2</v>
      </c>
      <c r="E24" s="165">
        <v>1.5</v>
      </c>
      <c r="F24" s="175">
        <f t="shared" si="0"/>
        <v>100</v>
      </c>
      <c r="G24" s="55" t="s">
        <v>209</v>
      </c>
      <c r="H24" s="17"/>
      <c r="L24" s="152"/>
      <c r="M24" s="152"/>
      <c r="N24" s="152"/>
      <c r="O24" s="152"/>
      <c r="P24" s="152"/>
    </row>
    <row r="25" spans="1:16" ht="16.2" customHeight="1">
      <c r="A25" s="199" t="s">
        <v>46</v>
      </c>
      <c r="B25" s="164">
        <v>5.6</v>
      </c>
      <c r="C25" s="165">
        <v>13.8</v>
      </c>
      <c r="D25" s="165">
        <v>79</v>
      </c>
      <c r="E25" s="165">
        <v>1.6</v>
      </c>
      <c r="F25" s="175">
        <f t="shared" si="0"/>
        <v>100</v>
      </c>
      <c r="G25" s="55" t="s">
        <v>61</v>
      </c>
      <c r="H25" s="17"/>
      <c r="L25" s="152"/>
      <c r="M25" s="152"/>
      <c r="N25" s="152"/>
      <c r="O25" s="152"/>
      <c r="P25" s="152"/>
    </row>
    <row r="26" spans="1:16" ht="16.2" customHeight="1">
      <c r="A26" s="203" t="s">
        <v>4</v>
      </c>
      <c r="B26" s="166">
        <v>3.4</v>
      </c>
      <c r="C26" s="167">
        <v>14.2</v>
      </c>
      <c r="D26" s="167">
        <v>79.3</v>
      </c>
      <c r="E26" s="167">
        <v>3.1</v>
      </c>
      <c r="F26" s="193">
        <f t="shared" si="0"/>
        <v>99.999999999999986</v>
      </c>
      <c r="G26" s="55" t="s">
        <v>5</v>
      </c>
      <c r="H26" s="17"/>
      <c r="L26" s="152"/>
      <c r="M26" s="152"/>
      <c r="N26" s="152"/>
      <c r="O26" s="152"/>
      <c r="P26" s="152"/>
    </row>
    <row r="27" spans="1:16" ht="16.2" customHeight="1">
      <c r="A27" s="203" t="s">
        <v>157</v>
      </c>
      <c r="B27" s="166">
        <v>6.5</v>
      </c>
      <c r="C27" s="167">
        <v>18.600000000000001</v>
      </c>
      <c r="D27" s="167">
        <v>70.400000000000006</v>
      </c>
      <c r="E27" s="167">
        <v>4.5</v>
      </c>
      <c r="F27" s="193">
        <f t="shared" si="0"/>
        <v>100</v>
      </c>
      <c r="G27" s="246" t="s">
        <v>159</v>
      </c>
      <c r="H27" s="17"/>
      <c r="L27" s="152"/>
      <c r="M27" s="152"/>
      <c r="N27" s="152"/>
      <c r="O27" s="152"/>
      <c r="P27" s="152"/>
    </row>
    <row r="28" spans="1:16">
      <c r="L28" s="152"/>
      <c r="M28" s="152"/>
      <c r="N28" s="152"/>
      <c r="O28" s="152"/>
      <c r="P28" s="152"/>
    </row>
    <row r="29" spans="1:16">
      <c r="L29" s="152"/>
      <c r="M29" s="152"/>
      <c r="N29" s="152"/>
      <c r="O29" s="152"/>
      <c r="P29" s="152"/>
    </row>
    <row r="30" spans="1:16">
      <c r="L30" s="152"/>
      <c r="M30" s="152"/>
      <c r="N30" s="152"/>
      <c r="O30" s="152"/>
      <c r="P30" s="152"/>
    </row>
    <row r="31" spans="1:16">
      <c r="L31" s="152"/>
      <c r="M31" s="152"/>
      <c r="N31" s="152"/>
      <c r="O31" s="152"/>
      <c r="P31" s="152"/>
    </row>
    <row r="32" spans="1:16">
      <c r="L32" s="152"/>
      <c r="M32" s="152"/>
      <c r="N32" s="152"/>
      <c r="O32" s="152"/>
      <c r="P32" s="152"/>
    </row>
    <row r="33" spans="12:16">
      <c r="L33" s="152"/>
      <c r="M33" s="152"/>
      <c r="N33" s="152"/>
      <c r="O33" s="152"/>
      <c r="P33" s="152"/>
    </row>
    <row r="34" spans="12:16">
      <c r="L34" s="152"/>
      <c r="M34" s="152"/>
      <c r="N34" s="152"/>
      <c r="O34" s="152"/>
      <c r="P34" s="152"/>
    </row>
    <row r="35" spans="12:16">
      <c r="L35" s="152"/>
      <c r="M35" s="152"/>
      <c r="N35" s="152"/>
      <c r="O35" s="152"/>
      <c r="P35" s="152"/>
    </row>
    <row r="36" spans="12:16">
      <c r="L36" s="152"/>
      <c r="M36" s="152"/>
      <c r="N36" s="152"/>
      <c r="O36" s="152"/>
      <c r="P36" s="152"/>
    </row>
    <row r="37" spans="12:16">
      <c r="L37" s="152"/>
      <c r="M37" s="152"/>
      <c r="N37" s="152"/>
      <c r="O37" s="152"/>
      <c r="P37" s="152"/>
    </row>
    <row r="38" spans="12:16">
      <c r="L38" s="152"/>
      <c r="M38" s="152"/>
      <c r="N38" s="152"/>
      <c r="O38" s="152"/>
      <c r="P38" s="152"/>
    </row>
    <row r="39" spans="12:16">
      <c r="L39" s="152"/>
      <c r="M39" s="152"/>
      <c r="N39" s="152"/>
      <c r="O39" s="152"/>
      <c r="P39" s="152"/>
    </row>
    <row r="40" spans="12:16">
      <c r="L40" s="152"/>
      <c r="M40" s="152"/>
      <c r="N40" s="152"/>
      <c r="O40" s="152"/>
      <c r="P40" s="152"/>
    </row>
    <row r="41" spans="12:16">
      <c r="L41" s="152"/>
      <c r="M41" s="152"/>
      <c r="N41" s="152"/>
      <c r="O41" s="152"/>
      <c r="P41" s="152"/>
    </row>
    <row r="42" spans="12:16">
      <c r="L42" s="152"/>
      <c r="M42" s="152"/>
      <c r="N42" s="152"/>
      <c r="O42" s="152"/>
      <c r="P42" s="152"/>
    </row>
    <row r="43" spans="12:16">
      <c r="L43" s="152"/>
      <c r="M43" s="152"/>
      <c r="N43" s="152"/>
      <c r="O43" s="152"/>
      <c r="P43" s="152"/>
    </row>
    <row r="44" spans="12:16">
      <c r="L44" s="152"/>
      <c r="M44" s="152"/>
      <c r="N44" s="152"/>
      <c r="O44" s="152"/>
      <c r="P44" s="152"/>
    </row>
    <row r="45" spans="12:16">
      <c r="L45" s="152"/>
      <c r="M45" s="152"/>
      <c r="N45" s="152"/>
      <c r="O45" s="152"/>
      <c r="P45" s="152"/>
    </row>
    <row r="46" spans="12:16">
      <c r="L46" s="152"/>
      <c r="M46" s="152"/>
      <c r="N46" s="152"/>
      <c r="O46" s="152"/>
      <c r="P46" s="152"/>
    </row>
    <row r="47" spans="12:16">
      <c r="L47" s="152"/>
      <c r="M47" s="152"/>
      <c r="N47" s="152"/>
      <c r="O47" s="152"/>
      <c r="P47" s="152"/>
    </row>
    <row r="48" spans="12:16">
      <c r="L48" s="152"/>
      <c r="M48" s="152"/>
      <c r="N48" s="152"/>
      <c r="O48" s="152"/>
      <c r="P48" s="152"/>
    </row>
    <row r="49" spans="12:16">
      <c r="L49" s="152"/>
      <c r="M49" s="152"/>
      <c r="N49" s="152"/>
      <c r="O49" s="152"/>
      <c r="P49" s="152"/>
    </row>
    <row r="50" spans="12:16">
      <c r="L50" s="152"/>
      <c r="M50" s="152"/>
      <c r="N50" s="152"/>
      <c r="O50" s="152"/>
      <c r="P50" s="152"/>
    </row>
    <row r="51" spans="12:16">
      <c r="L51" s="152"/>
      <c r="M51" s="152"/>
      <c r="N51" s="152"/>
      <c r="O51" s="152"/>
      <c r="P51" s="152"/>
    </row>
    <row r="52" spans="12:16">
      <c r="L52" s="152"/>
      <c r="M52" s="152"/>
      <c r="N52" s="152"/>
      <c r="O52" s="152"/>
      <c r="P52" s="152"/>
    </row>
    <row r="53" spans="12:16">
      <c r="L53" s="152"/>
      <c r="M53" s="152"/>
      <c r="N53" s="152"/>
      <c r="O53" s="152"/>
      <c r="P53" s="152"/>
    </row>
    <row r="54" spans="12:16">
      <c r="L54" s="152"/>
      <c r="M54" s="152"/>
      <c r="N54" s="152"/>
      <c r="O54" s="152"/>
      <c r="P54" s="152"/>
    </row>
    <row r="55" spans="12:16">
      <c r="L55" s="152"/>
      <c r="M55" s="152"/>
      <c r="N55" s="152"/>
      <c r="O55" s="152"/>
      <c r="P55" s="152"/>
    </row>
    <row r="56" spans="12:16">
      <c r="L56" s="152"/>
      <c r="M56" s="152"/>
      <c r="N56" s="152"/>
      <c r="O56" s="152"/>
      <c r="P56" s="152"/>
    </row>
    <row r="57" spans="12:16">
      <c r="L57" s="152"/>
      <c r="M57" s="152"/>
      <c r="N57" s="152"/>
      <c r="O57" s="152"/>
      <c r="P57" s="152"/>
    </row>
    <row r="58" spans="12:16">
      <c r="L58" s="152"/>
      <c r="M58" s="152"/>
      <c r="N58" s="152"/>
      <c r="O58" s="152"/>
      <c r="P58" s="152"/>
    </row>
    <row r="59" spans="12:16">
      <c r="L59" s="152"/>
      <c r="M59" s="152"/>
      <c r="N59" s="152"/>
      <c r="O59" s="152"/>
      <c r="P59" s="152"/>
    </row>
  </sheetData>
  <mergeCells count="6">
    <mergeCell ref="A1:G1"/>
    <mergeCell ref="A2:G2"/>
    <mergeCell ref="A4:A6"/>
    <mergeCell ref="B4:C4"/>
    <mergeCell ref="D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2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I35"/>
  <sheetViews>
    <sheetView rightToLeft="1" tabSelected="1" topLeftCell="A3" zoomScaleNormal="100" workbookViewId="0">
      <selection activeCell="B9" sqref="B9:E30"/>
    </sheetView>
  </sheetViews>
  <sheetFormatPr defaultRowHeight="13.8"/>
  <cols>
    <col min="1" max="1" width="20.69921875" customWidth="1"/>
    <col min="2" max="3" width="8" customWidth="1"/>
    <col min="4" max="4" width="7.19921875" customWidth="1"/>
    <col min="5" max="5" width="8" customWidth="1"/>
    <col min="6" max="6" width="30.59765625" customWidth="1"/>
  </cols>
  <sheetData>
    <row r="1" spans="1:9" ht="18" customHeight="1">
      <c r="A1" s="457" t="s">
        <v>300</v>
      </c>
      <c r="B1" s="457"/>
      <c r="C1" s="457"/>
      <c r="D1" s="457"/>
      <c r="E1" s="457"/>
      <c r="F1" s="457"/>
    </row>
    <row r="2" spans="1:9" ht="30" customHeight="1">
      <c r="A2" s="458" t="s">
        <v>301</v>
      </c>
      <c r="B2" s="458"/>
      <c r="C2" s="458"/>
      <c r="D2" s="458"/>
      <c r="E2" s="458"/>
      <c r="F2" s="458"/>
    </row>
    <row r="3" spans="1:9" s="124" customFormat="1" ht="6" customHeight="1">
      <c r="A3" s="130"/>
      <c r="B3" s="130"/>
      <c r="C3" s="130"/>
      <c r="D3" s="130"/>
      <c r="E3" s="130"/>
      <c r="F3" s="130"/>
    </row>
    <row r="4" spans="1:9" ht="16.2" customHeight="1">
      <c r="A4" s="554" t="s">
        <v>176</v>
      </c>
      <c r="B4" s="554" t="s">
        <v>204</v>
      </c>
      <c r="C4" s="557"/>
      <c r="D4" s="557"/>
      <c r="E4" s="558"/>
      <c r="F4" s="562" t="s">
        <v>177</v>
      </c>
    </row>
    <row r="5" spans="1:9" ht="16.2" customHeight="1">
      <c r="A5" s="555"/>
      <c r="B5" s="574" t="s">
        <v>205</v>
      </c>
      <c r="C5" s="575"/>
      <c r="D5" s="575"/>
      <c r="E5" s="576"/>
      <c r="F5" s="563"/>
    </row>
    <row r="6" spans="1:9" ht="16.2" customHeight="1">
      <c r="A6" s="555"/>
      <c r="B6" s="561" t="s">
        <v>143</v>
      </c>
      <c r="C6" s="561" t="s">
        <v>191</v>
      </c>
      <c r="D6" s="561" t="s">
        <v>142</v>
      </c>
      <c r="E6" s="250" t="s">
        <v>4</v>
      </c>
      <c r="F6" s="563"/>
    </row>
    <row r="7" spans="1:9" ht="16.2" customHeight="1">
      <c r="A7" s="556"/>
      <c r="B7" s="553"/>
      <c r="C7" s="553"/>
      <c r="D7" s="553"/>
      <c r="E7" s="159" t="s">
        <v>5</v>
      </c>
      <c r="F7" s="564"/>
    </row>
    <row r="8" spans="1:9" ht="16.2" customHeight="1">
      <c r="A8" s="53" t="s">
        <v>13</v>
      </c>
      <c r="B8" s="191"/>
      <c r="C8" s="188"/>
      <c r="D8" s="188"/>
      <c r="E8" s="302"/>
      <c r="F8" s="54" t="s">
        <v>20</v>
      </c>
    </row>
    <row r="9" spans="1:9" ht="16.2" customHeight="1">
      <c r="A9" s="199" t="s">
        <v>91</v>
      </c>
      <c r="B9" s="164">
        <v>29.9</v>
      </c>
      <c r="C9" s="165">
        <v>10.9</v>
      </c>
      <c r="D9" s="165">
        <v>5.5</v>
      </c>
      <c r="E9" s="279">
        <v>7</v>
      </c>
      <c r="F9" s="55" t="s">
        <v>92</v>
      </c>
    </row>
    <row r="10" spans="1:9" ht="16.2" customHeight="1">
      <c r="A10" s="199" t="s">
        <v>93</v>
      </c>
      <c r="B10" s="164">
        <v>10.7</v>
      </c>
      <c r="C10" s="165">
        <v>10.6</v>
      </c>
      <c r="D10" s="165">
        <v>15.1</v>
      </c>
      <c r="E10" s="279">
        <v>14.4</v>
      </c>
      <c r="F10" s="55" t="s">
        <v>94</v>
      </c>
    </row>
    <row r="11" spans="1:9" ht="16.2" customHeight="1">
      <c r="A11" s="199" t="s">
        <v>95</v>
      </c>
      <c r="B11" s="164">
        <v>15</v>
      </c>
      <c r="C11" s="165">
        <v>26.4</v>
      </c>
      <c r="D11" s="165">
        <v>20.8</v>
      </c>
      <c r="E11" s="279">
        <v>21.4</v>
      </c>
      <c r="F11" s="55" t="s">
        <v>96</v>
      </c>
      <c r="G11" s="152"/>
      <c r="H11" s="152"/>
      <c r="I11" s="152"/>
    </row>
    <row r="12" spans="1:9" ht="16.2" customHeight="1">
      <c r="A12" s="199" t="s">
        <v>97</v>
      </c>
      <c r="B12" s="164">
        <v>17.8</v>
      </c>
      <c r="C12" s="165">
        <v>13.6</v>
      </c>
      <c r="D12" s="165">
        <v>27.1</v>
      </c>
      <c r="E12" s="279">
        <v>25</v>
      </c>
      <c r="F12" s="55" t="s">
        <v>98</v>
      </c>
      <c r="G12" s="152"/>
      <c r="H12" s="152"/>
      <c r="I12" s="152"/>
    </row>
    <row r="13" spans="1:9" ht="16.2" customHeight="1">
      <c r="A13" s="199" t="s">
        <v>99</v>
      </c>
      <c r="B13" s="164">
        <v>8.6999999999999993</v>
      </c>
      <c r="C13" s="165">
        <v>6.4</v>
      </c>
      <c r="D13" s="165">
        <v>7.9</v>
      </c>
      <c r="E13" s="279">
        <v>7.7</v>
      </c>
      <c r="F13" s="55" t="s">
        <v>100</v>
      </c>
      <c r="G13" s="152"/>
      <c r="H13" s="152"/>
      <c r="I13" s="152"/>
    </row>
    <row r="14" spans="1:9" ht="16.2" customHeight="1">
      <c r="A14" s="199" t="s">
        <v>101</v>
      </c>
      <c r="B14" s="164">
        <v>17.899999999999999</v>
      </c>
      <c r="C14" s="165">
        <v>32.1</v>
      </c>
      <c r="D14" s="165">
        <v>23.6</v>
      </c>
      <c r="E14" s="279">
        <v>24.5</v>
      </c>
      <c r="F14" s="55" t="s">
        <v>102</v>
      </c>
      <c r="G14" s="152"/>
      <c r="H14" s="152"/>
      <c r="I14" s="152"/>
    </row>
    <row r="15" spans="1:9" ht="16.2" customHeight="1">
      <c r="A15" s="201" t="s">
        <v>4</v>
      </c>
      <c r="B15" s="327">
        <f>SUM(B9:B14)</f>
        <v>100</v>
      </c>
      <c r="C15" s="328">
        <f t="shared" ref="C15:E15" si="0">SUM(C9:C14)</f>
        <v>100</v>
      </c>
      <c r="D15" s="328">
        <f t="shared" si="0"/>
        <v>100</v>
      </c>
      <c r="E15" s="175">
        <f t="shared" si="0"/>
        <v>100</v>
      </c>
      <c r="F15" s="102" t="s">
        <v>5</v>
      </c>
      <c r="G15" s="152"/>
      <c r="H15" s="152"/>
      <c r="I15" s="152"/>
    </row>
    <row r="16" spans="1:9" ht="16.2" customHeight="1">
      <c r="A16" s="53" t="s">
        <v>14</v>
      </c>
      <c r="B16" s="191"/>
      <c r="C16" s="188"/>
      <c r="D16" s="188"/>
      <c r="E16" s="309"/>
      <c r="F16" s="54" t="s">
        <v>21</v>
      </c>
      <c r="G16" s="152"/>
      <c r="H16" s="152"/>
      <c r="I16" s="152"/>
    </row>
    <row r="17" spans="1:9" ht="16.2" customHeight="1">
      <c r="A17" s="199" t="s">
        <v>91</v>
      </c>
      <c r="B17" s="164">
        <v>36.200000000000003</v>
      </c>
      <c r="C17" s="165">
        <v>7.8</v>
      </c>
      <c r="D17" s="165">
        <v>4.7</v>
      </c>
      <c r="E17" s="279">
        <v>8.4</v>
      </c>
      <c r="F17" s="55" t="s">
        <v>92</v>
      </c>
      <c r="G17" s="152"/>
      <c r="H17" s="152"/>
      <c r="I17" s="152"/>
    </row>
    <row r="18" spans="1:9" ht="16.2" customHeight="1">
      <c r="A18" s="199" t="s">
        <v>93</v>
      </c>
      <c r="B18" s="164">
        <v>11.5</v>
      </c>
      <c r="C18" s="165">
        <v>10.4</v>
      </c>
      <c r="D18" s="165">
        <v>12.2</v>
      </c>
      <c r="E18" s="279">
        <v>11.6</v>
      </c>
      <c r="F18" s="55" t="s">
        <v>94</v>
      </c>
      <c r="G18" s="152"/>
      <c r="H18" s="152"/>
      <c r="I18" s="152"/>
    </row>
    <row r="19" spans="1:9" ht="16.2" customHeight="1">
      <c r="A19" s="199" t="s">
        <v>95</v>
      </c>
      <c r="B19" s="164">
        <v>0.4</v>
      </c>
      <c r="C19" s="165">
        <v>0.2</v>
      </c>
      <c r="D19" s="165">
        <v>1.4</v>
      </c>
      <c r="E19" s="279">
        <v>0.9</v>
      </c>
      <c r="F19" s="55" t="s">
        <v>96</v>
      </c>
      <c r="G19" s="152"/>
      <c r="H19" s="152"/>
      <c r="I19" s="152"/>
    </row>
    <row r="20" spans="1:9" ht="16.2" customHeight="1">
      <c r="A20" s="199" t="s">
        <v>97</v>
      </c>
      <c r="B20" s="164">
        <v>9.9</v>
      </c>
      <c r="C20" s="165">
        <v>6.8</v>
      </c>
      <c r="D20" s="165">
        <v>17</v>
      </c>
      <c r="E20" s="279">
        <v>13.1</v>
      </c>
      <c r="F20" s="55" t="s">
        <v>98</v>
      </c>
      <c r="G20" s="152"/>
      <c r="H20" s="152"/>
      <c r="I20" s="152"/>
    </row>
    <row r="21" spans="1:9" ht="16.2" customHeight="1">
      <c r="A21" s="199" t="s">
        <v>99</v>
      </c>
      <c r="B21" s="164">
        <v>2.1</v>
      </c>
      <c r="C21" s="165">
        <v>0.4</v>
      </c>
      <c r="D21" s="165">
        <v>3.9</v>
      </c>
      <c r="E21" s="279">
        <v>2.6</v>
      </c>
      <c r="F21" s="55" t="s">
        <v>100</v>
      </c>
      <c r="G21" s="152"/>
      <c r="H21" s="152"/>
      <c r="I21" s="152"/>
    </row>
    <row r="22" spans="1:9" ht="16.2" customHeight="1">
      <c r="A22" s="199" t="s">
        <v>101</v>
      </c>
      <c r="B22" s="164">
        <v>39.9</v>
      </c>
      <c r="C22" s="165">
        <v>74.400000000000006</v>
      </c>
      <c r="D22" s="165">
        <v>60.8</v>
      </c>
      <c r="E22" s="279">
        <v>63.4</v>
      </c>
      <c r="F22" s="55" t="s">
        <v>102</v>
      </c>
      <c r="G22" s="152"/>
      <c r="H22" s="152"/>
      <c r="I22" s="152"/>
    </row>
    <row r="23" spans="1:9" ht="16.2" customHeight="1">
      <c r="A23" s="203" t="s">
        <v>4</v>
      </c>
      <c r="B23" s="327">
        <f>SUM(B17:B22)</f>
        <v>100</v>
      </c>
      <c r="C23" s="328">
        <f t="shared" ref="C23:E23" si="1">SUM(C17:C22)</f>
        <v>100</v>
      </c>
      <c r="D23" s="328">
        <f t="shared" si="1"/>
        <v>100</v>
      </c>
      <c r="E23" s="175">
        <f t="shared" si="1"/>
        <v>100</v>
      </c>
      <c r="F23" s="56" t="s">
        <v>5</v>
      </c>
      <c r="G23" s="152"/>
      <c r="H23" s="152"/>
      <c r="I23" s="152"/>
    </row>
    <row r="24" spans="1:9" ht="16.2" customHeight="1">
      <c r="A24" s="201" t="s">
        <v>8</v>
      </c>
      <c r="B24" s="191"/>
      <c r="C24" s="188"/>
      <c r="D24" s="188"/>
      <c r="E24" s="309"/>
      <c r="F24" s="102" t="s">
        <v>15</v>
      </c>
      <c r="G24" s="152"/>
      <c r="H24" s="152"/>
      <c r="I24" s="152"/>
    </row>
    <row r="25" spans="1:9" ht="16.2" customHeight="1">
      <c r="A25" s="199" t="s">
        <v>91</v>
      </c>
      <c r="B25" s="164">
        <v>31.8</v>
      </c>
      <c r="C25" s="165">
        <v>10</v>
      </c>
      <c r="D25" s="165">
        <v>5.4</v>
      </c>
      <c r="E25" s="279">
        <v>7.2</v>
      </c>
      <c r="F25" s="55" t="s">
        <v>92</v>
      </c>
      <c r="G25" s="152"/>
      <c r="H25" s="152"/>
      <c r="I25" s="152"/>
    </row>
    <row r="26" spans="1:9" ht="16.2" customHeight="1">
      <c r="A26" s="199" t="s">
        <v>93</v>
      </c>
      <c r="B26" s="164">
        <v>10.9</v>
      </c>
      <c r="C26" s="165">
        <v>10.5</v>
      </c>
      <c r="D26" s="165">
        <v>14.8</v>
      </c>
      <c r="E26" s="279">
        <v>14</v>
      </c>
      <c r="F26" s="55" t="s">
        <v>94</v>
      </c>
      <c r="G26" s="152"/>
      <c r="H26" s="152"/>
      <c r="I26" s="152"/>
    </row>
    <row r="27" spans="1:9" ht="16.2" customHeight="1">
      <c r="A27" s="199" t="s">
        <v>95</v>
      </c>
      <c r="B27" s="164">
        <v>10.5</v>
      </c>
      <c r="C27" s="165">
        <v>18.7</v>
      </c>
      <c r="D27" s="165">
        <v>18.7</v>
      </c>
      <c r="E27" s="279">
        <v>18.3</v>
      </c>
      <c r="F27" s="55" t="s">
        <v>96</v>
      </c>
      <c r="G27" s="152"/>
      <c r="H27" s="152"/>
      <c r="I27" s="152"/>
    </row>
    <row r="28" spans="1:9" ht="15.9" customHeight="1">
      <c r="A28" s="199" t="s">
        <v>97</v>
      </c>
      <c r="B28" s="164">
        <v>15.4</v>
      </c>
      <c r="C28" s="165">
        <v>11.6</v>
      </c>
      <c r="D28" s="165">
        <v>26</v>
      </c>
      <c r="E28" s="279">
        <v>23.3</v>
      </c>
      <c r="F28" s="55" t="s">
        <v>98</v>
      </c>
      <c r="G28" s="152"/>
      <c r="H28" s="152"/>
      <c r="I28" s="152"/>
    </row>
    <row r="29" spans="1:9" ht="15.9" customHeight="1">
      <c r="A29" s="199" t="s">
        <v>99</v>
      </c>
      <c r="B29" s="164">
        <v>6.7</v>
      </c>
      <c r="C29" s="165">
        <v>4.5999999999999996</v>
      </c>
      <c r="D29" s="165">
        <v>7.4</v>
      </c>
      <c r="E29" s="279">
        <v>7</v>
      </c>
      <c r="F29" s="55" t="s">
        <v>100</v>
      </c>
      <c r="G29" s="152"/>
      <c r="H29" s="152"/>
      <c r="I29" s="152"/>
    </row>
    <row r="30" spans="1:9" ht="15.9" customHeight="1">
      <c r="A30" s="199" t="s">
        <v>101</v>
      </c>
      <c r="B30" s="164">
        <v>24.7</v>
      </c>
      <c r="C30" s="165">
        <v>44.6</v>
      </c>
      <c r="D30" s="165">
        <v>27.7</v>
      </c>
      <c r="E30" s="279">
        <v>30.2</v>
      </c>
      <c r="F30" s="55" t="s">
        <v>102</v>
      </c>
      <c r="G30" s="152"/>
      <c r="H30" s="152"/>
      <c r="I30" s="152"/>
    </row>
    <row r="31" spans="1:9" ht="15.9" customHeight="1">
      <c r="A31" s="203" t="s">
        <v>4</v>
      </c>
      <c r="B31" s="192">
        <f>SUM(B25:B30)</f>
        <v>100.00000000000001</v>
      </c>
      <c r="C31" s="178">
        <f t="shared" ref="C31:E31" si="2">SUM(C25:C30)</f>
        <v>100</v>
      </c>
      <c r="D31" s="178">
        <f t="shared" si="2"/>
        <v>100.00000000000001</v>
      </c>
      <c r="E31" s="193">
        <f t="shared" si="2"/>
        <v>100</v>
      </c>
      <c r="F31" s="56" t="s">
        <v>5</v>
      </c>
      <c r="G31" s="152"/>
      <c r="H31" s="152"/>
      <c r="I31" s="152"/>
    </row>
    <row r="32" spans="1:9">
      <c r="A32" s="570" t="s">
        <v>161</v>
      </c>
      <c r="B32" s="571"/>
      <c r="C32" s="571"/>
      <c r="D32" s="572" t="s">
        <v>162</v>
      </c>
      <c r="E32" s="572"/>
      <c r="F32" s="573"/>
      <c r="G32" s="152"/>
      <c r="H32" s="152"/>
    </row>
    <row r="35" spans="2:5">
      <c r="B35" s="17"/>
      <c r="C35" s="17"/>
      <c r="D35" s="17"/>
      <c r="E35" s="17"/>
    </row>
  </sheetData>
  <mergeCells count="11">
    <mergeCell ref="A32:C32"/>
    <mergeCell ref="D32:F32"/>
    <mergeCell ref="A1:F1"/>
    <mergeCell ref="A2:F2"/>
    <mergeCell ref="A4:A7"/>
    <mergeCell ref="B4:E4"/>
    <mergeCell ref="F4:F7"/>
    <mergeCell ref="B5:E5"/>
    <mergeCell ref="B6:B7"/>
    <mergeCell ref="C6:C7"/>
    <mergeCell ref="D6:D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3" orientation="portrait" useFirstPageNumber="1" r:id="rId1"/>
  <headerFooter>
    <oddHeader>&amp;L&amp;8 PCBS :Labour Force Survey, 2017&amp;R&amp;8&amp;K00+000م&amp;K01+000 PCBS: مسح القوى العاملة الفلسطينية، 2017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3</vt:i4>
      </vt:variant>
    </vt:vector>
  </HeadingPairs>
  <TitlesOfParts>
    <vt:vector size="37" baseType="lpstr">
      <vt:lpstr>PALESTINE</vt:lpstr>
      <vt:lpstr>WEST BANK1</vt:lpstr>
      <vt:lpstr>GAZA STRIP1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12-13</vt:lpstr>
      <vt:lpstr>14</vt:lpstr>
      <vt:lpstr>15</vt:lpstr>
      <vt:lpstr>16</vt:lpstr>
      <vt:lpstr>17</vt:lpstr>
      <vt:lpstr>18-19</vt:lpstr>
      <vt:lpstr>20</vt:lpstr>
      <vt:lpstr>21-22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Sheet1</vt:lpstr>
      <vt:lpstr>'GAZA STRIP1'!Print_Area</vt:lpstr>
      <vt:lpstr>PALESTINE!Print_Area</vt:lpstr>
      <vt:lpstr>'WEST BANK1'!Print_Area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saadi</dc:creator>
  <cp:lastModifiedBy>shakel</cp:lastModifiedBy>
  <cp:lastPrinted>2018-11-01T06:51:40Z</cp:lastPrinted>
  <dcterms:created xsi:type="dcterms:W3CDTF">2012-03-12T07:29:14Z</dcterms:created>
  <dcterms:modified xsi:type="dcterms:W3CDTF">2018-11-01T06:51:48Z</dcterms:modified>
</cp:coreProperties>
</file>