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calcChain.xml><?xml version="1.0" encoding="utf-8"?>
<calcChain xmlns="http://schemas.openxmlformats.org/spreadsheetml/2006/main">
  <c r="B10" i="1"/>
  <c r="B11"/>
  <c r="B12"/>
  <c r="B13"/>
  <c r="B14"/>
  <c r="B15"/>
  <c r="B16"/>
  <c r="B9"/>
  <c r="C8"/>
  <c r="D8"/>
  <c r="E8"/>
  <c r="F8"/>
  <c r="G8"/>
  <c r="H8"/>
  <c r="I8"/>
  <c r="J8"/>
  <c r="B8" l="1"/>
</calcChain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<sst xmlns="http://schemas.openxmlformats.org/spreadsheetml/2006/main" count="47" uniqueCount="47">
  <si>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</si>
  <si>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</si>
  <si>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</si>
  <si>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</si>
  <si>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</si>
  <si>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</si>
  <si>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</si>
  <si>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</si>
  <si>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</si>
  <si>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</si>
  <si>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</si>
  <si>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</si>
  <si>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</si>
  <si>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</si>
  <si>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</si>
  <si>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</si>
  <si>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</si>
  <si>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</si>
  <si>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</si>
  <si>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</si>
  <si>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</si>
  <si>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</si>
  <si>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</si>
  <si>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</si>
  <si>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</si>
  <si>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</si>
  <si>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</si>
  <si>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</si>
  <si>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</si>
  <si>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</si>
  <si>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</si>
  <si>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</si>
  <si>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الاهتلاك على الاراضي هو قيمة الاهتلاك على الاضافات والتحسينات الراسمالية للاراضي*</t>
  </si>
  <si>
    <t>الاراضي*</t>
  </si>
  <si>
    <t>Land*</t>
  </si>
  <si>
    <t>(Value in USD 1000)</t>
  </si>
  <si>
    <r>
      <rPr>
        <sz val="8"/>
        <rFont val="Arail"/>
        <charset val="178"/>
      </rPr>
      <t xml:space="preserve">*Depreciation of land is the Depreciation Value on the Capital Additions and Improvements on </t>
    </r>
    <r>
      <rPr>
        <sz val="9"/>
        <rFont val="Arail"/>
        <charset val="178"/>
      </rPr>
      <t>land</t>
    </r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</si>
  <si>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</si>
  <si>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</si>
  <si>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</si>
  <si>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</si>
  <si>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</si>
  <si>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</si>
  <si>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</si>
  <si>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</si>
  <si>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3-9: قيمة الأصول الثابتة في قطاع غزة حسب صنف الأصل، 2016</t>
  </si>
  <si>
    <t>Table 3-9: Fixed Assets Value in the Gaza Strip by Type, 2016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</si>
</sst>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#.0"/>
    <numFmt numFmtId="166" formatCode="#,##0.0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sz val="8"/>
      <name val="Times New Roman"/>
      <family val="1"/>
      <charset val="178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8"/>
      <name val="Arail"/>
      <charset val="178"/>
    </font>
    <font>
      <sz val="9"/>
      <color indexed="8"/>
      <name val="Arial"/>
      <family val="2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10" fillId="0" borderId="0" xfId="0" applyFont="1" applyBorder="1" applyAlignment="1">
      <alignment horizontal="left" vertical="top" indent="1"/>
    </xf>
    <xf numFmtId="0" fontId="1" fillId="0" borderId="0" xfId="0" applyFont="1" applyBorder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165" fontId="0" fillId="0" borderId="0" xfId="0" applyNumberFormat="1" applyBorder="1"/>
    <xf numFmtId="164" fontId="0" fillId="0" borderId="0" xfId="0" applyNumberFormat="1" applyBorder="1"/>
    <xf numFmtId="166" fontId="13" fillId="0" borderId="0" xfId="0" applyNumberFormat="1" applyFont="1" applyBorder="1" applyAlignment="1">
      <alignment horizontal="right" vertical="top" indent="1"/>
    </xf>
    <xf numFmtId="166" fontId="20" fillId="0" borderId="4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13" fillId="0" borderId="11" xfId="0" applyNumberFormat="1" applyFont="1" applyBorder="1" applyAlignment="1">
      <alignment horizontal="right" vertical="top" indent="1"/>
    </xf>
    <xf numFmtId="166" fontId="20" fillId="0" borderId="0" xfId="0" applyNumberFormat="1" applyFont="1" applyBorder="1" applyAlignment="1">
      <alignment horizontal="right" vertical="top" indent="1"/>
    </xf>
    <xf numFmtId="166" fontId="20" fillId="0" borderId="5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center" vertical="top" wrapText="1"/>
    </xf>
    <xf numFmtId="166" fontId="1" fillId="0" borderId="0" xfId="0" applyNumberFormat="1" applyFont="1"/>
    <xf numFmtId="0" fontId="15" fillId="0" borderId="3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right" vertical="top" wrapText="1" indent="1"/>
    </xf>
    <xf numFmtId="49" fontId="14" fillId="0" borderId="3" xfId="0" applyNumberFormat="1" applyFont="1" applyBorder="1" applyAlignment="1">
      <alignment horizontal="left" vertical="top" wrapText="1" indent="1"/>
    </xf>
    <xf numFmtId="49" fontId="17" fillId="0" borderId="1" xfId="0" applyNumberFormat="1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164" fontId="16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166" fontId="0" fillId="0" borderId="0" xfId="0" applyNumberFormat="1" applyBorder="1"/>
    <xf numFmtId="166" fontId="13" fillId="0" borderId="12" xfId="0" applyNumberFormat="1" applyFont="1" applyBorder="1" applyAlignment="1">
      <alignment horizontal="right" vertical="top" indent="1"/>
    </xf>
    <xf numFmtId="166" fontId="6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 indent="1" readingOrder="1"/>
    </xf>
    <xf numFmtId="0" fontId="4" fillId="0" borderId="4" xfId="0" applyFont="1" applyBorder="1" applyAlignment="1">
      <alignment horizontal="right" indent="1" readingOrder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5" xfId="0" applyFont="1" applyBorder="1"/>
    <xf numFmtId="0" fontId="1" fillId="0" borderId="0" xfId="0" applyFont="1" applyBorder="1"/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64" fontId="15" fillId="0" borderId="9" xfId="0" applyNumberFormat="1" applyFont="1" applyBorder="1" applyAlignment="1">
      <alignment horizontal="center" vertical="top" wrapText="1"/>
    </xf>
    <xf numFmtId="164" fontId="14" fillId="0" borderId="6" xfId="0" applyNumberFormat="1" applyFont="1" applyBorder="1" applyAlignment="1">
      <alignment horizontal="left" vertical="top" indent="1"/>
    </xf>
    <xf numFmtId="164" fontId="14" fillId="0" borderId="8" xfId="0" applyNumberFormat="1" applyFont="1" applyBorder="1" applyAlignment="1">
      <alignment horizontal="left" vertical="top" indent="1"/>
    </xf>
    <xf numFmtId="164" fontId="15" fillId="0" borderId="8" xfId="0" applyNumberFormat="1" applyFont="1" applyBorder="1" applyAlignment="1">
      <alignment horizontal="right" vertical="center" indent="1"/>
    </xf>
    <xf numFmtId="164" fontId="15" fillId="0" borderId="7" xfId="0" applyNumberFormat="1" applyFont="1" applyBorder="1" applyAlignment="1">
      <alignment horizontal="right" vertical="center" indent="1"/>
    </xf>
    <xf numFmtId="0" fontId="11" fillId="0" borderId="4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Normal="100" zoomScaleSheetLayoutView="100" workbookViewId="0">
      <selection activeCell="E9" sqref="E9"/>
    </sheetView>
  </sheetViews>
  <sheetFormatPr defaultRowHeight="12.75"/>
  <cols>
    <col min="1" max="1" width="22.7109375" customWidth="1"/>
    <col min="2" max="2" width="12" bestFit="1" customWidth="1"/>
    <col min="3" max="3" width="11.1406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2.140625" customWidth="1"/>
    <col min="11" max="11" width="17.85546875" customWidth="1"/>
  </cols>
  <sheetData>
    <row r="1" spans="1:14" s="2" customFormat="1" ht="15.75" customHeight="1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s="2" customFormat="1" ht="14.25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s="2" customFormat="1" ht="6" customHeight="1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4" s="3" customFormat="1" ht="17.100000000000001" customHeight="1">
      <c r="A4" s="8" t="s">
        <v>35</v>
      </c>
      <c r="B4" s="42"/>
      <c r="C4" s="42"/>
      <c r="D4" s="42"/>
      <c r="E4" s="42"/>
      <c r="F4" s="43"/>
      <c r="G4" s="43"/>
      <c r="H4" s="43"/>
      <c r="I4" s="43"/>
      <c r="J4" s="42"/>
      <c r="K4" s="7" t="s">
        <v>3</v>
      </c>
    </row>
    <row r="5" spans="1:14" s="3" customFormat="1" ht="15.75" customHeight="1">
      <c r="A5" s="46" t="s">
        <v>4</v>
      </c>
      <c r="B5" s="49" t="s">
        <v>39</v>
      </c>
      <c r="C5" s="51" t="s">
        <v>20</v>
      </c>
      <c r="D5" s="51" t="s">
        <v>22</v>
      </c>
      <c r="E5" s="53" t="s">
        <v>24</v>
      </c>
      <c r="F5" s="55" t="s">
        <v>16</v>
      </c>
      <c r="G5" s="56"/>
      <c r="H5" s="57" t="s">
        <v>17</v>
      </c>
      <c r="I5" s="58"/>
      <c r="J5" s="54" t="s">
        <v>37</v>
      </c>
      <c r="K5" s="44" t="s">
        <v>5</v>
      </c>
    </row>
    <row r="6" spans="1:14" s="4" customFormat="1" ht="38.25" customHeight="1">
      <c r="A6" s="47"/>
      <c r="B6" s="50"/>
      <c r="C6" s="52"/>
      <c r="D6" s="52"/>
      <c r="E6" s="52"/>
      <c r="F6" s="12" t="s">
        <v>26</v>
      </c>
      <c r="G6" s="12" t="s">
        <v>28</v>
      </c>
      <c r="H6" s="12" t="s">
        <v>30</v>
      </c>
      <c r="I6" s="14" t="s">
        <v>18</v>
      </c>
      <c r="J6" s="50"/>
      <c r="K6" s="45"/>
    </row>
    <row r="7" spans="1:14" s="4" customFormat="1" ht="36">
      <c r="A7" s="48"/>
      <c r="B7" s="33" t="s">
        <v>40</v>
      </c>
      <c r="C7" s="24" t="s">
        <v>21</v>
      </c>
      <c r="D7" s="24" t="s">
        <v>23</v>
      </c>
      <c r="E7" s="24" t="s">
        <v>25</v>
      </c>
      <c r="F7" s="34" t="s">
        <v>27</v>
      </c>
      <c r="G7" s="34" t="s">
        <v>29</v>
      </c>
      <c r="H7" s="34" t="s">
        <v>31</v>
      </c>
      <c r="I7" s="24" t="s">
        <v>19</v>
      </c>
      <c r="J7" s="13" t="s">
        <v>38</v>
      </c>
      <c r="K7" s="45"/>
    </row>
    <row r="8" spans="1:14" s="5" customFormat="1" ht="16.5" customHeight="1">
      <c r="A8" s="29" t="s">
        <v>6</v>
      </c>
      <c r="B8" s="22">
        <f t="shared" ref="B8:G8" si="0">SUM(B9:B16)</f>
        <v>2180977.1000000006</v>
      </c>
      <c r="C8" s="22">
        <f t="shared" si="0"/>
        <v>143001.39999999997</v>
      </c>
      <c r="D8" s="22">
        <f t="shared" si="0"/>
        <v>1873</v>
      </c>
      <c r="E8" s="22">
        <f t="shared" si="0"/>
        <v>366.3</v>
      </c>
      <c r="F8" s="22">
        <f t="shared" si="0"/>
        <v>4981.7000000000007</v>
      </c>
      <c r="G8" s="22">
        <f t="shared" si="0"/>
        <v>90.1</v>
      </c>
      <c r="H8" s="22">
        <f>SUM(H9:H16)</f>
        <v>15307.000000000002</v>
      </c>
      <c r="I8" s="22">
        <f>SUM(I9:I16)</f>
        <v>20378.8</v>
      </c>
      <c r="J8" s="19">
        <f>SUM(J9:J16)</f>
        <v>2305839.0000000005</v>
      </c>
      <c r="K8" s="26" t="s">
        <v>7</v>
      </c>
      <c r="L8" s="37"/>
      <c r="M8" s="37"/>
      <c r="N8" s="37"/>
    </row>
    <row r="9" spans="1:14" s="4" customFormat="1" ht="16.5" customHeight="1">
      <c r="A9" s="30" t="s">
        <v>34</v>
      </c>
      <c r="B9" s="18">
        <f>J9+I9-E9-D9-C9</f>
        <v>94803.7</v>
      </c>
      <c r="C9" s="18">
        <v>0</v>
      </c>
      <c r="D9" s="18">
        <v>0</v>
      </c>
      <c r="E9" s="18">
        <v>0</v>
      </c>
      <c r="F9" s="18">
        <v>14.8</v>
      </c>
      <c r="G9" s="18">
        <v>0</v>
      </c>
      <c r="H9" s="18">
        <v>0</v>
      </c>
      <c r="I9" s="22">
        <v>14.8</v>
      </c>
      <c r="J9" s="18">
        <v>94788.9</v>
      </c>
      <c r="K9" s="27" t="s">
        <v>33</v>
      </c>
      <c r="L9" s="37"/>
      <c r="M9" s="37"/>
      <c r="N9" s="37"/>
    </row>
    <row r="10" spans="1:14" s="4" customFormat="1" ht="16.5" customHeight="1">
      <c r="A10" s="31" t="s">
        <v>8</v>
      </c>
      <c r="B10" s="18">
        <f t="shared" ref="B10:B16" si="1">J10+I10-E10-D10-C10</f>
        <v>76985.899999999994</v>
      </c>
      <c r="C10" s="18">
        <v>2016</v>
      </c>
      <c r="D10" s="18">
        <v>0</v>
      </c>
      <c r="E10" s="18">
        <v>0</v>
      </c>
      <c r="F10" s="18">
        <v>170.2</v>
      </c>
      <c r="G10" s="18">
        <v>0</v>
      </c>
      <c r="H10" s="18">
        <v>0</v>
      </c>
      <c r="I10" s="22">
        <v>170.2</v>
      </c>
      <c r="J10" s="18">
        <v>78831.7</v>
      </c>
      <c r="K10" s="27" t="s">
        <v>41</v>
      </c>
      <c r="L10" s="37"/>
      <c r="M10" s="37"/>
      <c r="N10" s="37"/>
    </row>
    <row r="11" spans="1:14" s="4" customFormat="1" ht="24">
      <c r="A11" s="31" t="s">
        <v>9</v>
      </c>
      <c r="B11" s="18">
        <f t="shared" si="1"/>
        <v>1266038.8000000003</v>
      </c>
      <c r="C11" s="18">
        <v>30580.400000000001</v>
      </c>
      <c r="D11" s="18">
        <v>178.2</v>
      </c>
      <c r="E11" s="18">
        <v>0</v>
      </c>
      <c r="F11" s="18">
        <v>2492.4</v>
      </c>
      <c r="G11" s="18">
        <v>19.2</v>
      </c>
      <c r="H11" s="18">
        <v>2723</v>
      </c>
      <c r="I11" s="22">
        <v>5234.6000000000004</v>
      </c>
      <c r="J11" s="18">
        <v>1291562.8</v>
      </c>
      <c r="K11" s="27" t="s">
        <v>42</v>
      </c>
      <c r="L11" s="37"/>
      <c r="M11" s="37"/>
      <c r="N11" s="37"/>
    </row>
    <row r="12" spans="1:14" s="4" customFormat="1" ht="16.5" customHeight="1">
      <c r="A12" s="31" t="s">
        <v>10</v>
      </c>
      <c r="B12" s="18">
        <f t="shared" si="1"/>
        <v>520425.5</v>
      </c>
      <c r="C12" s="18">
        <v>75406.5</v>
      </c>
      <c r="D12" s="18">
        <v>488.3</v>
      </c>
      <c r="E12" s="18">
        <v>220.1</v>
      </c>
      <c r="F12" s="18">
        <v>1248.5999999999999</v>
      </c>
      <c r="G12" s="18">
        <v>1.6</v>
      </c>
      <c r="H12" s="18">
        <v>3901.1</v>
      </c>
      <c r="I12" s="22">
        <v>5151.2999999999993</v>
      </c>
      <c r="J12" s="18">
        <v>591389.1</v>
      </c>
      <c r="K12" s="27" t="s">
        <v>43</v>
      </c>
      <c r="L12" s="37"/>
      <c r="M12" s="37"/>
      <c r="N12" s="37"/>
    </row>
    <row r="13" spans="1:14" s="4" customFormat="1" ht="16.5" customHeight="1">
      <c r="A13" s="31" t="s">
        <v>11</v>
      </c>
      <c r="B13" s="18">
        <f t="shared" si="1"/>
        <v>95533</v>
      </c>
      <c r="C13" s="18">
        <v>17304.7</v>
      </c>
      <c r="D13" s="18">
        <v>903</v>
      </c>
      <c r="E13" s="18">
        <v>101.4</v>
      </c>
      <c r="F13" s="18">
        <v>648.1</v>
      </c>
      <c r="G13" s="18">
        <v>0</v>
      </c>
      <c r="H13" s="18">
        <v>5821.8</v>
      </c>
      <c r="I13" s="22">
        <v>6469.9000000000005</v>
      </c>
      <c r="J13" s="18">
        <v>107372.2</v>
      </c>
      <c r="K13" s="27" t="s">
        <v>44</v>
      </c>
      <c r="L13" s="37"/>
      <c r="M13" s="37"/>
      <c r="N13" s="37"/>
    </row>
    <row r="14" spans="1:14" s="4" customFormat="1" ht="16.5" customHeight="1">
      <c r="A14" s="31" t="s">
        <v>12</v>
      </c>
      <c r="B14" s="18">
        <f t="shared" si="1"/>
        <v>56613.599999999991</v>
      </c>
      <c r="C14" s="18">
        <v>9847.5</v>
      </c>
      <c r="D14" s="18">
        <v>272</v>
      </c>
      <c r="E14" s="18">
        <v>0</v>
      </c>
      <c r="F14" s="18">
        <v>206.3</v>
      </c>
      <c r="G14" s="18">
        <v>47.3</v>
      </c>
      <c r="H14" s="18">
        <v>1142.3</v>
      </c>
      <c r="I14" s="22">
        <v>1395.9</v>
      </c>
      <c r="J14" s="18">
        <v>65337.2</v>
      </c>
      <c r="K14" s="27" t="s">
        <v>0</v>
      </c>
      <c r="L14" s="37"/>
      <c r="M14" s="37"/>
      <c r="N14" s="37"/>
    </row>
    <row r="15" spans="1:14" s="4" customFormat="1" ht="16.5" customHeight="1">
      <c r="A15" s="31" t="s">
        <v>13</v>
      </c>
      <c r="B15" s="18">
        <f t="shared" si="1"/>
        <v>68465.5</v>
      </c>
      <c r="C15" s="18">
        <v>7281.5</v>
      </c>
      <c r="D15" s="18">
        <v>31.5</v>
      </c>
      <c r="E15" s="18">
        <v>44.7</v>
      </c>
      <c r="F15" s="18">
        <v>172.6</v>
      </c>
      <c r="G15" s="18">
        <v>22</v>
      </c>
      <c r="H15" s="18">
        <v>1642.2</v>
      </c>
      <c r="I15" s="22">
        <v>1836.8</v>
      </c>
      <c r="J15" s="18">
        <v>73986.399999999994</v>
      </c>
      <c r="K15" s="27" t="s">
        <v>1</v>
      </c>
      <c r="L15" s="37"/>
      <c r="M15" s="37"/>
      <c r="N15" s="37"/>
    </row>
    <row r="16" spans="1:14" s="4" customFormat="1" ht="16.5" customHeight="1">
      <c r="A16" s="32" t="s">
        <v>14</v>
      </c>
      <c r="B16" s="36">
        <f t="shared" si="1"/>
        <v>2111.1000000000004</v>
      </c>
      <c r="C16" s="20">
        <v>564.79999999999995</v>
      </c>
      <c r="D16" s="20">
        <v>0</v>
      </c>
      <c r="E16" s="20">
        <v>0.1</v>
      </c>
      <c r="F16" s="20">
        <v>28.7</v>
      </c>
      <c r="G16" s="20">
        <v>0</v>
      </c>
      <c r="H16" s="20">
        <v>76.599999999999994</v>
      </c>
      <c r="I16" s="23">
        <v>105.3</v>
      </c>
      <c r="J16" s="21">
        <v>2570.6999999999998</v>
      </c>
      <c r="K16" s="28" t="s">
        <v>2</v>
      </c>
      <c r="L16" s="37"/>
      <c r="M16" s="37"/>
      <c r="N16" s="37"/>
    </row>
    <row r="17" spans="1:11" ht="20.25">
      <c r="A17" s="59" t="s">
        <v>36</v>
      </c>
      <c r="B17" s="60"/>
      <c r="C17" s="60"/>
      <c r="D17" s="60"/>
      <c r="E17" s="60"/>
      <c r="F17" s="9"/>
      <c r="G17" s="10"/>
      <c r="H17" s="38" t="s">
        <v>32</v>
      </c>
      <c r="I17" s="38"/>
      <c r="J17" s="38"/>
      <c r="K17" s="39"/>
    </row>
    <row r="18" spans="1:11">
      <c r="A18" s="1"/>
      <c r="B18" s="25"/>
      <c r="C18" s="25"/>
      <c r="D18" s="25"/>
      <c r="E18" s="25"/>
      <c r="F18" s="25"/>
      <c r="G18" s="25"/>
      <c r="H18" s="25"/>
      <c r="I18" s="25"/>
      <c r="J18" s="25"/>
    </row>
    <row r="19" spans="1:11">
      <c r="A19" s="1"/>
      <c r="B19" s="35"/>
      <c r="C19" s="35"/>
      <c r="D19" s="35"/>
      <c r="E19" s="35"/>
      <c r="F19" s="35"/>
      <c r="G19" s="35"/>
      <c r="H19" s="35"/>
      <c r="I19" s="35"/>
      <c r="J19" s="35"/>
    </row>
    <row r="20" spans="1:11">
      <c r="B20" s="16"/>
      <c r="C20" s="16"/>
      <c r="D20" s="16"/>
      <c r="E20" s="16"/>
      <c r="F20" s="16"/>
      <c r="G20" s="16"/>
      <c r="H20" s="16"/>
      <c r="I20" s="16"/>
      <c r="J20" s="15"/>
    </row>
    <row r="21" spans="1:11">
      <c r="B21" s="17"/>
      <c r="C21" s="16"/>
      <c r="D21" s="16"/>
      <c r="E21" s="16"/>
      <c r="F21" s="16"/>
      <c r="G21" s="16"/>
      <c r="H21" s="16"/>
      <c r="I21" s="16"/>
      <c r="J21" s="16"/>
    </row>
    <row r="22" spans="1:11">
      <c r="B22" s="6"/>
      <c r="C22" s="6"/>
      <c r="D22" s="6"/>
      <c r="E22" s="6"/>
      <c r="F22" s="6"/>
      <c r="G22" s="6"/>
      <c r="H22" s="6"/>
      <c r="I22" s="6"/>
      <c r="J22" s="17"/>
    </row>
    <row r="23" spans="1:11">
      <c r="J23" s="6"/>
    </row>
    <row r="24" spans="1:11" ht="15">
      <c r="A24" s="11"/>
      <c r="J24" s="11"/>
      <c r="K24" s="11"/>
    </row>
  </sheetData>
  <mergeCells count="15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2016-10-12T07:31:49Z</cp:lastPrinted>
  <dcterms:created xsi:type="dcterms:W3CDTF">1999-08-14T10:49:27Z</dcterms:created>
  <dcterms:modified xsi:type="dcterms:W3CDTF">2017-10-17T10:17:31Z</dcterms:modified>
</cp:coreProperties>
</file>