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INDST3A!$A$1:$H$84</definedName>
    <definedName name="_xlnm.Print_Titles" localSheetId="0">INDST3A!$22:$27</definedName>
  </definedNames>
  <calcPr calcId="125725"/>
</workbook>
</file>

<file path=xl/calcChain.xml><?xml version="1.0" encoding="utf-8"?>
<calcChain xmlns="http://schemas.openxmlformats.org/spreadsheetml/2006/main">
  <c r="E82" i="1"/>
  <c r="E83"/>
  <c r="B81"/>
  <c r="E80"/>
  <c r="D78"/>
  <c r="B83"/>
  <c r="C83"/>
  <c r="D83"/>
  <c r="B82"/>
  <c r="C82"/>
  <c r="D82"/>
  <c r="C81"/>
  <c r="D81"/>
  <c r="B80"/>
  <c r="C80"/>
  <c r="D80"/>
  <c r="C79"/>
  <c r="D79"/>
  <c r="B78"/>
  <c r="C78"/>
  <c r="C84" l="1"/>
  <c r="D84"/>
  <c r="E78"/>
  <c r="E79"/>
  <c r="E81"/>
  <c r="B79"/>
  <c r="B84" s="1"/>
  <c r="E84" l="1"/>
</calcChain>
</file>

<file path=xl/sharedStrings.xml><?xml version="1.0" encoding="utf-8"?>
<sst xmlns="http://schemas.openxmlformats.org/spreadsheetml/2006/main" count="177" uniqueCount="161">
  <si>
    <t>ISIC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</si>
  <si>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</si>
  <si>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</si>
  <si>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</si>
  <si>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</si>
  <si>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</si>
  <si>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</si>
  <si>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</si>
  <si>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</si>
  <si>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</si>
  <si>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</si>
  <si>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</si>
  <si>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</si>
  <si>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</si>
  <si>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</si>
  <si>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</si>
  <si>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</si>
  <si>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</si>
  <si>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</si>
  <si>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</si>
  <si>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</si>
  <si>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</si>
  <si>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</si>
  <si>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</si>
  <si>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</si>
  <si>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</si>
  <si>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</si>
  <si>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</si>
  <si>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</si>
  <si>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</si>
  <si>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</si>
  <si>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</si>
  <si>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</si>
  <si>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</si>
  <si>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</si>
  <si>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</si>
  <si>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</si>
  <si>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</si>
  <si>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</si>
  <si>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</si>
  <si>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</si>
  <si>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</si>
  <si>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</si>
  <si>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</si>
  <si>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</si>
  <si>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</si>
  <si>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</si>
  <si>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</si>
  <si>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</si>
  <si>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</si>
  <si>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</si>
  <si>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</si>
  <si>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</si>
  <si>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</si>
  <si>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</si>
  <si>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</si>
  <si>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</si>
  <si>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</si>
  <si>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</si>
  <si>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</si>
  <si>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</si>
  <si>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</si>
  <si>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</si>
  <si>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</si>
  <si>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</si>
  <si>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</si>
  <si>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</si>
  <si>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</si>
  <si>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</si>
  <si>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</si>
  <si>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</si>
  <si>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</si>
  <si>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</si>
  <si>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</si>
  <si>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</si>
  <si>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</si>
  <si>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</si>
  <si>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</si>
  <si>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</si>
  <si>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</si>
  <si>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</si>
  <si>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</si>
  <si>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</si>
  <si>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</si>
  <si>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</si>
  <si>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</si>
  <si>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</si>
  <si>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</si>
  <si>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</si>
  <si>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</si>
  <si>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</si>
  <si>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</si>
  <si>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</si>
  <si>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</si>
  <si>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</si>
  <si>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</si>
  <si>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</si>
  <si>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</si>
  <si>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</si>
  <si>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</si>
  <si>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</si>
  <si>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</si>
  <si>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</si>
  <si>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</si>
  <si>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</si>
  <si>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</si>
  <si>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</si>
  <si>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</si>
  <si>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</si>
  <si>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</si>
  <si>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</si>
  <si>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</si>
  <si>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</si>
  <si>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</si>
  <si>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</si>
  <si>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</si>
  <si>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</si>
  <si>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</si>
  <si>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</si>
  <si>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</si>
  <si>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</si>
  <si>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</si>
  <si>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</si>
  <si>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</si>
  <si>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</si>
  <si>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</si>
  <si>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دليل النشاط</t>
  </si>
  <si>
    <t>استئجار آلات ومعدات وأبنية وإنشاءات</t>
  </si>
  <si>
    <t>Industrial Services</t>
  </si>
  <si>
    <t>Non-industrial Services</t>
  </si>
  <si>
    <t>(Value in USD 1000)</t>
  </si>
  <si>
    <t>الأنشطة في مجال صحة الإنسان</t>
  </si>
  <si>
    <t>أنشطة اخرى للتعدين واستغلال المحاجر</t>
  </si>
  <si>
    <t>صناعة معدات النقل الأخرى</t>
  </si>
  <si>
    <t>الهندسة المدنية</t>
  </si>
  <si>
    <t>أنشطة المكتبات والمحفوظات والمتاحف والأنشطة الثقافية الأخرى</t>
  </si>
  <si>
    <t>Other mining and quarrying</t>
  </si>
  <si>
    <t xml:space="preserve">Manufacture of other transport equipment </t>
  </si>
  <si>
    <t>Civil engineering</t>
  </si>
  <si>
    <t>Postal and courier activities</t>
  </si>
  <si>
    <t>Libraries, archives, museums and other cultural activities</t>
  </si>
  <si>
    <t>الأنشطة البيطرية</t>
  </si>
  <si>
    <t>Veterinary activities</t>
  </si>
  <si>
    <t>انشطة خدمات المباني وتجميل المواقع</t>
  </si>
  <si>
    <t>Services to buildings and landscape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</si>
  <si>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</si>
  <si>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</si>
  <si>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</si>
  <si>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</si>
  <si>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</si>
  <si>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</si>
  <si>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>Rent of Build&amp; Mach. &amp;Equip.</t>
  </si>
  <si>
    <t xml:space="preserve">صناعة الحواسيب والمنتجات الإلكترونية والبصرية </t>
  </si>
  <si>
    <t xml:space="preserve">Manufacture of computer, electronic and optical products </t>
  </si>
  <si>
    <t xml:space="preserve">صناعة منتجات المعادن المشكلة عدا الماكنات والمعدات </t>
  </si>
  <si>
    <t>Table 3-3: Other Services Expenditures in the Gaza Strip by Economic Activity, 2016</t>
  </si>
  <si>
    <t>جدول 3-3: مصاريف الإنتاج الأخرى في قطاع غزة حسب النشاط الاقتصادي، 2016</t>
  </si>
  <si>
    <t>جدول 3-3 (تابع): مصاريف الإنتاج الأخرى في قطاع غزة حسب النشاط الاقتصادي، 2016</t>
  </si>
  <si>
    <t>Table 3-3 (Cont.): Other Services Expenditures in the Gaza Strip by Economic Activity, 2016</t>
  </si>
  <si>
    <t>Transport &amp; Storage Activities</t>
  </si>
  <si>
    <t xml:space="preserve"> Non-industrial Services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</si>
</sst>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4" fontId="0" fillId="0" borderId="0" xfId="0" applyNumberFormat="1"/>
    <xf numFmtId="1" fontId="6" fillId="0" borderId="0" xfId="0" applyNumberFormat="1" applyFont="1" applyBorder="1" applyAlignment="1">
      <alignment horizontal="right" vertical="top" wrapText="1" indent="1"/>
    </xf>
    <xf numFmtId="0" fontId="8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readingOrder="2"/>
    </xf>
    <xf numFmtId="0" fontId="3" fillId="0" borderId="9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 indent="1"/>
    </xf>
    <xf numFmtId="0" fontId="6" fillId="0" borderId="12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164" fontId="6" fillId="0" borderId="6" xfId="0" applyNumberFormat="1" applyFont="1" applyBorder="1" applyAlignment="1">
      <alignment horizontal="center" vertical="top" wrapText="1"/>
    </xf>
    <xf numFmtId="165" fontId="7" fillId="0" borderId="0" xfId="0" applyNumberFormat="1" applyFont="1" applyAlignment="1">
      <alignment horizontal="right" vertical="top" indent="1"/>
    </xf>
    <xf numFmtId="165" fontId="6" fillId="0" borderId="7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7" fillId="0" borderId="6" xfId="0" applyNumberFormat="1" applyFont="1" applyBorder="1" applyAlignment="1">
      <alignment horizontal="right" vertical="top" indent="1"/>
    </xf>
    <xf numFmtId="165" fontId="7" fillId="0" borderId="11" xfId="0" applyNumberFormat="1" applyFont="1" applyBorder="1" applyAlignment="1">
      <alignment horizontal="right" vertical="top" indent="1"/>
    </xf>
    <xf numFmtId="165" fontId="6" fillId="0" borderId="8" xfId="0" applyNumberFormat="1" applyFont="1" applyBorder="1" applyAlignment="1">
      <alignment horizontal="right" vertical="top" indent="1"/>
    </xf>
    <xf numFmtId="165" fontId="6" fillId="0" borderId="10" xfId="0" applyNumberFormat="1" applyFont="1" applyBorder="1" applyAlignment="1">
      <alignment horizontal="right" vertical="top" indent="1"/>
    </xf>
    <xf numFmtId="165" fontId="6" fillId="0" borderId="4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right" vertical="top" wrapText="1" indent="1" readingOrder="2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right"/>
    </xf>
    <xf numFmtId="0" fontId="3" fillId="0" borderId="4" xfId="0" applyFont="1" applyBorder="1" applyAlignment="1">
      <alignment horizontal="right" vertical="top" wrapText="1" indent="1" readingOrder="2"/>
    </xf>
    <xf numFmtId="0" fontId="0" fillId="0" borderId="0" xfId="0" applyFont="1" applyBorder="1" applyAlignment="1">
      <alignment horizontal="left"/>
    </xf>
    <xf numFmtId="0" fontId="5" fillId="0" borderId="3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right" vertical="top" wrapText="1" indent="1"/>
    </xf>
    <xf numFmtId="0" fontId="5" fillId="0" borderId="11" xfId="0" applyFont="1" applyBorder="1" applyAlignment="1">
      <alignment horizontal="right" vertical="top" wrapText="1" indent="1"/>
    </xf>
    <xf numFmtId="0" fontId="5" fillId="0" borderId="5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center" vertical="top"/>
    </xf>
    <xf numFmtId="0" fontId="3" fillId="0" borderId="12" xfId="0" applyFont="1" applyBorder="1" applyAlignment="1">
      <alignment horizontal="right" vertical="top" wrapText="1" indent="1" readingOrder="2"/>
    </xf>
    <xf numFmtId="0" fontId="7" fillId="0" borderId="9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 readingOrder="1"/>
    </xf>
    <xf numFmtId="165" fontId="6" fillId="0" borderId="11" xfId="0" applyNumberFormat="1" applyFont="1" applyBorder="1" applyAlignment="1">
      <alignment horizontal="right" vertical="top" indent="1"/>
    </xf>
    <xf numFmtId="165" fontId="6" fillId="0" borderId="3" xfId="0" applyNumberFormat="1" applyFont="1" applyBorder="1" applyAlignment="1">
      <alignment horizontal="right" vertical="top" indent="1"/>
    </xf>
    <xf numFmtId="165" fontId="6" fillId="0" borderId="5" xfId="0" applyNumberFormat="1" applyFont="1" applyBorder="1" applyAlignment="1">
      <alignment horizontal="right" vertical="top" indent="1"/>
    </xf>
    <xf numFmtId="165" fontId="6" fillId="0" borderId="6" xfId="0" applyNumberFormat="1" applyFont="1" applyBorder="1" applyAlignment="1">
      <alignment horizontal="right" vertical="top" indent="1"/>
    </xf>
    <xf numFmtId="2" fontId="7" fillId="0" borderId="1" xfId="0" applyNumberFormat="1" applyFont="1" applyBorder="1" applyAlignment="1">
      <alignment horizontal="left" vertical="top" wrapText="1" indent="1"/>
    </xf>
    <xf numFmtId="2" fontId="7" fillId="0" borderId="2" xfId="0" applyNumberFormat="1" applyFont="1" applyBorder="1" applyAlignment="1">
      <alignment horizontal="left" vertical="top" wrapText="1" indent="1"/>
    </xf>
    <xf numFmtId="2" fontId="7" fillId="0" borderId="9" xfId="0" applyNumberFormat="1" applyFont="1" applyBorder="1" applyAlignment="1">
      <alignment horizontal="left" vertical="top" wrapText="1" indent="1"/>
    </xf>
    <xf numFmtId="165" fontId="7" fillId="0" borderId="10" xfId="0" applyNumberFormat="1" applyFont="1" applyBorder="1" applyAlignment="1">
      <alignment horizontal="right" vertical="top" indent="1"/>
    </xf>
    <xf numFmtId="0" fontId="5" fillId="0" borderId="10" xfId="0" applyFont="1" applyBorder="1" applyAlignment="1">
      <alignment horizontal="right" vertical="top" wrapText="1" indent="1"/>
    </xf>
    <xf numFmtId="165" fontId="7" fillId="0" borderId="5" xfId="0" applyNumberFormat="1" applyFont="1" applyBorder="1" applyAlignment="1">
      <alignment horizontal="right" vertical="top" indent="1"/>
    </xf>
    <xf numFmtId="164" fontId="1" fillId="0" borderId="11" xfId="0" applyNumberFormat="1" applyFont="1" applyBorder="1"/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5"/>
  <sheetViews>
    <sheetView tabSelected="1" view="pageBreakPreview" zoomScaleNormal="100" zoomScaleSheetLayoutView="100" workbookViewId="0">
      <selection activeCell="A85" sqref="A85:XFD88"/>
    </sheetView>
  </sheetViews>
  <sheetFormatPr defaultRowHeight="12.75"/>
  <cols>
    <col min="1" max="1" width="43.140625" customWidth="1"/>
    <col min="2" max="2" width="17" customWidth="1"/>
    <col min="3" max="3" width="15" customWidth="1"/>
    <col min="4" max="4" width="15.42578125" customWidth="1"/>
    <col min="5" max="5" width="12.5703125" customWidth="1"/>
    <col min="6" max="6" width="31.7109375" customWidth="1"/>
    <col min="7" max="7" width="1.140625" style="10" customWidth="1"/>
    <col min="8" max="8" width="4.7109375" customWidth="1"/>
  </cols>
  <sheetData>
    <row r="1" spans="1:8" s="1" customFormat="1" ht="18.600000000000001" customHeight="1">
      <c r="A1" s="85" t="s">
        <v>156</v>
      </c>
      <c r="B1" s="85"/>
      <c r="C1" s="85"/>
      <c r="D1" s="85"/>
      <c r="E1" s="85"/>
      <c r="F1" s="85"/>
      <c r="G1" s="85"/>
      <c r="H1" s="85"/>
    </row>
    <row r="2" spans="1:8" s="1" customFormat="1" ht="18.600000000000001" customHeight="1">
      <c r="A2" s="79" t="s">
        <v>155</v>
      </c>
      <c r="B2" s="79"/>
      <c r="C2" s="79"/>
      <c r="D2" s="79"/>
      <c r="E2" s="79"/>
      <c r="F2" s="79"/>
      <c r="G2" s="79"/>
      <c r="H2" s="79"/>
    </row>
    <row r="3" spans="1:8" s="1" customFormat="1" ht="6" customHeight="1">
      <c r="A3" s="92"/>
      <c r="B3" s="93"/>
      <c r="C3" s="93"/>
      <c r="D3" s="93"/>
      <c r="E3" s="93"/>
      <c r="F3" s="93"/>
      <c r="G3" s="93"/>
      <c r="H3" s="93"/>
    </row>
    <row r="4" spans="1:8" s="2" customFormat="1" ht="17.100000000000001" customHeight="1">
      <c r="A4" s="9" t="s">
        <v>130</v>
      </c>
      <c r="B4" s="74"/>
      <c r="C4" s="74"/>
      <c r="D4" s="74"/>
      <c r="E4" s="74"/>
      <c r="F4" s="80" t="s">
        <v>1</v>
      </c>
      <c r="G4" s="80"/>
      <c r="H4" s="80"/>
    </row>
    <row r="5" spans="1:8" s="3" customFormat="1" ht="37.5" customHeight="1">
      <c r="A5" s="88" t="s">
        <v>2</v>
      </c>
      <c r="B5" s="20" t="s">
        <v>113</v>
      </c>
      <c r="C5" s="4" t="s">
        <v>112</v>
      </c>
      <c r="D5" s="4" t="s">
        <v>127</v>
      </c>
      <c r="E5" s="12" t="s">
        <v>111</v>
      </c>
      <c r="F5" s="86" t="s">
        <v>4</v>
      </c>
      <c r="G5" s="81" t="s">
        <v>126</v>
      </c>
      <c r="H5" s="82"/>
    </row>
    <row r="6" spans="1:8" s="3" customFormat="1" ht="24" customHeight="1">
      <c r="A6" s="89"/>
      <c r="B6" s="32" t="s">
        <v>129</v>
      </c>
      <c r="C6" s="32" t="s">
        <v>128</v>
      </c>
      <c r="D6" s="32" t="s">
        <v>151</v>
      </c>
      <c r="E6" s="42" t="s">
        <v>3</v>
      </c>
      <c r="F6" s="87"/>
      <c r="G6" s="90" t="s">
        <v>0</v>
      </c>
      <c r="H6" s="91"/>
    </row>
    <row r="7" spans="1:8" s="3" customFormat="1" ht="16.5" customHeight="1">
      <c r="A7" s="59" t="s">
        <v>136</v>
      </c>
      <c r="B7" s="33">
        <v>266.2</v>
      </c>
      <c r="C7" s="33">
        <v>58.9</v>
      </c>
      <c r="D7" s="33">
        <v>323</v>
      </c>
      <c r="E7" s="41">
        <v>648.09999999999991</v>
      </c>
      <c r="F7" s="13" t="s">
        <v>132</v>
      </c>
      <c r="G7" s="14"/>
      <c r="H7" s="29">
        <v>8</v>
      </c>
    </row>
    <row r="8" spans="1:8" s="3" customFormat="1" ht="16.5" customHeight="1">
      <c r="A8" s="46" t="s">
        <v>57</v>
      </c>
      <c r="B8" s="33">
        <v>4259.5</v>
      </c>
      <c r="C8" s="33">
        <v>707.9</v>
      </c>
      <c r="D8" s="33">
        <v>1409.7</v>
      </c>
      <c r="E8" s="34">
        <v>6377.0999999999995</v>
      </c>
      <c r="F8" s="13" t="s">
        <v>5</v>
      </c>
      <c r="G8" s="15"/>
      <c r="H8" s="30">
        <v>10</v>
      </c>
    </row>
    <row r="9" spans="1:8" s="3" customFormat="1" ht="16.5" customHeight="1">
      <c r="A9" s="46" t="s">
        <v>58</v>
      </c>
      <c r="B9" s="33">
        <v>37.9</v>
      </c>
      <c r="C9" s="33">
        <v>17.7</v>
      </c>
      <c r="D9" s="33">
        <v>29.7</v>
      </c>
      <c r="E9" s="34">
        <v>85.3</v>
      </c>
      <c r="F9" s="13" t="s">
        <v>6</v>
      </c>
      <c r="G9" s="15"/>
      <c r="H9" s="30">
        <v>11</v>
      </c>
    </row>
    <row r="10" spans="1:8" s="3" customFormat="1" ht="16.5" customHeight="1">
      <c r="A10" s="46" t="s">
        <v>59</v>
      </c>
      <c r="B10" s="33">
        <v>877.1</v>
      </c>
      <c r="C10" s="33">
        <v>28.1</v>
      </c>
      <c r="D10" s="33">
        <v>412.7</v>
      </c>
      <c r="E10" s="34">
        <v>1317.9</v>
      </c>
      <c r="F10" s="13" t="s">
        <v>7</v>
      </c>
      <c r="G10" s="15"/>
      <c r="H10" s="30">
        <v>13</v>
      </c>
    </row>
    <row r="11" spans="1:8" s="3" customFormat="1" ht="16.5" customHeight="1">
      <c r="A11" s="46" t="s">
        <v>60</v>
      </c>
      <c r="B11" s="33">
        <v>474.9</v>
      </c>
      <c r="C11" s="33">
        <v>124.2</v>
      </c>
      <c r="D11" s="33">
        <v>582.20000000000005</v>
      </c>
      <c r="E11" s="34">
        <v>1181.3000000000002</v>
      </c>
      <c r="F11" s="13" t="s">
        <v>8</v>
      </c>
      <c r="G11" s="15"/>
      <c r="H11" s="30">
        <v>14</v>
      </c>
    </row>
    <row r="12" spans="1:8" s="3" customFormat="1" ht="16.5" customHeight="1">
      <c r="A12" s="46" t="s">
        <v>61</v>
      </c>
      <c r="B12" s="33">
        <v>21.3</v>
      </c>
      <c r="C12" s="33">
        <v>3.1</v>
      </c>
      <c r="D12" s="33">
        <v>15.9</v>
      </c>
      <c r="E12" s="34">
        <v>40.300000000000004</v>
      </c>
      <c r="F12" s="13" t="s">
        <v>9</v>
      </c>
      <c r="G12" s="15"/>
      <c r="H12" s="30">
        <v>15</v>
      </c>
    </row>
    <row r="13" spans="1:8" s="3" customFormat="1" ht="57" customHeight="1">
      <c r="A13" s="46" t="s">
        <v>62</v>
      </c>
      <c r="B13" s="33">
        <v>450.6</v>
      </c>
      <c r="C13" s="33">
        <v>88.2</v>
      </c>
      <c r="D13" s="33">
        <v>294.8</v>
      </c>
      <c r="E13" s="34">
        <v>833.60000000000014</v>
      </c>
      <c r="F13" s="13" t="s">
        <v>10</v>
      </c>
      <c r="G13" s="15"/>
      <c r="H13" s="30">
        <v>16</v>
      </c>
    </row>
    <row r="14" spans="1:8" s="3" customFormat="1" ht="16.5" customHeight="1">
      <c r="A14" s="60" t="s">
        <v>147</v>
      </c>
      <c r="B14" s="33">
        <v>62.1</v>
      </c>
      <c r="C14" s="33">
        <v>7.9</v>
      </c>
      <c r="D14" s="33">
        <v>7.1</v>
      </c>
      <c r="E14" s="34">
        <v>77.099999999999994</v>
      </c>
      <c r="F14" s="13" t="s">
        <v>146</v>
      </c>
      <c r="G14" s="15"/>
      <c r="H14" s="30">
        <v>17</v>
      </c>
    </row>
    <row r="15" spans="1:8" s="3" customFormat="1" ht="16.5" customHeight="1">
      <c r="A15" s="46" t="s">
        <v>63</v>
      </c>
      <c r="B15" s="33">
        <v>212.4</v>
      </c>
      <c r="C15" s="33">
        <v>57.7</v>
      </c>
      <c r="D15" s="33">
        <v>262.3</v>
      </c>
      <c r="E15" s="34">
        <v>532.40000000000009</v>
      </c>
      <c r="F15" s="21" t="s">
        <v>11</v>
      </c>
      <c r="G15" s="15"/>
      <c r="H15" s="30">
        <v>18</v>
      </c>
    </row>
    <row r="16" spans="1:8" s="3" customFormat="1" ht="16.5" customHeight="1">
      <c r="A16" s="46" t="s">
        <v>64</v>
      </c>
      <c r="B16" s="33">
        <v>722.2</v>
      </c>
      <c r="C16" s="33">
        <v>113.2</v>
      </c>
      <c r="D16" s="33">
        <v>322.7</v>
      </c>
      <c r="E16" s="34">
        <v>1158.1000000000001</v>
      </c>
      <c r="F16" s="21" t="s">
        <v>12</v>
      </c>
      <c r="G16" s="26" t="s">
        <v>150</v>
      </c>
      <c r="H16" s="29">
        <v>20</v>
      </c>
    </row>
    <row r="17" spans="1:8" s="3" customFormat="1" ht="25.5" customHeight="1">
      <c r="A17" s="60" t="s">
        <v>149</v>
      </c>
      <c r="B17" s="33"/>
      <c r="C17" s="33"/>
      <c r="D17" s="33"/>
      <c r="E17" s="36"/>
      <c r="F17" s="25" t="s">
        <v>148</v>
      </c>
      <c r="G17" s="27"/>
      <c r="H17" s="31">
        <v>21</v>
      </c>
    </row>
    <row r="18" spans="1:8" s="3" customFormat="1" ht="16.5" customHeight="1">
      <c r="A18" s="46" t="s">
        <v>65</v>
      </c>
      <c r="B18" s="33">
        <v>1163.5</v>
      </c>
      <c r="C18" s="33">
        <v>255.2</v>
      </c>
      <c r="D18" s="33">
        <v>371.4</v>
      </c>
      <c r="E18" s="36">
        <v>1790.1</v>
      </c>
      <c r="F18" s="25" t="s">
        <v>13</v>
      </c>
      <c r="G18" s="57"/>
      <c r="H18" s="30">
        <v>22</v>
      </c>
    </row>
    <row r="19" spans="1:8" s="3" customFormat="1" ht="16.5" customHeight="1">
      <c r="A19" s="46" t="s">
        <v>66</v>
      </c>
      <c r="B19" s="35">
        <v>4661.8</v>
      </c>
      <c r="C19" s="35">
        <v>1045.7</v>
      </c>
      <c r="D19" s="35">
        <v>2741.8</v>
      </c>
      <c r="E19" s="34">
        <v>8449.2999999999993</v>
      </c>
      <c r="F19" s="25" t="s">
        <v>14</v>
      </c>
      <c r="G19" s="57"/>
      <c r="H19" s="30">
        <v>23</v>
      </c>
    </row>
    <row r="20" spans="1:8" s="3" customFormat="1" ht="38.25" customHeight="1">
      <c r="A20" s="46" t="s">
        <v>67</v>
      </c>
      <c r="B20" s="35">
        <v>1616.4</v>
      </c>
      <c r="C20" s="35">
        <v>455.6</v>
      </c>
      <c r="D20" s="35">
        <v>1719.1</v>
      </c>
      <c r="E20" s="34">
        <v>3791.1</v>
      </c>
      <c r="F20" s="25" t="s">
        <v>154</v>
      </c>
      <c r="G20" s="15"/>
      <c r="H20" s="30">
        <v>25</v>
      </c>
    </row>
    <row r="21" spans="1:8" s="3" customFormat="1" ht="27" customHeight="1">
      <c r="A21" s="48" t="s">
        <v>153</v>
      </c>
      <c r="B21" s="38">
        <v>55.7</v>
      </c>
      <c r="C21" s="38">
        <v>17</v>
      </c>
      <c r="D21" s="38">
        <v>34.4</v>
      </c>
      <c r="E21" s="39">
        <v>107.1</v>
      </c>
      <c r="F21" s="47" t="s">
        <v>152</v>
      </c>
      <c r="G21" s="19"/>
      <c r="H21" s="31">
        <v>26</v>
      </c>
    </row>
    <row r="22" spans="1:8" s="3" customFormat="1" ht="23.25">
      <c r="A22" s="85" t="s">
        <v>157</v>
      </c>
      <c r="B22" s="85"/>
      <c r="C22" s="85"/>
      <c r="D22" s="85"/>
      <c r="E22" s="85"/>
      <c r="F22" s="85"/>
      <c r="G22" s="85"/>
      <c r="H22" s="85"/>
    </row>
    <row r="23" spans="1:8" s="3" customFormat="1" ht="17.25" customHeight="1">
      <c r="A23" s="79" t="s">
        <v>158</v>
      </c>
      <c r="B23" s="79"/>
      <c r="C23" s="79"/>
      <c r="D23" s="79"/>
      <c r="E23" s="79"/>
      <c r="F23" s="79"/>
      <c r="G23" s="79"/>
      <c r="H23" s="79"/>
    </row>
    <row r="24" spans="1:8" s="3" customFormat="1" ht="6" customHeight="1">
      <c r="A24" s="44"/>
      <c r="B24" s="44"/>
      <c r="C24" s="44"/>
      <c r="D24" s="44"/>
      <c r="E24" s="44"/>
      <c r="F24" s="44"/>
      <c r="G24" s="44"/>
      <c r="H24" s="44"/>
    </row>
    <row r="25" spans="1:8" s="3" customFormat="1" ht="19.5" customHeight="1">
      <c r="A25" s="9" t="s">
        <v>130</v>
      </c>
      <c r="B25" s="74"/>
      <c r="C25" s="74"/>
      <c r="D25" s="74"/>
      <c r="E25" s="74"/>
      <c r="F25" s="80" t="s">
        <v>1</v>
      </c>
      <c r="G25" s="80"/>
      <c r="H25" s="80"/>
    </row>
    <row r="26" spans="1:8" s="3" customFormat="1" ht="37.5" customHeight="1">
      <c r="A26" s="77" t="s">
        <v>2</v>
      </c>
      <c r="B26" s="5" t="s">
        <v>113</v>
      </c>
      <c r="C26" s="5" t="s">
        <v>112</v>
      </c>
      <c r="D26" s="4" t="s">
        <v>127</v>
      </c>
      <c r="E26" s="6" t="s">
        <v>111</v>
      </c>
      <c r="F26" s="75" t="s">
        <v>4</v>
      </c>
      <c r="G26" s="81" t="s">
        <v>126</v>
      </c>
      <c r="H26" s="82"/>
    </row>
    <row r="27" spans="1:8" s="2" customFormat="1" ht="25.5" customHeight="1">
      <c r="A27" s="78"/>
      <c r="B27" s="32" t="s">
        <v>160</v>
      </c>
      <c r="C27" s="32" t="s">
        <v>128</v>
      </c>
      <c r="D27" s="32" t="s">
        <v>151</v>
      </c>
      <c r="E27" s="45" t="s">
        <v>3</v>
      </c>
      <c r="F27" s="76"/>
      <c r="G27" s="83" t="s">
        <v>0</v>
      </c>
      <c r="H27" s="84"/>
    </row>
    <row r="28" spans="1:8" s="2" customFormat="1" ht="18" customHeight="1">
      <c r="A28" s="46" t="s">
        <v>68</v>
      </c>
      <c r="B28" s="33">
        <v>245.8</v>
      </c>
      <c r="C28" s="33">
        <v>44.6</v>
      </c>
      <c r="D28" s="33">
        <v>100.3</v>
      </c>
      <c r="E28" s="41">
        <v>390.70000000000005</v>
      </c>
      <c r="F28" s="13" t="s">
        <v>15</v>
      </c>
      <c r="G28" s="28"/>
      <c r="H28" s="29">
        <v>27</v>
      </c>
    </row>
    <row r="29" spans="1:8" s="3" customFormat="1" ht="38.25" customHeight="1">
      <c r="A29" s="46" t="s">
        <v>69</v>
      </c>
      <c r="B29" s="33">
        <v>39.6</v>
      </c>
      <c r="C29" s="33">
        <v>5.2</v>
      </c>
      <c r="D29" s="33">
        <v>17.399999999999999</v>
      </c>
      <c r="E29" s="34">
        <v>62.2</v>
      </c>
      <c r="F29" s="13" t="s">
        <v>16</v>
      </c>
      <c r="G29" s="15"/>
      <c r="H29" s="30">
        <v>28</v>
      </c>
    </row>
    <row r="30" spans="1:8" s="2" customFormat="1" ht="39.75" customHeight="1">
      <c r="A30" s="68" t="s">
        <v>70</v>
      </c>
      <c r="B30" s="33">
        <v>98.5</v>
      </c>
      <c r="C30" s="33">
        <v>188.4</v>
      </c>
      <c r="D30" s="33">
        <v>109.4</v>
      </c>
      <c r="E30" s="34">
        <v>396.29999999999995</v>
      </c>
      <c r="F30" s="13" t="s">
        <v>17</v>
      </c>
      <c r="G30" s="16"/>
      <c r="H30" s="30">
        <v>29</v>
      </c>
    </row>
    <row r="31" spans="1:8" s="2" customFormat="1" ht="18" customHeight="1">
      <c r="A31" s="68" t="s">
        <v>137</v>
      </c>
      <c r="B31" s="33">
        <v>1</v>
      </c>
      <c r="C31" s="33">
        <v>0.4</v>
      </c>
      <c r="D31" s="33">
        <v>0</v>
      </c>
      <c r="E31" s="34">
        <v>1.4</v>
      </c>
      <c r="F31" s="13" t="s">
        <v>133</v>
      </c>
      <c r="G31" s="16"/>
      <c r="H31" s="30">
        <v>30</v>
      </c>
    </row>
    <row r="32" spans="1:8" s="2" customFormat="1" ht="16.5" customHeight="1">
      <c r="A32" s="68" t="s">
        <v>71</v>
      </c>
      <c r="B32" s="33">
        <v>1927.8</v>
      </c>
      <c r="C32" s="33">
        <v>336.1</v>
      </c>
      <c r="D32" s="33">
        <v>1167</v>
      </c>
      <c r="E32" s="34">
        <v>3430.9</v>
      </c>
      <c r="F32" s="13" t="s">
        <v>18</v>
      </c>
      <c r="G32" s="16"/>
      <c r="H32" s="30">
        <v>31</v>
      </c>
    </row>
    <row r="33" spans="1:8" s="2" customFormat="1" ht="16.5" customHeight="1">
      <c r="A33" s="68" t="s">
        <v>72</v>
      </c>
      <c r="B33" s="33">
        <v>254</v>
      </c>
      <c r="C33" s="33">
        <v>30.7</v>
      </c>
      <c r="D33" s="33">
        <v>382.9</v>
      </c>
      <c r="E33" s="34">
        <v>667.59999999999991</v>
      </c>
      <c r="F33" s="13" t="s">
        <v>19</v>
      </c>
      <c r="G33" s="16"/>
      <c r="H33" s="30">
        <v>32</v>
      </c>
    </row>
    <row r="34" spans="1:8" s="2" customFormat="1" ht="16.5" customHeight="1">
      <c r="A34" s="68" t="s">
        <v>73</v>
      </c>
      <c r="B34" s="33">
        <v>2697</v>
      </c>
      <c r="C34" s="33">
        <v>269.89999999999998</v>
      </c>
      <c r="D34" s="33">
        <v>965.2</v>
      </c>
      <c r="E34" s="34">
        <v>3932.1000000000004</v>
      </c>
      <c r="F34" s="13" t="s">
        <v>20</v>
      </c>
      <c r="G34" s="53" t="s">
        <v>150</v>
      </c>
      <c r="H34" s="29">
        <v>33</v>
      </c>
    </row>
    <row r="35" spans="1:8" s="2" customFormat="1" ht="20.25">
      <c r="A35" s="68" t="s">
        <v>74</v>
      </c>
      <c r="B35" s="33"/>
      <c r="C35" s="33"/>
      <c r="D35" s="33"/>
      <c r="E35" s="34"/>
      <c r="F35" s="13" t="s">
        <v>21</v>
      </c>
      <c r="G35" s="17"/>
      <c r="H35" s="31">
        <v>35</v>
      </c>
    </row>
    <row r="36" spans="1:8" s="2" customFormat="1" ht="16.5" customHeight="1">
      <c r="A36" s="68" t="s">
        <v>75</v>
      </c>
      <c r="B36" s="33">
        <v>147.9</v>
      </c>
      <c r="C36" s="33">
        <v>209.4</v>
      </c>
      <c r="D36" s="33">
        <v>93.8</v>
      </c>
      <c r="E36" s="34">
        <v>451.1</v>
      </c>
      <c r="F36" s="13" t="s">
        <v>22</v>
      </c>
      <c r="G36" s="53" t="s">
        <v>150</v>
      </c>
      <c r="H36" s="30">
        <v>36</v>
      </c>
    </row>
    <row r="37" spans="1:8" s="2" customFormat="1" ht="39" customHeight="1">
      <c r="A37" s="68" t="s">
        <v>76</v>
      </c>
      <c r="B37" s="33"/>
      <c r="C37" s="33"/>
      <c r="D37" s="33"/>
      <c r="E37" s="34"/>
      <c r="F37" s="56" t="s">
        <v>23</v>
      </c>
      <c r="G37" s="17"/>
      <c r="H37" s="31">
        <v>38</v>
      </c>
    </row>
    <row r="38" spans="1:8" s="2" customFormat="1" ht="17.25" customHeight="1">
      <c r="A38" s="68" t="s">
        <v>77</v>
      </c>
      <c r="B38" s="33">
        <v>2694.9</v>
      </c>
      <c r="C38" s="33">
        <v>242.2</v>
      </c>
      <c r="D38" s="33">
        <v>2013.2</v>
      </c>
      <c r="E38" s="36">
        <v>4950.3</v>
      </c>
      <c r="F38" s="56" t="s">
        <v>24</v>
      </c>
      <c r="G38" s="16"/>
      <c r="H38" s="30">
        <v>41</v>
      </c>
    </row>
    <row r="39" spans="1:8" s="2" customFormat="1" ht="16.5" customHeight="1">
      <c r="A39" s="68" t="s">
        <v>138</v>
      </c>
      <c r="B39" s="33">
        <v>283.2</v>
      </c>
      <c r="C39" s="33">
        <v>34.799999999999997</v>
      </c>
      <c r="D39" s="33">
        <v>85.1</v>
      </c>
      <c r="E39" s="36">
        <v>403.1</v>
      </c>
      <c r="F39" s="56" t="s">
        <v>134</v>
      </c>
      <c r="G39" s="16"/>
      <c r="H39" s="30">
        <v>42</v>
      </c>
    </row>
    <row r="40" spans="1:8" s="2" customFormat="1" ht="16.5" customHeight="1">
      <c r="A40" s="68" t="s">
        <v>78</v>
      </c>
      <c r="B40" s="35">
        <v>458.2</v>
      </c>
      <c r="C40" s="35">
        <v>7.2</v>
      </c>
      <c r="D40" s="35">
        <v>247.9</v>
      </c>
      <c r="E40" s="34">
        <v>713.3</v>
      </c>
      <c r="F40" s="56" t="s">
        <v>25</v>
      </c>
      <c r="G40" s="16"/>
      <c r="H40" s="30">
        <v>43</v>
      </c>
    </row>
    <row r="41" spans="1:8" s="2" customFormat="1" ht="38.25" customHeight="1">
      <c r="A41" s="68" t="s">
        <v>79</v>
      </c>
      <c r="B41" s="35">
        <v>4387.1000000000004</v>
      </c>
      <c r="C41" s="35">
        <v>1155.8</v>
      </c>
      <c r="D41" s="35">
        <v>4601.3999999999996</v>
      </c>
      <c r="E41" s="34">
        <v>10144.299999999999</v>
      </c>
      <c r="F41" s="56" t="s">
        <v>26</v>
      </c>
      <c r="G41" s="16"/>
      <c r="H41" s="30">
        <v>45</v>
      </c>
    </row>
    <row r="42" spans="1:8" s="2" customFormat="1" ht="36" customHeight="1">
      <c r="A42" s="69" t="s">
        <v>80</v>
      </c>
      <c r="B42" s="38">
        <v>23585.7</v>
      </c>
      <c r="C42" s="38">
        <v>1988.6</v>
      </c>
      <c r="D42" s="38">
        <v>4193.5</v>
      </c>
      <c r="E42" s="64">
        <v>29767.8</v>
      </c>
      <c r="F42" s="47" t="s">
        <v>27</v>
      </c>
      <c r="G42" s="17"/>
      <c r="H42" s="31">
        <v>46</v>
      </c>
    </row>
    <row r="43" spans="1:8" s="2" customFormat="1" ht="36.75" customHeight="1">
      <c r="A43" s="70" t="s">
        <v>81</v>
      </c>
      <c r="B43" s="71">
        <v>23835.599999999999</v>
      </c>
      <c r="C43" s="71">
        <v>6875.9</v>
      </c>
      <c r="D43" s="71">
        <v>32700.5</v>
      </c>
      <c r="E43" s="40">
        <v>63412</v>
      </c>
      <c r="F43" s="54" t="s">
        <v>28</v>
      </c>
      <c r="G43" s="53"/>
      <c r="H43" s="29">
        <v>47</v>
      </c>
    </row>
    <row r="44" spans="1:8" s="2" customFormat="1" ht="18" customHeight="1">
      <c r="A44" s="68" t="s">
        <v>82</v>
      </c>
      <c r="B44" s="33">
        <v>2330.1999999999998</v>
      </c>
      <c r="C44" s="33">
        <v>817.3</v>
      </c>
      <c r="D44" s="33">
        <v>564.9</v>
      </c>
      <c r="E44" s="34">
        <v>3712.4</v>
      </c>
      <c r="F44" s="13" t="s">
        <v>29</v>
      </c>
      <c r="G44" s="16"/>
      <c r="H44" s="30">
        <v>49</v>
      </c>
    </row>
    <row r="45" spans="1:8" s="2" customFormat="1" ht="24" customHeight="1">
      <c r="A45" s="68" t="s">
        <v>83</v>
      </c>
      <c r="B45" s="33">
        <v>1145.7</v>
      </c>
      <c r="C45" s="33">
        <v>51.2</v>
      </c>
      <c r="D45" s="33">
        <v>170.6</v>
      </c>
      <c r="E45" s="34">
        <v>1367.5</v>
      </c>
      <c r="F45" s="13" t="s">
        <v>30</v>
      </c>
      <c r="G45" s="16"/>
      <c r="H45" s="30">
        <v>52</v>
      </c>
    </row>
    <row r="46" spans="1:8" s="2" customFormat="1" ht="20.25">
      <c r="A46" s="68" t="s">
        <v>139</v>
      </c>
      <c r="B46" s="33">
        <v>98.4</v>
      </c>
      <c r="C46" s="33">
        <v>0.8</v>
      </c>
      <c r="D46" s="33">
        <v>17</v>
      </c>
      <c r="E46" s="34">
        <v>116.2</v>
      </c>
      <c r="F46" s="13" t="s">
        <v>145</v>
      </c>
      <c r="G46" s="16"/>
      <c r="H46" s="30">
        <v>53</v>
      </c>
    </row>
    <row r="47" spans="1:8" s="2" customFormat="1" ht="16.5" customHeight="1">
      <c r="A47" s="68" t="s">
        <v>84</v>
      </c>
      <c r="B47" s="33">
        <v>175.2</v>
      </c>
      <c r="C47" s="33">
        <v>161.6</v>
      </c>
      <c r="D47" s="33">
        <v>294.60000000000002</v>
      </c>
      <c r="E47" s="34">
        <v>631.4</v>
      </c>
      <c r="F47" s="13" t="s">
        <v>31</v>
      </c>
      <c r="G47" s="16"/>
      <c r="H47" s="30">
        <v>55</v>
      </c>
    </row>
    <row r="48" spans="1:8" s="2" customFormat="1" ht="16.5" customHeight="1">
      <c r="A48" s="68" t="s">
        <v>85</v>
      </c>
      <c r="B48" s="33">
        <v>5886.1</v>
      </c>
      <c r="C48" s="33">
        <v>690.1</v>
      </c>
      <c r="D48" s="33">
        <v>6260.5</v>
      </c>
      <c r="E48" s="34">
        <v>12836.7</v>
      </c>
      <c r="F48" s="13" t="s">
        <v>32</v>
      </c>
      <c r="G48" s="16"/>
      <c r="H48" s="30">
        <v>56</v>
      </c>
    </row>
    <row r="49" spans="1:8" s="2" customFormat="1" ht="16.5" customHeight="1">
      <c r="A49" s="68" t="s">
        <v>86</v>
      </c>
      <c r="B49" s="33">
        <v>183.5</v>
      </c>
      <c r="C49" s="33">
        <v>13</v>
      </c>
      <c r="D49" s="33">
        <v>45.6</v>
      </c>
      <c r="E49" s="34">
        <v>242.1</v>
      </c>
      <c r="F49" s="21" t="s">
        <v>33</v>
      </c>
      <c r="G49" s="16"/>
      <c r="H49" s="30">
        <v>58</v>
      </c>
    </row>
    <row r="50" spans="1:8" s="2" customFormat="1" ht="37.5" customHeight="1">
      <c r="A50" s="68" t="s">
        <v>87</v>
      </c>
      <c r="B50" s="33">
        <v>1884.8</v>
      </c>
      <c r="C50" s="33">
        <v>92.2</v>
      </c>
      <c r="D50" s="33">
        <v>445.8</v>
      </c>
      <c r="E50" s="34">
        <v>2422.8000000000002</v>
      </c>
      <c r="F50" s="21" t="s">
        <v>34</v>
      </c>
      <c r="G50" s="16"/>
      <c r="H50" s="30">
        <v>59</v>
      </c>
    </row>
    <row r="51" spans="1:8" s="2" customFormat="1" ht="18" customHeight="1">
      <c r="A51" s="68" t="s">
        <v>88</v>
      </c>
      <c r="B51" s="33">
        <v>244.1</v>
      </c>
      <c r="C51" s="33">
        <v>40.1</v>
      </c>
      <c r="D51" s="33">
        <v>98.8</v>
      </c>
      <c r="E51" s="34">
        <v>383</v>
      </c>
      <c r="F51" s="25" t="s">
        <v>35</v>
      </c>
      <c r="G51" s="16"/>
      <c r="H51" s="30">
        <v>60</v>
      </c>
    </row>
    <row r="52" spans="1:8" s="2" customFormat="1" ht="16.5" customHeight="1">
      <c r="A52" s="68" t="s">
        <v>89</v>
      </c>
      <c r="B52" s="33">
        <v>1073.5999999999999</v>
      </c>
      <c r="C52" s="33">
        <v>59.9</v>
      </c>
      <c r="D52" s="33">
        <v>128.6</v>
      </c>
      <c r="E52" s="34">
        <v>1262.0999999999999</v>
      </c>
      <c r="F52" s="25" t="s">
        <v>36</v>
      </c>
      <c r="G52" s="16"/>
      <c r="H52" s="30">
        <v>61</v>
      </c>
    </row>
    <row r="53" spans="1:8" s="2" customFormat="1" ht="37.5" customHeight="1">
      <c r="A53" s="68" t="s">
        <v>90</v>
      </c>
      <c r="B53" s="33">
        <v>287.5</v>
      </c>
      <c r="C53" s="33">
        <v>31</v>
      </c>
      <c r="D53" s="33">
        <v>64.3</v>
      </c>
      <c r="E53" s="36">
        <v>382.8</v>
      </c>
      <c r="F53" s="25" t="s">
        <v>37</v>
      </c>
      <c r="G53" s="49"/>
      <c r="H53" s="30">
        <v>62</v>
      </c>
    </row>
    <row r="54" spans="1:8" s="2" customFormat="1" ht="16.5" customHeight="1">
      <c r="A54" s="68" t="s">
        <v>91</v>
      </c>
      <c r="B54" s="33">
        <v>283</v>
      </c>
      <c r="C54" s="33">
        <v>1.6</v>
      </c>
      <c r="D54" s="35">
        <v>149.5</v>
      </c>
      <c r="E54" s="36">
        <v>434.1</v>
      </c>
      <c r="F54" s="25" t="s">
        <v>38</v>
      </c>
      <c r="G54" s="16"/>
      <c r="H54" s="30">
        <v>63</v>
      </c>
    </row>
    <row r="55" spans="1:8" s="2" customFormat="1" ht="16.5" customHeight="1">
      <c r="A55" s="68" t="s">
        <v>92</v>
      </c>
      <c r="B55" s="35">
        <v>182.4</v>
      </c>
      <c r="C55" s="35">
        <v>23</v>
      </c>
      <c r="D55" s="35">
        <v>129.19999999999999</v>
      </c>
      <c r="E55" s="34">
        <v>334.6</v>
      </c>
      <c r="F55" s="25" t="s">
        <v>39</v>
      </c>
      <c r="G55" s="16"/>
      <c r="H55" s="30">
        <v>68</v>
      </c>
    </row>
    <row r="56" spans="1:8" s="2" customFormat="1" ht="16.5" customHeight="1">
      <c r="A56" s="68" t="s">
        <v>93</v>
      </c>
      <c r="B56" s="35">
        <v>1639.5</v>
      </c>
      <c r="C56" s="35">
        <v>83.8</v>
      </c>
      <c r="D56" s="33">
        <v>792.9</v>
      </c>
      <c r="E56" s="34">
        <v>2516.1999999999998</v>
      </c>
      <c r="F56" s="13" t="s">
        <v>40</v>
      </c>
      <c r="G56" s="16"/>
      <c r="H56" s="30">
        <v>69</v>
      </c>
    </row>
    <row r="57" spans="1:8" s="2" customFormat="1" ht="36" customHeight="1">
      <c r="A57" s="68" t="s">
        <v>94</v>
      </c>
      <c r="B57" s="33">
        <v>9.6</v>
      </c>
      <c r="C57" s="33">
        <v>1.7</v>
      </c>
      <c r="D57" s="33">
        <v>10.6</v>
      </c>
      <c r="E57" s="36">
        <v>21.9</v>
      </c>
      <c r="F57" s="25" t="s">
        <v>41</v>
      </c>
      <c r="G57" s="16"/>
      <c r="H57" s="30">
        <v>70</v>
      </c>
    </row>
    <row r="58" spans="1:8" s="2" customFormat="1" ht="25.5" customHeight="1">
      <c r="A58" s="69" t="s">
        <v>95</v>
      </c>
      <c r="B58" s="38">
        <v>469.9</v>
      </c>
      <c r="C58" s="38">
        <v>93.2</v>
      </c>
      <c r="D58" s="38">
        <v>298.5</v>
      </c>
      <c r="E58" s="64">
        <v>861.6</v>
      </c>
      <c r="F58" s="47" t="s">
        <v>42</v>
      </c>
      <c r="G58" s="17"/>
      <c r="H58" s="31">
        <v>71</v>
      </c>
    </row>
    <row r="59" spans="1:8" s="2" customFormat="1" ht="20.25">
      <c r="A59" s="70" t="s">
        <v>96</v>
      </c>
      <c r="B59" s="71">
        <v>13</v>
      </c>
      <c r="C59" s="71">
        <v>0.3</v>
      </c>
      <c r="D59" s="71">
        <v>13.2</v>
      </c>
      <c r="E59" s="41">
        <v>26.5</v>
      </c>
      <c r="F59" s="72" t="s">
        <v>43</v>
      </c>
      <c r="G59" s="53"/>
      <c r="H59" s="29">
        <v>72</v>
      </c>
    </row>
    <row r="60" spans="1:8" s="2" customFormat="1" ht="16.5" customHeight="1">
      <c r="A60" s="68" t="s">
        <v>97</v>
      </c>
      <c r="B60" s="73">
        <v>212.1</v>
      </c>
      <c r="C60" s="35">
        <v>53.3</v>
      </c>
      <c r="D60" s="35">
        <v>148.30000000000001</v>
      </c>
      <c r="E60" s="34">
        <v>413.7</v>
      </c>
      <c r="F60" s="13" t="s">
        <v>44</v>
      </c>
      <c r="G60" s="16"/>
      <c r="H60" s="30">
        <v>73</v>
      </c>
    </row>
    <row r="61" spans="1:8" s="2" customFormat="1" ht="16.5" customHeight="1">
      <c r="A61" s="68" t="s">
        <v>98</v>
      </c>
      <c r="B61" s="33">
        <v>245</v>
      </c>
      <c r="C61" s="33">
        <v>447.8</v>
      </c>
      <c r="D61" s="33">
        <v>317.10000000000002</v>
      </c>
      <c r="E61" s="34">
        <v>1009.9</v>
      </c>
      <c r="F61" s="25" t="s">
        <v>45</v>
      </c>
      <c r="G61" s="16"/>
      <c r="H61" s="30">
        <v>74</v>
      </c>
    </row>
    <row r="62" spans="1:8" s="2" customFormat="1" ht="20.25">
      <c r="A62" s="68" t="s">
        <v>142</v>
      </c>
      <c r="B62" s="33">
        <v>24.2</v>
      </c>
      <c r="C62" s="33">
        <v>2.8</v>
      </c>
      <c r="D62" s="33">
        <v>40.700000000000003</v>
      </c>
      <c r="E62" s="34">
        <v>67.7</v>
      </c>
      <c r="F62" s="13" t="s">
        <v>141</v>
      </c>
      <c r="G62" s="16"/>
      <c r="H62" s="30">
        <v>75</v>
      </c>
    </row>
    <row r="63" spans="1:8" s="2" customFormat="1" ht="16.5" customHeight="1">
      <c r="A63" s="68" t="s">
        <v>99</v>
      </c>
      <c r="B63" s="33">
        <v>491.9</v>
      </c>
      <c r="C63" s="33">
        <v>342.4</v>
      </c>
      <c r="D63" s="33">
        <v>665.4</v>
      </c>
      <c r="E63" s="34">
        <v>1499.6999999999998</v>
      </c>
      <c r="F63" s="21" t="s">
        <v>46</v>
      </c>
      <c r="G63" s="16"/>
      <c r="H63" s="30">
        <v>77</v>
      </c>
    </row>
    <row r="64" spans="1:8" s="2" customFormat="1" ht="36" customHeight="1">
      <c r="A64" s="68" t="s">
        <v>100</v>
      </c>
      <c r="B64" s="33">
        <v>265.2</v>
      </c>
      <c r="C64" s="33">
        <v>14.1</v>
      </c>
      <c r="D64" s="33">
        <v>243.2</v>
      </c>
      <c r="E64" s="34">
        <v>522.5</v>
      </c>
      <c r="F64" s="21" t="s">
        <v>47</v>
      </c>
      <c r="G64" s="16"/>
      <c r="H64" s="30">
        <v>79</v>
      </c>
    </row>
    <row r="65" spans="1:8" s="2" customFormat="1" ht="18.75" customHeight="1">
      <c r="A65" s="68" t="s">
        <v>144</v>
      </c>
      <c r="B65" s="33">
        <v>63.9</v>
      </c>
      <c r="C65" s="33">
        <v>2.8</v>
      </c>
      <c r="D65" s="33">
        <v>5.7</v>
      </c>
      <c r="E65" s="34">
        <v>72.400000000000006</v>
      </c>
      <c r="F65" s="25" t="s">
        <v>143</v>
      </c>
      <c r="G65" s="16"/>
      <c r="H65" s="30">
        <v>81</v>
      </c>
    </row>
    <row r="66" spans="1:8" ht="39" customHeight="1">
      <c r="A66" s="68" t="s">
        <v>101</v>
      </c>
      <c r="B66" s="33">
        <v>331.4</v>
      </c>
      <c r="C66" s="33">
        <v>25</v>
      </c>
      <c r="D66" s="33">
        <v>220.2</v>
      </c>
      <c r="E66" s="34">
        <v>576.59999999999991</v>
      </c>
      <c r="F66" s="25" t="s">
        <v>48</v>
      </c>
      <c r="G66" s="16"/>
      <c r="H66" s="30">
        <v>82</v>
      </c>
    </row>
    <row r="67" spans="1:8" ht="17.25" customHeight="1">
      <c r="A67" s="68" t="s">
        <v>102</v>
      </c>
      <c r="B67" s="33">
        <v>3011.4</v>
      </c>
      <c r="C67" s="33">
        <v>1658.2</v>
      </c>
      <c r="D67" s="33">
        <v>2699</v>
      </c>
      <c r="E67" s="34">
        <v>7368.6</v>
      </c>
      <c r="F67" s="25" t="s">
        <v>49</v>
      </c>
      <c r="G67" s="16"/>
      <c r="H67" s="30">
        <v>85</v>
      </c>
    </row>
    <row r="68" spans="1:8" ht="16.5" customHeight="1">
      <c r="A68" s="68" t="s">
        <v>103</v>
      </c>
      <c r="B68" s="33">
        <v>1264.4000000000001</v>
      </c>
      <c r="C68" s="33">
        <v>776.4</v>
      </c>
      <c r="D68" s="35">
        <v>1717.9</v>
      </c>
      <c r="E68" s="36">
        <v>3758.7000000000003</v>
      </c>
      <c r="F68" s="25" t="s">
        <v>131</v>
      </c>
      <c r="G68" s="49"/>
      <c r="H68" s="30">
        <v>86</v>
      </c>
    </row>
    <row r="69" spans="1:8" ht="16.5" customHeight="1">
      <c r="A69" s="68" t="s">
        <v>104</v>
      </c>
      <c r="B69" s="33">
        <v>435.2</v>
      </c>
      <c r="C69" s="33">
        <v>49.5</v>
      </c>
      <c r="D69" s="35">
        <v>24.4</v>
      </c>
      <c r="E69" s="36">
        <v>509.09999999999997</v>
      </c>
      <c r="F69" s="25" t="s">
        <v>50</v>
      </c>
      <c r="G69" s="16"/>
      <c r="H69" s="30">
        <v>87</v>
      </c>
    </row>
    <row r="70" spans="1:8" ht="16.5" customHeight="1">
      <c r="A70" s="68" t="s">
        <v>105</v>
      </c>
      <c r="B70" s="35">
        <v>149.30000000000001</v>
      </c>
      <c r="C70" s="35">
        <v>127.9</v>
      </c>
      <c r="D70" s="33">
        <v>165.2</v>
      </c>
      <c r="E70" s="34">
        <v>442.40000000000003</v>
      </c>
      <c r="F70" s="13" t="s">
        <v>51</v>
      </c>
      <c r="G70" s="16"/>
      <c r="H70" s="30">
        <v>88</v>
      </c>
    </row>
    <row r="71" spans="1:8" ht="16.5" customHeight="1">
      <c r="A71" s="68" t="s">
        <v>106</v>
      </c>
      <c r="B71" s="35">
        <v>47.5</v>
      </c>
      <c r="C71" s="35">
        <v>15</v>
      </c>
      <c r="D71" s="33">
        <v>48.9</v>
      </c>
      <c r="E71" s="34">
        <v>111.4</v>
      </c>
      <c r="F71" s="13" t="s">
        <v>52</v>
      </c>
      <c r="G71" s="16"/>
      <c r="H71" s="30">
        <v>90</v>
      </c>
    </row>
    <row r="72" spans="1:8" ht="37.5" customHeight="1">
      <c r="A72" s="68" t="s">
        <v>140</v>
      </c>
      <c r="B72" s="33">
        <v>10.199999999999999</v>
      </c>
      <c r="C72" s="33">
        <v>0</v>
      </c>
      <c r="D72" s="33">
        <v>0</v>
      </c>
      <c r="E72" s="36">
        <v>10.199999999999999</v>
      </c>
      <c r="F72" s="25" t="s">
        <v>135</v>
      </c>
      <c r="G72" s="16"/>
      <c r="H72" s="30">
        <v>91</v>
      </c>
    </row>
    <row r="73" spans="1:8" ht="24" customHeight="1">
      <c r="A73" s="68" t="s">
        <v>107</v>
      </c>
      <c r="B73" s="33">
        <v>1028</v>
      </c>
      <c r="C73" s="33">
        <v>785.3</v>
      </c>
      <c r="D73" s="33">
        <v>1542</v>
      </c>
      <c r="E73" s="36">
        <v>3355.3</v>
      </c>
      <c r="F73" s="25" t="s">
        <v>53</v>
      </c>
      <c r="G73" s="16"/>
      <c r="H73" s="30">
        <v>93</v>
      </c>
    </row>
    <row r="74" spans="1:8" ht="15.75" customHeight="1">
      <c r="A74" s="68" t="s">
        <v>108</v>
      </c>
      <c r="B74" s="33">
        <v>4071.1</v>
      </c>
      <c r="C74" s="33">
        <v>648.5</v>
      </c>
      <c r="D74" s="33">
        <v>2099.5</v>
      </c>
      <c r="E74" s="34">
        <v>6819.1</v>
      </c>
      <c r="F74" s="13" t="s">
        <v>54</v>
      </c>
      <c r="G74" s="16"/>
      <c r="H74" s="30">
        <v>94</v>
      </c>
    </row>
    <row r="75" spans="1:8" ht="25.5" customHeight="1">
      <c r="A75" s="68" t="s">
        <v>109</v>
      </c>
      <c r="B75" s="33">
        <v>1045.3</v>
      </c>
      <c r="C75" s="33">
        <v>161.9</v>
      </c>
      <c r="D75" s="33">
        <v>2568.5</v>
      </c>
      <c r="E75" s="34">
        <v>3775.7</v>
      </c>
      <c r="F75" s="13" t="s">
        <v>55</v>
      </c>
      <c r="G75" s="16"/>
      <c r="H75" s="30">
        <v>95</v>
      </c>
    </row>
    <row r="76" spans="1:8" ht="20.25">
      <c r="A76" s="69" t="s">
        <v>110</v>
      </c>
      <c r="B76" s="37">
        <v>837.8</v>
      </c>
      <c r="C76" s="38">
        <v>566.9</v>
      </c>
      <c r="D76" s="38">
        <v>3856</v>
      </c>
      <c r="E76" s="39">
        <v>5260.7</v>
      </c>
      <c r="F76" s="55" t="s">
        <v>56</v>
      </c>
      <c r="G76" s="17"/>
      <c r="H76" s="31">
        <v>96</v>
      </c>
    </row>
    <row r="77" spans="1:8" ht="9.75" customHeight="1">
      <c r="A77" s="52"/>
      <c r="B77" s="35"/>
      <c r="C77" s="35"/>
      <c r="D77" s="35"/>
      <c r="E77" s="36"/>
      <c r="F77" s="50"/>
      <c r="G77" s="22"/>
      <c r="H77" s="23"/>
    </row>
    <row r="78" spans="1:8" ht="16.5" customHeight="1">
      <c r="A78" s="61" t="s">
        <v>114</v>
      </c>
      <c r="B78" s="65">
        <f t="shared" ref="B78:D78" si="0">SUM(B7:B37)</f>
        <v>20293.2</v>
      </c>
      <c r="C78" s="40">
        <f t="shared" si="0"/>
        <v>4065.1</v>
      </c>
      <c r="D78" s="40">
        <f t="shared" si="0"/>
        <v>11362.8</v>
      </c>
      <c r="E78" s="41">
        <f>SUM(E7:E37)</f>
        <v>35721.1</v>
      </c>
      <c r="F78" s="51" t="s">
        <v>115</v>
      </c>
      <c r="G78" s="11"/>
      <c r="H78" s="8"/>
    </row>
    <row r="79" spans="1:8" ht="16.5" customHeight="1">
      <c r="A79" s="62" t="s">
        <v>116</v>
      </c>
      <c r="B79" s="66">
        <f t="shared" ref="B79:D79" si="1">SUM(B38:B40)</f>
        <v>3436.2999999999997</v>
      </c>
      <c r="C79" s="36">
        <f t="shared" si="1"/>
        <v>284.2</v>
      </c>
      <c r="D79" s="36">
        <f t="shared" si="1"/>
        <v>2346.2000000000003</v>
      </c>
      <c r="E79" s="34">
        <f>SUM(E38:E40)</f>
        <v>6066.7000000000007</v>
      </c>
      <c r="F79" s="43" t="s">
        <v>117</v>
      </c>
      <c r="G79" s="11"/>
      <c r="H79" s="8"/>
    </row>
    <row r="80" spans="1:8" ht="16.5" customHeight="1">
      <c r="A80" s="63" t="s">
        <v>118</v>
      </c>
      <c r="B80" s="66">
        <f t="shared" ref="B80:D80" si="2">SUM(B41:B43)</f>
        <v>51808.4</v>
      </c>
      <c r="C80" s="36">
        <f t="shared" si="2"/>
        <v>10020.299999999999</v>
      </c>
      <c r="D80" s="36">
        <f t="shared" si="2"/>
        <v>41495.4</v>
      </c>
      <c r="E80" s="34">
        <f>SUM(E41:E43)</f>
        <v>103324.1</v>
      </c>
      <c r="F80" s="18" t="s">
        <v>119</v>
      </c>
      <c r="G80" s="11"/>
      <c r="H80" s="8"/>
    </row>
    <row r="81" spans="1:8" ht="16.5" customHeight="1">
      <c r="A81" s="63" t="s">
        <v>159</v>
      </c>
      <c r="B81" s="66">
        <f t="shared" ref="B81:D81" si="3">SUM(B44:B46)</f>
        <v>3574.2999999999997</v>
      </c>
      <c r="C81" s="36">
        <f t="shared" si="3"/>
        <v>869.3</v>
      </c>
      <c r="D81" s="36">
        <f t="shared" si="3"/>
        <v>752.5</v>
      </c>
      <c r="E81" s="34">
        <f>SUM(E44:E46)</f>
        <v>5196.0999999999995</v>
      </c>
      <c r="F81" s="18" t="s">
        <v>122</v>
      </c>
      <c r="G81" s="11"/>
      <c r="H81" s="8"/>
    </row>
    <row r="82" spans="1:8" ht="16.5" customHeight="1">
      <c r="A82" s="63" t="s">
        <v>123</v>
      </c>
      <c r="B82" s="66">
        <f t="shared" ref="B82:D82" si="4">SUM(B49:B54)</f>
        <v>3956.5</v>
      </c>
      <c r="C82" s="36">
        <f t="shared" si="4"/>
        <v>237.8</v>
      </c>
      <c r="D82" s="36">
        <f t="shared" si="4"/>
        <v>932.6</v>
      </c>
      <c r="E82" s="34">
        <f>SUM(E49:E54)</f>
        <v>5126.9000000000005</v>
      </c>
      <c r="F82" s="18" t="s">
        <v>124</v>
      </c>
      <c r="G82" s="11"/>
      <c r="H82" s="8"/>
    </row>
    <row r="83" spans="1:8" ht="13.5" customHeight="1">
      <c r="A83" s="63" t="s">
        <v>120</v>
      </c>
      <c r="B83" s="67">
        <f t="shared" ref="B83:D83" si="5">SUM(B47:B48,B55:B76)</f>
        <v>21909.599999999999</v>
      </c>
      <c r="C83" s="64">
        <f t="shared" si="5"/>
        <v>6731.4999999999991</v>
      </c>
      <c r="D83" s="64">
        <f t="shared" si="5"/>
        <v>24161.5</v>
      </c>
      <c r="E83" s="39">
        <f>SUM(E47:E48,E55:E76)</f>
        <v>52802.600000000006</v>
      </c>
      <c r="F83" s="18" t="s">
        <v>121</v>
      </c>
      <c r="G83" s="11"/>
      <c r="H83" s="8"/>
    </row>
    <row r="84" spans="1:8" ht="16.5" customHeight="1">
      <c r="A84" s="24" t="s">
        <v>3</v>
      </c>
      <c r="B84" s="64">
        <f t="shared" ref="B84:D84" si="6">SUM(B78:B83)</f>
        <v>104978.29999999999</v>
      </c>
      <c r="C84" s="64">
        <f t="shared" si="6"/>
        <v>22208.199999999997</v>
      </c>
      <c r="D84" s="64">
        <f t="shared" si="6"/>
        <v>81051</v>
      </c>
      <c r="E84" s="64">
        <f>SUM(E78:E83)</f>
        <v>208237.50000000003</v>
      </c>
      <c r="F84" s="58" t="s">
        <v>125</v>
      </c>
      <c r="G84" s="11"/>
      <c r="H84" s="8"/>
    </row>
    <row r="85" spans="1:8">
      <c r="B85" s="7"/>
      <c r="C85" s="7"/>
      <c r="D85" s="7"/>
      <c r="E85" s="7"/>
    </row>
    <row r="86" spans="1:8">
      <c r="B86" s="7"/>
      <c r="C86" s="7"/>
      <c r="D86" s="7"/>
      <c r="E86" s="7"/>
    </row>
    <row r="87" spans="1:8">
      <c r="B87" s="7"/>
      <c r="C87" s="7"/>
      <c r="D87" s="7"/>
      <c r="E87" s="7"/>
    </row>
    <row r="88" spans="1:8">
      <c r="B88" s="7"/>
      <c r="C88" s="7"/>
      <c r="D88" s="7"/>
      <c r="E88" s="7"/>
    </row>
    <row r="89" spans="1:8">
      <c r="B89" s="7"/>
      <c r="C89" s="7"/>
      <c r="D89" s="7"/>
      <c r="E89" s="7"/>
    </row>
    <row r="90" spans="1:8">
      <c r="B90" s="7"/>
      <c r="C90" s="7"/>
      <c r="D90" s="7"/>
      <c r="E90" s="7"/>
    </row>
    <row r="91" spans="1:8">
      <c r="B91" s="7"/>
      <c r="C91" s="7"/>
      <c r="D91" s="7"/>
      <c r="E91" s="7"/>
    </row>
    <row r="92" spans="1:8">
      <c r="B92" s="7"/>
      <c r="C92" s="7"/>
      <c r="D92" s="7"/>
      <c r="E92" s="7"/>
    </row>
    <row r="93" spans="1:8">
      <c r="B93" s="7"/>
      <c r="C93" s="7"/>
      <c r="D93" s="7"/>
      <c r="E93" s="7"/>
    </row>
    <row r="94" spans="1:8">
      <c r="B94" s="7"/>
      <c r="C94" s="7"/>
      <c r="D94" s="7"/>
      <c r="E94" s="7"/>
    </row>
    <row r="95" spans="1:8">
      <c r="B95" s="7"/>
      <c r="C95" s="7"/>
      <c r="D95" s="7"/>
      <c r="E95" s="7"/>
      <c r="G95"/>
    </row>
  </sheetData>
  <mergeCells count="17">
    <mergeCell ref="A1:H1"/>
    <mergeCell ref="A2:H2"/>
    <mergeCell ref="A22:H22"/>
    <mergeCell ref="B4:E4"/>
    <mergeCell ref="F4:H4"/>
    <mergeCell ref="F5:F6"/>
    <mergeCell ref="A5:A6"/>
    <mergeCell ref="G5:H5"/>
    <mergeCell ref="G6:H6"/>
    <mergeCell ref="A3:H3"/>
    <mergeCell ref="B25:E25"/>
    <mergeCell ref="F26:F27"/>
    <mergeCell ref="A26:A27"/>
    <mergeCell ref="A23:H23"/>
    <mergeCell ref="F25:H25"/>
    <mergeCell ref="G26:H26"/>
    <mergeCell ref="G27:H2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126" orientation="landscape" useFirstPageNumber="1" r:id="rId1"/>
  <headerFooter alignWithMargins="0">
    <oddHeader>&amp;L&amp;8PCBS: Economic Surveys Series, 2016&amp;R&amp;1&amp;K00+000س&amp;10 &amp;8&amp;K000000PCBS: سلسلة المسوح الإقتصادية، 2016</oddHeader>
    <oddFooter>&amp;C&amp;9&amp;P</oddFooter>
  </headerFooter>
  <rowBreaks count="4" manualBreakCount="4">
    <brk id="21" max="7" man="1"/>
    <brk id="42" max="7" man="1"/>
    <brk id="58" max="7" man="1"/>
    <brk id="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2017-10-17T07:02:40Z</cp:lastPrinted>
  <dcterms:created xsi:type="dcterms:W3CDTF">1999-08-05T08:05:07Z</dcterms:created>
  <dcterms:modified xsi:type="dcterms:W3CDTF">2017-10-17T10:13:38Z</dcterms:modified>
</cp:coreProperties>
</file>