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INDST6!$A$1:$K$18</definedName>
  </definedNames>
  <calcPr calcId="125725"/>
</workbook>
</file>

<file path=xl/calcChain.xml><?xml version="1.0" encoding="utf-8"?>
<calcChain xmlns="http://schemas.openxmlformats.org/spreadsheetml/2006/main">
  <c r="B10" i="1"/>
  <c r="B11"/>
  <c r="B12"/>
  <c r="B13"/>
  <c r="B14"/>
  <c r="B15"/>
  <c r="B16"/>
  <c r="B9"/>
  <c r="B8"/>
  <c r="C8"/>
  <c r="D8"/>
  <c r="E8"/>
  <c r="I16"/>
  <c r="I10"/>
  <c r="I11"/>
  <c r="I12"/>
  <c r="I13"/>
  <c r="I14"/>
  <c r="I15"/>
  <c r="I9"/>
  <c r="I8"/>
  <c r="F8"/>
  <c r="H8"/>
  <c r="J8"/>
</calcChain>
</file>

<file path=xl/sharedStrings.xml><?xml version="1.0" encoding="utf-8"?>
<sst xmlns="http://schemas.openxmlformats.org/spreadsheetml/2006/main" count="49" uniqueCount="49">
  <si>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</si>
  <si>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</si>
  <si>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</si>
  <si>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</si>
  <si>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</si>
  <si>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</si>
  <si>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</si>
  <si>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</si>
  <si>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</si>
  <si>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</si>
  <si>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</si>
  <si>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</si>
  <si>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</si>
  <si>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</si>
  <si>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</si>
  <si>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</si>
  <si>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المجموع</t>
  </si>
  <si>
    <t>Total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</si>
  <si>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</si>
  <si>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</si>
  <si>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</si>
  <si>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</si>
  <si>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</si>
  <si>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</si>
  <si>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</si>
  <si>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</si>
  <si>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</si>
  <si>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</si>
  <si>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 xml:space="preserve">قيمة الأصول المشتراة </t>
  </si>
  <si>
    <t>Capital Add. &amp; Improv.</t>
  </si>
  <si>
    <t>(Value in USD 1000)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</si>
  <si>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</si>
  <si>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</si>
  <si>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</si>
  <si>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</si>
  <si>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</si>
  <si>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</si>
  <si>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</si>
  <si>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</si>
  <si>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</si>
  <si>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</si>
  <si>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الاراضي**</t>
  </si>
  <si>
    <t>الاهتلاك على الاراضي هو قيمة الاهتلاك على الاضافات والتحسينات الراسمالية للاراضي**</t>
  </si>
  <si>
    <t xml:space="preserve"> Value of Gross Additions</t>
  </si>
  <si>
    <t xml:space="preserve"> قيمة الاضافات الاجمالية</t>
  </si>
  <si>
    <t>جدول 2-9: قيمة الأصول الثابتة في الضفة الغربية* حسب صنف الأصل، 2016</t>
  </si>
  <si>
    <t>Table 2-9: Fixed Assets Value in the West Bank* by Type, 2016</t>
  </si>
  <si>
    <t>Land**</t>
  </si>
  <si>
    <t>**Depreciation of land is the Depreciation Value on the Capital Additions and Improvements on land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</si>
</sst>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.0"/>
    <numFmt numFmtId="166" formatCode="####.0"/>
    <numFmt numFmtId="167" formatCode="####.00"/>
    <numFmt numFmtId="168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2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0" xfId="0" applyNumberFormat="1"/>
    <xf numFmtId="0" fontId="8" fillId="0" borderId="0" xfId="0" applyFont="1" applyAlignment="1">
      <alignment horizontal="left" vertical="top" indent="1"/>
    </xf>
    <xf numFmtId="0" fontId="2" fillId="0" borderId="0" xfId="0" applyFont="1" applyBorder="1" applyAlignment="1"/>
    <xf numFmtId="164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6" fontId="0" fillId="0" borderId="0" xfId="0" applyNumberFormat="1"/>
    <xf numFmtId="164" fontId="13" fillId="0" borderId="10" xfId="0" applyNumberFormat="1" applyFont="1" applyBorder="1" applyAlignment="1">
      <alignment horizontal="right" vertical="top" wrapText="1" indent="1"/>
    </xf>
    <xf numFmtId="0" fontId="12" fillId="0" borderId="12" xfId="0" applyFont="1" applyBorder="1" applyAlignment="1">
      <alignment horizontal="right" vertical="top" wrapText="1" indent="1"/>
    </xf>
    <xf numFmtId="0" fontId="5" fillId="0" borderId="12" xfId="0" applyFont="1" applyBorder="1" applyAlignment="1">
      <alignment horizontal="right" vertical="top" wrapText="1" indent="1"/>
    </xf>
    <xf numFmtId="0" fontId="5" fillId="0" borderId="13" xfId="0" applyFont="1" applyBorder="1" applyAlignment="1">
      <alignment horizontal="right" vertical="top" wrapText="1" indent="1"/>
    </xf>
    <xf numFmtId="49" fontId="10" fillId="0" borderId="8" xfId="0" applyNumberFormat="1" applyFont="1" applyBorder="1" applyAlignment="1">
      <alignment horizontal="left" vertical="top" wrapText="1" indent="1"/>
    </xf>
    <xf numFmtId="49" fontId="6" fillId="0" borderId="8" xfId="0" applyNumberFormat="1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left" vertical="top" wrapText="1" indent="1"/>
    </xf>
    <xf numFmtId="164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67" fontId="0" fillId="0" borderId="0" xfId="0" applyNumberFormat="1"/>
    <xf numFmtId="166" fontId="0" fillId="0" borderId="0" xfId="0" applyNumberFormat="1" applyBorder="1"/>
    <xf numFmtId="167" fontId="0" fillId="0" borderId="0" xfId="0" applyNumberFormat="1" applyBorder="1"/>
    <xf numFmtId="0" fontId="17" fillId="2" borderId="0" xfId="0" applyFont="1" applyFill="1" applyBorder="1" applyAlignment="1">
      <alignment horizontal="center" wrapText="1"/>
    </xf>
    <xf numFmtId="0" fontId="0" fillId="0" borderId="0" xfId="0" applyBorder="1"/>
    <xf numFmtId="165" fontId="0" fillId="0" borderId="0" xfId="0" applyNumberFormat="1" applyBorder="1"/>
    <xf numFmtId="164" fontId="0" fillId="0" borderId="0" xfId="0" applyNumberFormat="1" applyBorder="1"/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164" fontId="13" fillId="0" borderId="0" xfId="0" applyNumberFormat="1" applyFont="1" applyBorder="1" applyAlignment="1">
      <alignment vertical="top" wrapText="1"/>
    </xf>
    <xf numFmtId="168" fontId="14" fillId="0" borderId="7" xfId="0" applyNumberFormat="1" applyFont="1" applyFill="1" applyBorder="1" applyAlignment="1">
      <alignment horizontal="right" vertical="top" indent="1"/>
    </xf>
    <xf numFmtId="168" fontId="14" fillId="0" borderId="14" xfId="0" applyNumberFormat="1" applyFont="1" applyFill="1" applyBorder="1" applyAlignment="1">
      <alignment horizontal="right" vertical="top" indent="1"/>
    </xf>
    <xf numFmtId="168" fontId="14" fillId="0" borderId="10" xfId="0" applyNumberFormat="1" applyFont="1" applyFill="1" applyBorder="1" applyAlignment="1">
      <alignment horizontal="right" vertical="top" indent="1"/>
    </xf>
    <xf numFmtId="168" fontId="15" fillId="0" borderId="0" xfId="0" applyNumberFormat="1" applyFont="1" applyFill="1" applyBorder="1" applyAlignment="1">
      <alignment horizontal="right" vertical="top" indent="1"/>
    </xf>
    <xf numFmtId="168" fontId="15" fillId="0" borderId="4" xfId="0" applyNumberFormat="1" applyFont="1" applyFill="1" applyBorder="1" applyAlignment="1">
      <alignment horizontal="right" vertical="top" indent="1"/>
    </xf>
    <xf numFmtId="168" fontId="17" fillId="0" borderId="8" xfId="0" applyNumberFormat="1" applyFont="1" applyBorder="1" applyAlignment="1">
      <alignment horizontal="right" vertical="top" indent="1"/>
    </xf>
    <xf numFmtId="168" fontId="17" fillId="0" borderId="0" xfId="0" applyNumberFormat="1" applyFont="1" applyBorder="1" applyAlignment="1">
      <alignment horizontal="right" vertical="top" indent="1"/>
    </xf>
    <xf numFmtId="168" fontId="17" fillId="0" borderId="12" xfId="0" applyNumberFormat="1" applyFont="1" applyBorder="1" applyAlignment="1">
      <alignment horizontal="right" vertical="top" indent="1"/>
    </xf>
    <xf numFmtId="168" fontId="17" fillId="0" borderId="9" xfId="0" applyNumberFormat="1" applyFont="1" applyBorder="1" applyAlignment="1">
      <alignment horizontal="right" vertical="top" indent="1"/>
    </xf>
    <xf numFmtId="168" fontId="17" fillId="0" borderId="4" xfId="0" applyNumberFormat="1" applyFont="1" applyBorder="1" applyAlignment="1">
      <alignment horizontal="right" vertical="top" indent="1"/>
    </xf>
    <xf numFmtId="168" fontId="17" fillId="0" borderId="13" xfId="0" applyNumberFormat="1" applyFont="1" applyBorder="1" applyAlignment="1">
      <alignment horizontal="right" vertical="top" indent="1"/>
    </xf>
    <xf numFmtId="168" fontId="0" fillId="0" borderId="0" xfId="0" applyNumberFormat="1"/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164" fontId="14" fillId="0" borderId="5" xfId="0" applyNumberFormat="1" applyFont="1" applyBorder="1" applyAlignment="1">
      <alignment horizontal="left" vertical="center"/>
    </xf>
    <xf numFmtId="164" fontId="14" fillId="0" borderId="11" xfId="0" applyNumberFormat="1" applyFont="1" applyBorder="1" applyAlignment="1">
      <alignment horizontal="left" vertical="center"/>
    </xf>
    <xf numFmtId="164" fontId="13" fillId="0" borderId="11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readingOrder="1"/>
    </xf>
    <xf numFmtId="0" fontId="4" fillId="0" borderId="0" xfId="0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readingOrder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right" vertical="top" readingOrder="2"/>
    </xf>
    <xf numFmtId="164" fontId="0" fillId="0" borderId="0" xfId="0" applyNumberFormat="1" applyBorder="1" applyAlignment="1">
      <alignment horizontal="right" vertical="top" readingOrder="2"/>
    </xf>
    <xf numFmtId="164" fontId="0" fillId="0" borderId="14" xfId="0" applyNumberFormat="1" applyBorder="1" applyAlignment="1">
      <alignment horizontal="right" vertical="top" readingOrder="2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view="pageBreakPreview" zoomScaleNormal="100" zoomScaleSheetLayoutView="100" workbookViewId="0">
      <selection activeCell="N24" sqref="N24"/>
    </sheetView>
  </sheetViews>
  <sheetFormatPr defaultRowHeight="12.75"/>
  <cols>
    <col min="1" max="1" width="24.85546875" customWidth="1"/>
    <col min="2" max="2" width="12.85546875" style="8" customWidth="1"/>
    <col min="3" max="3" width="11.42578125" customWidth="1"/>
    <col min="4" max="4" width="11.85546875" customWidth="1"/>
    <col min="5" max="5" width="10.140625" customWidth="1"/>
    <col min="6" max="6" width="11.140625" customWidth="1"/>
    <col min="7" max="7" width="11.5703125" customWidth="1"/>
    <col min="8" max="8" width="11" customWidth="1"/>
    <col min="9" max="9" width="10.85546875" customWidth="1"/>
    <col min="10" max="10" width="12.7109375" customWidth="1"/>
    <col min="11" max="11" width="14.28515625" customWidth="1"/>
    <col min="12" max="12" width="9.42578125" bestFit="1" customWidth="1"/>
    <col min="13" max="13" width="8.42578125" customWidth="1"/>
    <col min="14" max="14" width="14" customWidth="1"/>
    <col min="21" max="21" width="10.85546875" customWidth="1"/>
  </cols>
  <sheetData>
    <row r="1" spans="1:21" s="2" customFormat="1" ht="21" customHeight="1">
      <c r="A1" s="46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21" s="2" customFormat="1" ht="15.95" customHeight="1">
      <c r="A2" s="47" t="s">
        <v>46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21" s="2" customFormat="1" ht="6" customHeight="1">
      <c r="A3" s="1" t="s">
        <v>15</v>
      </c>
      <c r="B3" s="7"/>
    </row>
    <row r="4" spans="1:21" s="3" customFormat="1" ht="15.95" customHeight="1">
      <c r="A4" s="9" t="s">
        <v>30</v>
      </c>
      <c r="B4" s="10"/>
      <c r="C4" s="10"/>
      <c r="D4" s="10"/>
      <c r="E4" s="10"/>
      <c r="F4" s="10"/>
      <c r="G4" s="10"/>
      <c r="H4" s="10"/>
      <c r="I4" s="10"/>
      <c r="J4" s="59" t="s">
        <v>3</v>
      </c>
      <c r="K4" s="59"/>
    </row>
    <row r="5" spans="1:21" s="3" customFormat="1" ht="17.25" customHeight="1">
      <c r="A5" s="61" t="s">
        <v>4</v>
      </c>
      <c r="B5" s="48" t="s">
        <v>33</v>
      </c>
      <c r="C5" s="50" t="s">
        <v>26</v>
      </c>
      <c r="D5" s="50" t="s">
        <v>24</v>
      </c>
      <c r="E5" s="52" t="s">
        <v>22</v>
      </c>
      <c r="F5" s="53" t="s">
        <v>43</v>
      </c>
      <c r="G5" s="54"/>
      <c r="H5" s="55" t="s">
        <v>44</v>
      </c>
      <c r="I5" s="56"/>
      <c r="J5" s="57" t="s">
        <v>31</v>
      </c>
      <c r="K5" s="64" t="s">
        <v>5</v>
      </c>
    </row>
    <row r="6" spans="1:21" s="4" customFormat="1" ht="38.25" customHeight="1">
      <c r="A6" s="62"/>
      <c r="B6" s="49"/>
      <c r="C6" s="51"/>
      <c r="D6" s="51"/>
      <c r="E6" s="51"/>
      <c r="F6" s="12" t="s">
        <v>21</v>
      </c>
      <c r="G6" s="12" t="s">
        <v>19</v>
      </c>
      <c r="H6" s="12" t="s">
        <v>28</v>
      </c>
      <c r="I6" s="11" t="s">
        <v>16</v>
      </c>
      <c r="J6" s="51"/>
      <c r="K6" s="65"/>
    </row>
    <row r="7" spans="1:21" s="4" customFormat="1" ht="36" customHeight="1">
      <c r="A7" s="63"/>
      <c r="B7" s="22" t="s">
        <v>34</v>
      </c>
      <c r="C7" s="23" t="s">
        <v>27</v>
      </c>
      <c r="D7" s="23" t="s">
        <v>25</v>
      </c>
      <c r="E7" s="23" t="s">
        <v>23</v>
      </c>
      <c r="F7" s="31" t="s">
        <v>29</v>
      </c>
      <c r="G7" s="31" t="s">
        <v>20</v>
      </c>
      <c r="H7" s="31" t="s">
        <v>18</v>
      </c>
      <c r="I7" s="22" t="s">
        <v>17</v>
      </c>
      <c r="J7" s="23" t="s">
        <v>32</v>
      </c>
      <c r="K7" s="66"/>
    </row>
    <row r="8" spans="1:21" s="5" customFormat="1" ht="17.25" customHeight="1">
      <c r="A8" s="18" t="s">
        <v>6</v>
      </c>
      <c r="B8" s="34">
        <f>J8+I8-E8-D8-C8</f>
        <v>7518047.1000000006</v>
      </c>
      <c r="C8" s="35">
        <f>SUM(C9:C16)</f>
        <v>474009</v>
      </c>
      <c r="D8" s="35">
        <f>SUM(D9:D16)</f>
        <v>2216.8000000000002</v>
      </c>
      <c r="E8" s="35">
        <f>SUM(E9:E16)</f>
        <v>3345.8</v>
      </c>
      <c r="F8" s="35">
        <f>SUM(F9:F16)</f>
        <v>64033.1</v>
      </c>
      <c r="G8" s="35">
        <v>260</v>
      </c>
      <c r="H8" s="35">
        <f>SUM(H9:H16)</f>
        <v>212056.8</v>
      </c>
      <c r="I8" s="35">
        <f>F8+G8+H8</f>
        <v>276349.89999999997</v>
      </c>
      <c r="J8" s="36">
        <f>SUM(J9:J16)</f>
        <v>7721268.7999999998</v>
      </c>
      <c r="K8" s="14" t="s">
        <v>7</v>
      </c>
      <c r="L8" s="6"/>
      <c r="M8" s="6"/>
      <c r="N8" s="6"/>
      <c r="O8" s="6"/>
      <c r="P8" s="6"/>
      <c r="Q8" s="6"/>
      <c r="R8" s="6"/>
      <c r="S8" s="6"/>
      <c r="T8" s="6"/>
      <c r="U8" s="45"/>
    </row>
    <row r="9" spans="1:21" s="4" customFormat="1" ht="17.25" customHeight="1">
      <c r="A9" s="19" t="s">
        <v>47</v>
      </c>
      <c r="B9" s="39">
        <f>J9+I9-E9-D9-C9</f>
        <v>1117342.8999999999</v>
      </c>
      <c r="C9" s="40">
        <v>0</v>
      </c>
      <c r="D9" s="40">
        <v>683</v>
      </c>
      <c r="E9" s="40">
        <v>14</v>
      </c>
      <c r="F9" s="40">
        <v>35.1</v>
      </c>
      <c r="G9" s="40">
        <v>0</v>
      </c>
      <c r="H9" s="40">
        <v>6289.8</v>
      </c>
      <c r="I9" s="37">
        <f>F9+G9+H9</f>
        <v>6324.9000000000005</v>
      </c>
      <c r="J9" s="41">
        <v>1111715</v>
      </c>
      <c r="K9" s="15" t="s">
        <v>41</v>
      </c>
      <c r="L9" s="6"/>
      <c r="M9" s="6"/>
      <c r="N9" s="6"/>
      <c r="O9" s="6"/>
      <c r="P9" s="6"/>
      <c r="Q9" s="6"/>
      <c r="R9" s="6"/>
      <c r="S9" s="6"/>
      <c r="T9" s="6"/>
      <c r="U9" s="45"/>
    </row>
    <row r="10" spans="1:21" s="4" customFormat="1" ht="17.25" customHeight="1">
      <c r="A10" s="20" t="s">
        <v>8</v>
      </c>
      <c r="B10" s="39">
        <f t="shared" ref="B10:B16" si="0">J10+I10-E10-D10-C10</f>
        <v>349679.2</v>
      </c>
      <c r="C10" s="40">
        <v>7506.2</v>
      </c>
      <c r="D10" s="40">
        <v>0</v>
      </c>
      <c r="E10" s="40">
        <v>0</v>
      </c>
      <c r="F10" s="40">
        <v>256.5</v>
      </c>
      <c r="G10" s="40">
        <v>0</v>
      </c>
      <c r="H10" s="40">
        <v>13422.5</v>
      </c>
      <c r="I10" s="37">
        <f t="shared" ref="I10:I15" si="1">F10+G10+H10</f>
        <v>13679</v>
      </c>
      <c r="J10" s="41">
        <v>343506.4</v>
      </c>
      <c r="K10" s="15" t="s">
        <v>35</v>
      </c>
      <c r="L10" s="6"/>
      <c r="M10" s="6"/>
      <c r="N10" s="6"/>
      <c r="O10" s="6"/>
      <c r="P10" s="6"/>
      <c r="Q10" s="6"/>
      <c r="R10" s="6"/>
      <c r="S10" s="6"/>
      <c r="T10" s="6"/>
      <c r="U10" s="45"/>
    </row>
    <row r="11" spans="1:21" s="4" customFormat="1" ht="17.25" customHeight="1">
      <c r="A11" s="20" t="s">
        <v>9</v>
      </c>
      <c r="B11" s="39">
        <f t="shared" si="0"/>
        <v>3481865.8000000003</v>
      </c>
      <c r="C11" s="40">
        <v>84412.3</v>
      </c>
      <c r="D11" s="40">
        <v>55.4</v>
      </c>
      <c r="E11" s="40">
        <v>60.9</v>
      </c>
      <c r="F11" s="40">
        <v>40899.5</v>
      </c>
      <c r="G11" s="40">
        <v>249.1</v>
      </c>
      <c r="H11" s="40">
        <v>7784.2</v>
      </c>
      <c r="I11" s="37">
        <f t="shared" si="1"/>
        <v>48932.799999999996</v>
      </c>
      <c r="J11" s="41">
        <v>3517461.6</v>
      </c>
      <c r="K11" s="15" t="s">
        <v>36</v>
      </c>
      <c r="L11" s="6"/>
      <c r="M11" s="6"/>
      <c r="N11" s="6"/>
      <c r="O11" s="6"/>
      <c r="P11" s="6"/>
      <c r="Q11" s="6"/>
      <c r="R11" s="6"/>
      <c r="S11" s="6"/>
      <c r="T11" s="6"/>
      <c r="U11" s="45"/>
    </row>
    <row r="12" spans="1:21" s="4" customFormat="1" ht="17.25" customHeight="1">
      <c r="A12" s="20" t="s">
        <v>10</v>
      </c>
      <c r="B12" s="39">
        <f t="shared" si="0"/>
        <v>1656391.2000000002</v>
      </c>
      <c r="C12" s="40">
        <v>234324.9</v>
      </c>
      <c r="D12" s="40">
        <v>502.9</v>
      </c>
      <c r="E12" s="40">
        <v>1974.5</v>
      </c>
      <c r="F12" s="40">
        <v>12356</v>
      </c>
      <c r="G12" s="40">
        <v>10.1</v>
      </c>
      <c r="H12" s="40">
        <v>162792.29999999999</v>
      </c>
      <c r="I12" s="37">
        <f t="shared" si="1"/>
        <v>175158.39999999999</v>
      </c>
      <c r="J12" s="41">
        <v>1718035.1</v>
      </c>
      <c r="K12" s="15" t="s">
        <v>37</v>
      </c>
      <c r="L12" s="6"/>
      <c r="M12" s="6"/>
      <c r="N12" s="6"/>
      <c r="O12" s="6"/>
      <c r="P12" s="6"/>
      <c r="Q12" s="6"/>
      <c r="R12" s="6"/>
      <c r="S12" s="6"/>
      <c r="T12" s="6"/>
      <c r="U12" s="45"/>
    </row>
    <row r="13" spans="1:21" s="4" customFormat="1" ht="17.25" customHeight="1">
      <c r="A13" s="20" t="s">
        <v>11</v>
      </c>
      <c r="B13" s="39">
        <f t="shared" si="0"/>
        <v>412001.5</v>
      </c>
      <c r="C13" s="40">
        <v>75870.7</v>
      </c>
      <c r="D13" s="40">
        <v>301</v>
      </c>
      <c r="E13" s="40">
        <v>233.7</v>
      </c>
      <c r="F13" s="40">
        <v>3668.5</v>
      </c>
      <c r="G13" s="40">
        <v>0</v>
      </c>
      <c r="H13" s="40">
        <v>5651.7</v>
      </c>
      <c r="I13" s="37">
        <f t="shared" si="1"/>
        <v>9320.2000000000007</v>
      </c>
      <c r="J13" s="41">
        <v>479086.7</v>
      </c>
      <c r="K13" s="15" t="s">
        <v>38</v>
      </c>
      <c r="L13" s="6"/>
      <c r="M13" s="6"/>
      <c r="N13" s="6"/>
      <c r="O13" s="6"/>
      <c r="P13" s="6"/>
      <c r="Q13" s="6"/>
      <c r="R13" s="6"/>
      <c r="S13" s="6"/>
      <c r="T13" s="6"/>
      <c r="U13" s="45"/>
    </row>
    <row r="14" spans="1:21" s="4" customFormat="1" ht="17.25" customHeight="1">
      <c r="A14" s="20" t="s">
        <v>12</v>
      </c>
      <c r="B14" s="39">
        <f t="shared" si="0"/>
        <v>255011.80000000002</v>
      </c>
      <c r="C14" s="40">
        <v>45625.1</v>
      </c>
      <c r="D14" s="40">
        <v>665.1</v>
      </c>
      <c r="E14" s="40">
        <v>0</v>
      </c>
      <c r="F14" s="40">
        <v>1836.5</v>
      </c>
      <c r="G14" s="40">
        <v>0.8</v>
      </c>
      <c r="H14" s="40">
        <v>11627.9</v>
      </c>
      <c r="I14" s="37">
        <f t="shared" si="1"/>
        <v>13465.199999999999</v>
      </c>
      <c r="J14" s="41">
        <v>287836.79999999999</v>
      </c>
      <c r="K14" s="16" t="s">
        <v>0</v>
      </c>
      <c r="L14" s="6"/>
      <c r="M14" s="6"/>
      <c r="N14" s="6"/>
      <c r="O14" s="6"/>
      <c r="P14" s="6"/>
      <c r="Q14" s="6"/>
      <c r="R14" s="6"/>
      <c r="S14" s="6"/>
      <c r="T14" s="6"/>
      <c r="U14" s="45"/>
    </row>
    <row r="15" spans="1:21" s="4" customFormat="1" ht="17.25" customHeight="1">
      <c r="A15" s="20" t="s">
        <v>13</v>
      </c>
      <c r="B15" s="39">
        <f t="shared" si="0"/>
        <v>217316.69999999998</v>
      </c>
      <c r="C15" s="40">
        <v>21994.5</v>
      </c>
      <c r="D15" s="40">
        <v>9.4</v>
      </c>
      <c r="E15" s="40">
        <v>1062.7</v>
      </c>
      <c r="F15" s="40">
        <v>1656.6</v>
      </c>
      <c r="G15" s="40">
        <v>0</v>
      </c>
      <c r="H15" s="40">
        <v>4298.8</v>
      </c>
      <c r="I15" s="37">
        <f t="shared" si="1"/>
        <v>5955.4</v>
      </c>
      <c r="J15" s="41">
        <v>234427.9</v>
      </c>
      <c r="K15" s="16" t="s">
        <v>1</v>
      </c>
      <c r="L15" s="6"/>
      <c r="M15" s="6"/>
      <c r="N15" s="6"/>
      <c r="O15" s="6"/>
      <c r="P15" s="6"/>
      <c r="Q15" s="6"/>
      <c r="R15" s="6"/>
      <c r="S15" s="6"/>
      <c r="T15" s="6"/>
      <c r="U15" s="45"/>
    </row>
    <row r="16" spans="1:21" s="4" customFormat="1" ht="17.25" customHeight="1">
      <c r="A16" s="21" t="s">
        <v>14</v>
      </c>
      <c r="B16" s="42">
        <f t="shared" si="0"/>
        <v>28438</v>
      </c>
      <c r="C16" s="43">
        <v>4275.3</v>
      </c>
      <c r="D16" s="43">
        <v>0</v>
      </c>
      <c r="E16" s="43">
        <v>0</v>
      </c>
      <c r="F16" s="43">
        <v>3324.4</v>
      </c>
      <c r="G16" s="43">
        <v>0</v>
      </c>
      <c r="H16" s="43">
        <v>189.6</v>
      </c>
      <c r="I16" s="38">
        <f>F16+G16+H16</f>
        <v>3514</v>
      </c>
      <c r="J16" s="44">
        <v>29199.3</v>
      </c>
      <c r="K16" s="17" t="s">
        <v>2</v>
      </c>
      <c r="L16" s="6"/>
      <c r="M16" s="6"/>
      <c r="N16" s="6"/>
      <c r="O16" s="6"/>
      <c r="P16" s="6"/>
      <c r="Q16" s="6"/>
      <c r="R16" s="6"/>
      <c r="S16" s="6"/>
      <c r="T16" s="6"/>
      <c r="U16" s="45"/>
    </row>
    <row r="17" spans="1:11" s="4" customFormat="1" ht="25.5" customHeight="1">
      <c r="A17" s="70" t="s">
        <v>40</v>
      </c>
      <c r="B17" s="71"/>
      <c r="C17" s="71"/>
      <c r="D17" s="71"/>
      <c r="E17" s="71"/>
      <c r="F17" s="67" t="s">
        <v>39</v>
      </c>
      <c r="G17" s="68"/>
      <c r="H17" s="68"/>
      <c r="I17" s="68"/>
      <c r="J17" s="68"/>
      <c r="K17" s="69"/>
    </row>
    <row r="18" spans="1:11" s="3" customFormat="1" ht="19.5" customHeight="1">
      <c r="A18" s="58" t="s">
        <v>48</v>
      </c>
      <c r="B18" s="58"/>
      <c r="C18" s="58"/>
      <c r="D18" s="58"/>
      <c r="E18" s="58"/>
      <c r="F18" s="58"/>
      <c r="G18" s="60" t="s">
        <v>42</v>
      </c>
      <c r="H18" s="60"/>
      <c r="I18" s="60"/>
      <c r="J18" s="60"/>
      <c r="K18" s="60"/>
    </row>
    <row r="19" spans="1:11" ht="47.25" customHeight="1">
      <c r="A19" s="32"/>
      <c r="B19" s="33"/>
      <c r="C19" s="10"/>
    </row>
    <row r="20" spans="1:11" ht="20.25" customHeigh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10"/>
    </row>
    <row r="21" spans="1:11">
      <c r="A21" s="13"/>
      <c r="B21" s="26"/>
      <c r="C21" s="25"/>
      <c r="D21" s="25"/>
      <c r="E21" s="25"/>
      <c r="F21" s="25"/>
      <c r="G21" s="25"/>
      <c r="H21" s="25"/>
      <c r="I21" s="25"/>
      <c r="J21" s="25"/>
      <c r="K21" s="8"/>
    </row>
    <row r="22" spans="1:11">
      <c r="B22" s="25"/>
      <c r="C22" s="25"/>
      <c r="D22" s="25"/>
      <c r="E22" s="25"/>
      <c r="F22" s="25"/>
      <c r="G22" s="25"/>
      <c r="H22" s="25"/>
      <c r="I22" s="25"/>
      <c r="J22" s="25"/>
    </row>
    <row r="23" spans="1:11">
      <c r="B23" s="25"/>
      <c r="C23" s="25"/>
      <c r="D23" s="25"/>
      <c r="E23" s="25"/>
      <c r="F23" s="25"/>
      <c r="G23" s="25"/>
      <c r="H23" s="25"/>
      <c r="I23" s="25"/>
      <c r="J23" s="25"/>
    </row>
    <row r="24" spans="1:11">
      <c r="B24" s="27"/>
      <c r="C24" s="27"/>
      <c r="D24" s="27"/>
      <c r="E24" s="27"/>
      <c r="F24" s="27"/>
      <c r="G24" s="27"/>
      <c r="H24" s="27"/>
      <c r="I24" s="27"/>
      <c r="J24" s="25"/>
    </row>
    <row r="25" spans="1:11">
      <c r="B25" s="26"/>
      <c r="C25" s="26"/>
      <c r="D25" s="26"/>
      <c r="E25" s="26"/>
      <c r="F25" s="26"/>
      <c r="G25" s="26"/>
      <c r="H25" s="26"/>
      <c r="I25" s="26"/>
      <c r="J25" s="28"/>
    </row>
    <row r="26" spans="1:11">
      <c r="B26" s="29"/>
      <c r="C26" s="29"/>
      <c r="D26" s="29"/>
      <c r="E26" s="29"/>
      <c r="F26" s="29"/>
      <c r="G26" s="29"/>
      <c r="H26" s="29"/>
      <c r="I26" s="28"/>
      <c r="J26" s="28"/>
    </row>
    <row r="27" spans="1:11">
      <c r="B27" s="27"/>
      <c r="C27" s="27"/>
      <c r="D27" s="27"/>
      <c r="E27" s="27"/>
      <c r="F27" s="27"/>
      <c r="G27" s="27"/>
      <c r="H27" s="27"/>
      <c r="I27" s="27"/>
      <c r="J27" s="30"/>
    </row>
    <row r="28" spans="1:11">
      <c r="B28" s="26"/>
      <c r="C28" s="26"/>
      <c r="D28" s="26"/>
      <c r="E28" s="26"/>
      <c r="F28" s="26"/>
      <c r="G28" s="26"/>
      <c r="H28" s="26"/>
      <c r="I28" s="26"/>
      <c r="J28" s="28"/>
    </row>
    <row r="30" spans="1:11">
      <c r="B30" s="24"/>
      <c r="C30" s="24"/>
      <c r="D30" s="24"/>
      <c r="E30" s="24"/>
      <c r="F30" s="24"/>
      <c r="G30" s="24"/>
      <c r="H30" s="24"/>
      <c r="I30" s="24"/>
    </row>
  </sheetData>
  <mergeCells count="16">
    <mergeCell ref="A18:F18"/>
    <mergeCell ref="J4:K4"/>
    <mergeCell ref="G18:K18"/>
    <mergeCell ref="A5:A7"/>
    <mergeCell ref="K5:K7"/>
    <mergeCell ref="F17:K17"/>
    <mergeCell ref="A17:E17"/>
    <mergeCell ref="A1:K1"/>
    <mergeCell ref="A2:K2"/>
    <mergeCell ref="B5:B6"/>
    <mergeCell ref="C5:C6"/>
    <mergeCell ref="D5:D6"/>
    <mergeCell ref="E5:E6"/>
    <mergeCell ref="F5:G5"/>
    <mergeCell ref="H5:I5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05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2017-09-13T06:53:01Z</cp:lastPrinted>
  <dcterms:created xsi:type="dcterms:W3CDTF">1999-08-14T10:49:27Z</dcterms:created>
  <dcterms:modified xsi:type="dcterms:W3CDTF">2017-10-17T09:45:26Z</dcterms:modified>
</cp:coreProperties>
</file>