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700" yWindow="-15" windowWidth="12345" windowHeight="9675" tabRatio="884" activeTab="1"/>
  </bookViews>
  <sheets>
    <sheet name="tab1" sheetId="21" r:id="rId1"/>
    <sheet name="tab2" sheetId="2" r:id="rId2"/>
    <sheet name="tab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  <sheet name="Sheet3" sheetId="25" state="hidden" r:id="rId13"/>
    <sheet name="Sheet4" sheetId="26" state="hidden" r:id="rId14"/>
    <sheet name="Sheet5" sheetId="27" state="hidden" r:id="rId15"/>
    <sheet name="Sheet6" sheetId="28" state="hidden" r:id="rId16"/>
    <sheet name="Sheet7" sheetId="29" state="hidden" r:id="rId17"/>
    <sheet name="Sheet8" sheetId="30" state="hidden" r:id="rId18"/>
    <sheet name="Sheet9" sheetId="31" r:id="rId19"/>
  </sheets>
  <definedNames>
    <definedName name="_xlnm.Print_Area" localSheetId="0">'tab1'!$A$1:$M$25</definedName>
    <definedName name="_xlnm.Print_Area" localSheetId="1">'tab2'!$A$1:$M$12</definedName>
    <definedName name="_xlnm.Print_Area" localSheetId="2">'tab3'!$A$1:$O$13</definedName>
    <definedName name="_xlnm.Print_Area" localSheetId="3">'tab4'!$A$1:$L$13</definedName>
    <definedName name="_xlnm.Print_Area" localSheetId="4">'tab5-1'!$A$1:$O$24</definedName>
    <definedName name="_xlnm.Print_Area" localSheetId="5">'tab5-2 '!$A$1:$P$25</definedName>
    <definedName name="_xlnm.Print_Area" localSheetId="6">'tab6-1'!$A$1:$O$24</definedName>
    <definedName name="_xlnm.Print_Area" localSheetId="8">'tab6-1 '!$A$1:$O$23</definedName>
    <definedName name="_xlnm.Print_Area" localSheetId="7">'tab6-2  '!$A$1:$P$25</definedName>
    <definedName name="_xlnm.Print_Area" localSheetId="9">'tab7'!$A$1:$P$23</definedName>
  </definedNames>
  <calcPr calcId="125725"/>
</workbook>
</file>

<file path=xl/calcChain.xml><?xml version="1.0" encoding="utf-8"?>
<calcChain xmlns="http://schemas.openxmlformats.org/spreadsheetml/2006/main">
  <c r="R9" i="14"/>
  <c r="S8"/>
  <c r="I10" i="11"/>
  <c r="J10"/>
  <c r="J7" s="1"/>
  <c r="I11"/>
  <c r="J11"/>
  <c r="K11" s="1"/>
  <c r="I9"/>
  <c r="J9"/>
  <c r="J8"/>
  <c r="I8"/>
  <c r="K9"/>
  <c r="K8"/>
  <c r="H11"/>
  <c r="H10"/>
  <c r="H9"/>
  <c r="H8"/>
  <c r="E9"/>
  <c r="E10"/>
  <c r="E11"/>
  <c r="E8"/>
  <c r="C7"/>
  <c r="D7"/>
  <c r="E7"/>
  <c r="F7"/>
  <c r="G7"/>
  <c r="H7"/>
  <c r="B7"/>
  <c r="K16" i="30"/>
  <c r="K15"/>
  <c r="K14"/>
  <c r="K13"/>
  <c r="K12"/>
  <c r="K11"/>
  <c r="K10"/>
  <c r="K9"/>
  <c r="K8"/>
  <c r="K7"/>
  <c r="K6"/>
  <c r="K5"/>
  <c r="K4"/>
  <c r="K3"/>
  <c r="K2"/>
  <c r="K1"/>
  <c r="M88" i="27"/>
  <c r="M89"/>
  <c r="M90"/>
  <c r="M91"/>
  <c r="M92"/>
  <c r="M93"/>
  <c r="M94"/>
  <c r="M95"/>
  <c r="M96"/>
  <c r="M97"/>
  <c r="M98"/>
  <c r="M99"/>
  <c r="M100"/>
  <c r="M101"/>
  <c r="M102"/>
  <c r="M87"/>
  <c r="D70"/>
  <c r="E70"/>
  <c r="F70"/>
  <c r="G70"/>
  <c r="H70"/>
  <c r="I70"/>
  <c r="J70"/>
  <c r="K70"/>
  <c r="L70"/>
  <c r="D71"/>
  <c r="E71"/>
  <c r="F71"/>
  <c r="G71"/>
  <c r="H71"/>
  <c r="I71"/>
  <c r="J71"/>
  <c r="K71"/>
  <c r="L71"/>
  <c r="D72"/>
  <c r="E72"/>
  <c r="F72"/>
  <c r="G72"/>
  <c r="H72"/>
  <c r="I72"/>
  <c r="J72"/>
  <c r="K72"/>
  <c r="L72"/>
  <c r="D73"/>
  <c r="E73"/>
  <c r="F73"/>
  <c r="G73"/>
  <c r="H73"/>
  <c r="I73"/>
  <c r="J73"/>
  <c r="K73"/>
  <c r="L73"/>
  <c r="D74"/>
  <c r="E74"/>
  <c r="F74"/>
  <c r="G74"/>
  <c r="H74"/>
  <c r="I74"/>
  <c r="J74"/>
  <c r="K74"/>
  <c r="L74"/>
  <c r="D75"/>
  <c r="E75"/>
  <c r="F75"/>
  <c r="G75"/>
  <c r="H75"/>
  <c r="I75"/>
  <c r="J75"/>
  <c r="K75"/>
  <c r="L75"/>
  <c r="D76"/>
  <c r="E76"/>
  <c r="F76"/>
  <c r="G76"/>
  <c r="H76"/>
  <c r="I76"/>
  <c r="J76"/>
  <c r="K76"/>
  <c r="L76"/>
  <c r="D77"/>
  <c r="E77"/>
  <c r="F77"/>
  <c r="G77"/>
  <c r="H77"/>
  <c r="I77"/>
  <c r="J77"/>
  <c r="K77"/>
  <c r="L77"/>
  <c r="D78"/>
  <c r="E78"/>
  <c r="F78"/>
  <c r="G78"/>
  <c r="H78"/>
  <c r="I78"/>
  <c r="J78"/>
  <c r="K78"/>
  <c r="L78"/>
  <c r="D79"/>
  <c r="E79"/>
  <c r="F79"/>
  <c r="G79"/>
  <c r="H79"/>
  <c r="I79"/>
  <c r="J79"/>
  <c r="K79"/>
  <c r="L79"/>
  <c r="D80"/>
  <c r="E80"/>
  <c r="F80"/>
  <c r="G80"/>
  <c r="H80"/>
  <c r="I80"/>
  <c r="J80"/>
  <c r="K80"/>
  <c r="L80"/>
  <c r="D81"/>
  <c r="E81"/>
  <c r="F81"/>
  <c r="G81"/>
  <c r="H81"/>
  <c r="I81"/>
  <c r="J81"/>
  <c r="K81"/>
  <c r="L81"/>
  <c r="D82"/>
  <c r="E82"/>
  <c r="F82"/>
  <c r="G82"/>
  <c r="H82"/>
  <c r="I82"/>
  <c r="J82"/>
  <c r="K82"/>
  <c r="L82"/>
  <c r="D83"/>
  <c r="E83"/>
  <c r="F83"/>
  <c r="G83"/>
  <c r="H83"/>
  <c r="I83"/>
  <c r="J83"/>
  <c r="K83"/>
  <c r="L83"/>
  <c r="D84"/>
  <c r="E84"/>
  <c r="F84"/>
  <c r="G84"/>
  <c r="H84"/>
  <c r="I84"/>
  <c r="J84"/>
  <c r="K84"/>
  <c r="L84"/>
  <c r="D85"/>
  <c r="E85"/>
  <c r="F85"/>
  <c r="G85"/>
  <c r="H85"/>
  <c r="I85"/>
  <c r="J85"/>
  <c r="K85"/>
  <c r="L85"/>
  <c r="C71"/>
  <c r="C72"/>
  <c r="C73"/>
  <c r="C74"/>
  <c r="C75"/>
  <c r="C76"/>
  <c r="C77"/>
  <c r="C78"/>
  <c r="C79"/>
  <c r="C80"/>
  <c r="C81"/>
  <c r="C82"/>
  <c r="C83"/>
  <c r="C84"/>
  <c r="C85"/>
  <c r="C70"/>
  <c r="W53" i="26"/>
  <c r="W54"/>
  <c r="W55"/>
  <c r="W56"/>
  <c r="W57"/>
  <c r="W58"/>
  <c r="W59"/>
  <c r="W60"/>
  <c r="W61"/>
  <c r="W62"/>
  <c r="W63"/>
  <c r="W64"/>
  <c r="W65"/>
  <c r="W66"/>
  <c r="W67"/>
  <c r="U53"/>
  <c r="U54"/>
  <c r="U55"/>
  <c r="U56"/>
  <c r="U57"/>
  <c r="U58"/>
  <c r="U59"/>
  <c r="U60"/>
  <c r="U61"/>
  <c r="U62"/>
  <c r="U63"/>
  <c r="U64"/>
  <c r="U65"/>
  <c r="U66"/>
  <c r="U67"/>
  <c r="S53"/>
  <c r="S54"/>
  <c r="S55"/>
  <c r="S56"/>
  <c r="S57"/>
  <c r="S58"/>
  <c r="S59"/>
  <c r="S60"/>
  <c r="S61"/>
  <c r="S62"/>
  <c r="S63"/>
  <c r="S64"/>
  <c r="S65"/>
  <c r="S66"/>
  <c r="S67"/>
  <c r="Q53"/>
  <c r="Q54"/>
  <c r="Q55"/>
  <c r="Q56"/>
  <c r="Q57"/>
  <c r="Q58"/>
  <c r="Q59"/>
  <c r="Q60"/>
  <c r="Q61"/>
  <c r="Q62"/>
  <c r="Q63"/>
  <c r="Q64"/>
  <c r="Q65"/>
  <c r="Q66"/>
  <c r="Q67"/>
  <c r="O53"/>
  <c r="O54"/>
  <c r="O55"/>
  <c r="O56"/>
  <c r="O57"/>
  <c r="O58"/>
  <c r="O59"/>
  <c r="O60"/>
  <c r="O61"/>
  <c r="O62"/>
  <c r="O63"/>
  <c r="O64"/>
  <c r="O65"/>
  <c r="O66"/>
  <c r="O67"/>
  <c r="M53"/>
  <c r="M54"/>
  <c r="M55"/>
  <c r="M56"/>
  <c r="M57"/>
  <c r="M58"/>
  <c r="M59"/>
  <c r="M60"/>
  <c r="M61"/>
  <c r="M62"/>
  <c r="M63"/>
  <c r="M64"/>
  <c r="M65"/>
  <c r="M66"/>
  <c r="M67"/>
  <c r="K53"/>
  <c r="K54"/>
  <c r="K55"/>
  <c r="K56"/>
  <c r="K57"/>
  <c r="K58"/>
  <c r="K59"/>
  <c r="K60"/>
  <c r="K61"/>
  <c r="K62"/>
  <c r="K63"/>
  <c r="K64"/>
  <c r="K65"/>
  <c r="K66"/>
  <c r="K67"/>
  <c r="I53"/>
  <c r="I54"/>
  <c r="I55"/>
  <c r="I56"/>
  <c r="I57"/>
  <c r="I58"/>
  <c r="I59"/>
  <c r="I60"/>
  <c r="I61"/>
  <c r="I62"/>
  <c r="I63"/>
  <c r="I64"/>
  <c r="I65"/>
  <c r="I66"/>
  <c r="I67"/>
  <c r="G53"/>
  <c r="G54"/>
  <c r="G55"/>
  <c r="G56"/>
  <c r="G57"/>
  <c r="G58"/>
  <c r="G59"/>
  <c r="G60"/>
  <c r="G61"/>
  <c r="G62"/>
  <c r="G63"/>
  <c r="G64"/>
  <c r="G65"/>
  <c r="G66"/>
  <c r="G67"/>
  <c r="W52"/>
  <c r="U52"/>
  <c r="S52"/>
  <c r="Q52"/>
  <c r="O52"/>
  <c r="M52"/>
  <c r="K52"/>
  <c r="I52"/>
  <c r="G52"/>
  <c r="E53"/>
  <c r="E54"/>
  <c r="E55"/>
  <c r="E56"/>
  <c r="E57"/>
  <c r="E58"/>
  <c r="E59"/>
  <c r="E60"/>
  <c r="E61"/>
  <c r="E62"/>
  <c r="E63"/>
  <c r="E64"/>
  <c r="E65"/>
  <c r="E66"/>
  <c r="E67"/>
  <c r="E52"/>
  <c r="E41" i="29"/>
  <c r="F41"/>
  <c r="G41"/>
  <c r="H41"/>
  <c r="I41"/>
  <c r="J41"/>
  <c r="K41"/>
  <c r="L41"/>
  <c r="M41"/>
  <c r="N41"/>
  <c r="O41"/>
  <c r="E42"/>
  <c r="F42"/>
  <c r="G42"/>
  <c r="H42"/>
  <c r="I42"/>
  <c r="J42"/>
  <c r="K42"/>
  <c r="L42"/>
  <c r="M42"/>
  <c r="N42"/>
  <c r="O42"/>
  <c r="E43"/>
  <c r="F43"/>
  <c r="G43"/>
  <c r="H43"/>
  <c r="I43"/>
  <c r="J43"/>
  <c r="K43"/>
  <c r="L43"/>
  <c r="M43"/>
  <c r="N43"/>
  <c r="O43"/>
  <c r="E44"/>
  <c r="F44"/>
  <c r="G44"/>
  <c r="H44"/>
  <c r="I44"/>
  <c r="J44"/>
  <c r="K44"/>
  <c r="L44"/>
  <c r="M44"/>
  <c r="N44"/>
  <c r="O44"/>
  <c r="E45"/>
  <c r="F45"/>
  <c r="G45"/>
  <c r="H45"/>
  <c r="I45"/>
  <c r="J45"/>
  <c r="K45"/>
  <c r="L45"/>
  <c r="M45"/>
  <c r="N45"/>
  <c r="O45"/>
  <c r="E46"/>
  <c r="F46"/>
  <c r="G46"/>
  <c r="H46"/>
  <c r="I46"/>
  <c r="J46"/>
  <c r="K46"/>
  <c r="L46"/>
  <c r="M46"/>
  <c r="N46"/>
  <c r="O46"/>
  <c r="E47"/>
  <c r="F47"/>
  <c r="G47"/>
  <c r="H47"/>
  <c r="I47"/>
  <c r="J47"/>
  <c r="K47"/>
  <c r="L47"/>
  <c r="M47"/>
  <c r="N47"/>
  <c r="O47"/>
  <c r="E48"/>
  <c r="F48"/>
  <c r="G48"/>
  <c r="H48"/>
  <c r="I48"/>
  <c r="J48"/>
  <c r="K48"/>
  <c r="L48"/>
  <c r="M48"/>
  <c r="N48"/>
  <c r="O48"/>
  <c r="E49"/>
  <c r="F49"/>
  <c r="G49"/>
  <c r="H49"/>
  <c r="I49"/>
  <c r="J49"/>
  <c r="K49"/>
  <c r="L49"/>
  <c r="M49"/>
  <c r="N49"/>
  <c r="O49"/>
  <c r="E50"/>
  <c r="F50"/>
  <c r="G50"/>
  <c r="H50"/>
  <c r="I50"/>
  <c r="J50"/>
  <c r="K50"/>
  <c r="L50"/>
  <c r="M50"/>
  <c r="N50"/>
  <c r="O50"/>
  <c r="E51"/>
  <c r="F51"/>
  <c r="G51"/>
  <c r="H51"/>
  <c r="I51"/>
  <c r="J51"/>
  <c r="K51"/>
  <c r="L51"/>
  <c r="M51"/>
  <c r="N51"/>
  <c r="O51"/>
  <c r="E52"/>
  <c r="F52"/>
  <c r="G52"/>
  <c r="H52"/>
  <c r="I52"/>
  <c r="J52"/>
  <c r="K52"/>
  <c r="L52"/>
  <c r="M52"/>
  <c r="N52"/>
  <c r="O52"/>
  <c r="E53"/>
  <c r="F53"/>
  <c r="G53"/>
  <c r="H53"/>
  <c r="I53"/>
  <c r="J53"/>
  <c r="K53"/>
  <c r="L53"/>
  <c r="M53"/>
  <c r="N53"/>
  <c r="O53"/>
  <c r="E54"/>
  <c r="F54"/>
  <c r="G54"/>
  <c r="H54"/>
  <c r="I54"/>
  <c r="J54"/>
  <c r="K54"/>
  <c r="L54"/>
  <c r="M54"/>
  <c r="N54"/>
  <c r="O54"/>
  <c r="E55"/>
  <c r="F55"/>
  <c r="G55"/>
  <c r="H55"/>
  <c r="I55"/>
  <c r="J55"/>
  <c r="K55"/>
  <c r="L55"/>
  <c r="M55"/>
  <c r="N55"/>
  <c r="O55"/>
  <c r="F40"/>
  <c r="G40"/>
  <c r="H40"/>
  <c r="I40"/>
  <c r="J40"/>
  <c r="K40"/>
  <c r="L40"/>
  <c r="M40"/>
  <c r="N40"/>
  <c r="O40"/>
  <c r="E40"/>
  <c r="O24"/>
  <c r="O25"/>
  <c r="O26"/>
  <c r="O27"/>
  <c r="O28"/>
  <c r="O29"/>
  <c r="O30"/>
  <c r="O31"/>
  <c r="O32"/>
  <c r="O33"/>
  <c r="O34"/>
  <c r="O35"/>
  <c r="O36"/>
  <c r="O37"/>
  <c r="O38"/>
  <c r="O23"/>
  <c r="F23"/>
  <c r="G23"/>
  <c r="H23"/>
  <c r="I23"/>
  <c r="J23"/>
  <c r="K23"/>
  <c r="L23"/>
  <c r="M23"/>
  <c r="N23"/>
  <c r="E23"/>
  <c r="F24"/>
  <c r="G24"/>
  <c r="H24"/>
  <c r="I24"/>
  <c r="J24"/>
  <c r="K24"/>
  <c r="L24"/>
  <c r="M24"/>
  <c r="N24"/>
  <c r="F25"/>
  <c r="G25"/>
  <c r="H25"/>
  <c r="I25"/>
  <c r="J25"/>
  <c r="K25"/>
  <c r="L25"/>
  <c r="M25"/>
  <c r="N25"/>
  <c r="F26"/>
  <c r="G26"/>
  <c r="H26"/>
  <c r="I26"/>
  <c r="J26"/>
  <c r="K26"/>
  <c r="L26"/>
  <c r="M26"/>
  <c r="N26"/>
  <c r="E25"/>
  <c r="E26"/>
  <c r="E24"/>
  <c r="O4"/>
  <c r="O5"/>
  <c r="O6"/>
  <c r="O7"/>
  <c r="O8"/>
  <c r="O9"/>
  <c r="O10"/>
  <c r="O11"/>
  <c r="O12"/>
  <c r="O13"/>
  <c r="O14"/>
  <c r="O15"/>
  <c r="O16"/>
  <c r="O17"/>
  <c r="O18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F4"/>
  <c r="G4"/>
  <c r="H4"/>
  <c r="I4"/>
  <c r="J4"/>
  <c r="K4"/>
  <c r="L4"/>
  <c r="M4"/>
  <c r="N4"/>
  <c r="E4"/>
  <c r="M16" i="28"/>
  <c r="M15"/>
  <c r="M14"/>
  <c r="M13"/>
  <c r="M12"/>
  <c r="M11"/>
  <c r="M10"/>
  <c r="M9"/>
  <c r="M8"/>
  <c r="M7"/>
  <c r="M6"/>
  <c r="M5"/>
  <c r="M4"/>
  <c r="M3"/>
  <c r="M2"/>
  <c r="M1"/>
  <c r="M39" i="27"/>
  <c r="M37"/>
  <c r="M38"/>
  <c r="M40"/>
  <c r="M41"/>
  <c r="M42"/>
  <c r="M43"/>
  <c r="M44"/>
  <c r="M45"/>
  <c r="M46"/>
  <c r="M47"/>
  <c r="M48"/>
  <c r="M49"/>
  <c r="M50"/>
  <c r="M51"/>
  <c r="M36"/>
  <c r="D18"/>
  <c r="E18"/>
  <c r="F18"/>
  <c r="G18"/>
  <c r="H18"/>
  <c r="I18"/>
  <c r="J18"/>
  <c r="K18"/>
  <c r="M18" s="1"/>
  <c r="L18"/>
  <c r="D19"/>
  <c r="E19"/>
  <c r="F19"/>
  <c r="G19"/>
  <c r="H19"/>
  <c r="I19"/>
  <c r="J19"/>
  <c r="K19"/>
  <c r="L19"/>
  <c r="M19" s="1"/>
  <c r="D20"/>
  <c r="E20"/>
  <c r="F20"/>
  <c r="G20"/>
  <c r="H20"/>
  <c r="I20"/>
  <c r="J20"/>
  <c r="K20"/>
  <c r="L20"/>
  <c r="M20" s="1"/>
  <c r="D21"/>
  <c r="E21"/>
  <c r="F21"/>
  <c r="G21"/>
  <c r="H21"/>
  <c r="I21"/>
  <c r="J21"/>
  <c r="K21"/>
  <c r="L21"/>
  <c r="M21" s="1"/>
  <c r="D22"/>
  <c r="E22"/>
  <c r="F22"/>
  <c r="G22"/>
  <c r="H22"/>
  <c r="I22"/>
  <c r="J22"/>
  <c r="K22"/>
  <c r="L22"/>
  <c r="M22" s="1"/>
  <c r="D23"/>
  <c r="E23"/>
  <c r="F23"/>
  <c r="G23"/>
  <c r="H23"/>
  <c r="I23"/>
  <c r="J23"/>
  <c r="K23"/>
  <c r="L23"/>
  <c r="M23" s="1"/>
  <c r="D24"/>
  <c r="E24"/>
  <c r="F24"/>
  <c r="G24"/>
  <c r="H24"/>
  <c r="I24"/>
  <c r="J24"/>
  <c r="K24"/>
  <c r="L24"/>
  <c r="M24" s="1"/>
  <c r="D25"/>
  <c r="E25"/>
  <c r="F25"/>
  <c r="G25"/>
  <c r="H25"/>
  <c r="I25"/>
  <c r="J25"/>
  <c r="K25"/>
  <c r="L25"/>
  <c r="M25" s="1"/>
  <c r="D26"/>
  <c r="E26"/>
  <c r="F26"/>
  <c r="G26"/>
  <c r="H26"/>
  <c r="I26"/>
  <c r="J26"/>
  <c r="K26"/>
  <c r="M26" s="1"/>
  <c r="L26"/>
  <c r="D27"/>
  <c r="E27"/>
  <c r="F27"/>
  <c r="G27"/>
  <c r="H27"/>
  <c r="I27"/>
  <c r="J27"/>
  <c r="K27"/>
  <c r="L27"/>
  <c r="M27" s="1"/>
  <c r="D28"/>
  <c r="E28"/>
  <c r="F28"/>
  <c r="G28"/>
  <c r="H28"/>
  <c r="I28"/>
  <c r="J28"/>
  <c r="K28"/>
  <c r="L28"/>
  <c r="M28" s="1"/>
  <c r="D29"/>
  <c r="E29"/>
  <c r="F29"/>
  <c r="G29"/>
  <c r="H29"/>
  <c r="I29"/>
  <c r="J29"/>
  <c r="K29"/>
  <c r="L29"/>
  <c r="M29" s="1"/>
  <c r="D30"/>
  <c r="E30"/>
  <c r="F30"/>
  <c r="G30"/>
  <c r="H30"/>
  <c r="I30"/>
  <c r="J30"/>
  <c r="K30"/>
  <c r="L30"/>
  <c r="M30" s="1"/>
  <c r="D31"/>
  <c r="E31"/>
  <c r="F31"/>
  <c r="G31"/>
  <c r="H31"/>
  <c r="I31"/>
  <c r="J31"/>
  <c r="K31"/>
  <c r="L31"/>
  <c r="M31" s="1"/>
  <c r="D32"/>
  <c r="E32"/>
  <c r="F32"/>
  <c r="G32"/>
  <c r="H32"/>
  <c r="I32"/>
  <c r="J32"/>
  <c r="K32"/>
  <c r="L32"/>
  <c r="M32" s="1"/>
  <c r="D33"/>
  <c r="E33"/>
  <c r="F33"/>
  <c r="G33"/>
  <c r="H33"/>
  <c r="I33"/>
  <c r="J33"/>
  <c r="K33"/>
  <c r="L33"/>
  <c r="M33" s="1"/>
  <c r="C19"/>
  <c r="C20"/>
  <c r="C21"/>
  <c r="C22"/>
  <c r="C23"/>
  <c r="C24"/>
  <c r="C25"/>
  <c r="C26"/>
  <c r="C27"/>
  <c r="C28"/>
  <c r="C29"/>
  <c r="C30"/>
  <c r="C31"/>
  <c r="C32"/>
  <c r="C33"/>
  <c r="C18"/>
  <c r="Y23" i="26"/>
  <c r="Y24"/>
  <c r="Y25"/>
  <c r="Y26"/>
  <c r="Y27"/>
  <c r="Y28"/>
  <c r="Y29"/>
  <c r="Y30"/>
  <c r="Y31"/>
  <c r="Y32"/>
  <c r="Y33"/>
  <c r="Y34"/>
  <c r="Y35"/>
  <c r="Y36"/>
  <c r="Y37"/>
  <c r="Y22"/>
  <c r="W23"/>
  <c r="W24"/>
  <c r="W25"/>
  <c r="W26"/>
  <c r="W27"/>
  <c r="W28"/>
  <c r="W29"/>
  <c r="W30"/>
  <c r="W31"/>
  <c r="W32"/>
  <c r="W33"/>
  <c r="W34"/>
  <c r="W35"/>
  <c r="W36"/>
  <c r="W37"/>
  <c r="W22"/>
  <c r="U23"/>
  <c r="U24"/>
  <c r="U25"/>
  <c r="U26"/>
  <c r="U27"/>
  <c r="U28"/>
  <c r="U29"/>
  <c r="U30"/>
  <c r="U31"/>
  <c r="U32"/>
  <c r="U33"/>
  <c r="U34"/>
  <c r="U35"/>
  <c r="U36"/>
  <c r="U37"/>
  <c r="U22"/>
  <c r="S23"/>
  <c r="S24"/>
  <c r="S25"/>
  <c r="S26"/>
  <c r="S27"/>
  <c r="S28"/>
  <c r="S29"/>
  <c r="S30"/>
  <c r="S31"/>
  <c r="S32"/>
  <c r="S33"/>
  <c r="S34"/>
  <c r="S35"/>
  <c r="S36"/>
  <c r="S37"/>
  <c r="S22"/>
  <c r="Q23"/>
  <c r="Q24"/>
  <c r="Q25"/>
  <c r="Q26"/>
  <c r="Q27"/>
  <c r="Q28"/>
  <c r="Q29"/>
  <c r="Q30"/>
  <c r="Q31"/>
  <c r="Q32"/>
  <c r="Q33"/>
  <c r="Q34"/>
  <c r="Q35"/>
  <c r="Q36"/>
  <c r="Q37"/>
  <c r="Q22"/>
  <c r="O23"/>
  <c r="O24"/>
  <c r="O25"/>
  <c r="O26"/>
  <c r="O27"/>
  <c r="O28"/>
  <c r="O29"/>
  <c r="O30"/>
  <c r="O31"/>
  <c r="O32"/>
  <c r="O33"/>
  <c r="O34"/>
  <c r="O35"/>
  <c r="O36"/>
  <c r="O37"/>
  <c r="O22"/>
  <c r="M23"/>
  <c r="M24"/>
  <c r="M25"/>
  <c r="M26"/>
  <c r="M27"/>
  <c r="M28"/>
  <c r="M29"/>
  <c r="M30"/>
  <c r="M31"/>
  <c r="M32"/>
  <c r="M33"/>
  <c r="M34"/>
  <c r="M35"/>
  <c r="M36"/>
  <c r="M37"/>
  <c r="M22"/>
  <c r="K23"/>
  <c r="K24"/>
  <c r="K25"/>
  <c r="K26"/>
  <c r="K27"/>
  <c r="K28"/>
  <c r="K29"/>
  <c r="K30"/>
  <c r="K31"/>
  <c r="K32"/>
  <c r="K33"/>
  <c r="K34"/>
  <c r="K35"/>
  <c r="K36"/>
  <c r="K37"/>
  <c r="K22"/>
  <c r="I23"/>
  <c r="I24"/>
  <c r="I25"/>
  <c r="I26"/>
  <c r="I27"/>
  <c r="I28"/>
  <c r="I29"/>
  <c r="I30"/>
  <c r="I31"/>
  <c r="I32"/>
  <c r="I33"/>
  <c r="I34"/>
  <c r="I35"/>
  <c r="I36"/>
  <c r="I37"/>
  <c r="I22"/>
  <c r="G33"/>
  <c r="E34"/>
  <c r="X56"/>
  <c r="X57"/>
  <c r="X58"/>
  <c r="X59"/>
  <c r="X60"/>
  <c r="X61"/>
  <c r="X62"/>
  <c r="X63"/>
  <c r="X64"/>
  <c r="X65"/>
  <c r="X66"/>
  <c r="X67"/>
  <c r="F53"/>
  <c r="H53"/>
  <c r="J53"/>
  <c r="L53"/>
  <c r="L52" s="1"/>
  <c r="N53"/>
  <c r="P53"/>
  <c r="P52" s="1"/>
  <c r="R53"/>
  <c r="T53"/>
  <c r="V53"/>
  <c r="F54"/>
  <c r="H54"/>
  <c r="J54"/>
  <c r="L54"/>
  <c r="N54"/>
  <c r="P54"/>
  <c r="R54"/>
  <c r="T54"/>
  <c r="V54"/>
  <c r="F55"/>
  <c r="H55"/>
  <c r="J55"/>
  <c r="L55"/>
  <c r="N55"/>
  <c r="P55"/>
  <c r="R55"/>
  <c r="R52" s="1"/>
  <c r="T55"/>
  <c r="V55"/>
  <c r="D54"/>
  <c r="D55"/>
  <c r="D53"/>
  <c r="X26"/>
  <c r="E26" s="1"/>
  <c r="X27"/>
  <c r="G27" s="1"/>
  <c r="X28"/>
  <c r="G28" s="1"/>
  <c r="X29"/>
  <c r="G29" s="1"/>
  <c r="X30"/>
  <c r="G30" s="1"/>
  <c r="X31"/>
  <c r="G31" s="1"/>
  <c r="X32"/>
  <c r="G32" s="1"/>
  <c r="X33"/>
  <c r="E33" s="1"/>
  <c r="X34"/>
  <c r="G34" s="1"/>
  <c r="X35"/>
  <c r="G35" s="1"/>
  <c r="X36"/>
  <c r="G36" s="1"/>
  <c r="X37"/>
  <c r="G37" s="1"/>
  <c r="F23"/>
  <c r="F22" s="1"/>
  <c r="H23"/>
  <c r="J23"/>
  <c r="L23"/>
  <c r="N23"/>
  <c r="P23"/>
  <c r="R23"/>
  <c r="T23"/>
  <c r="V23"/>
  <c r="F24"/>
  <c r="H24"/>
  <c r="J24"/>
  <c r="L24"/>
  <c r="N24"/>
  <c r="P24"/>
  <c r="R24"/>
  <c r="T24"/>
  <c r="V24"/>
  <c r="F25"/>
  <c r="H25"/>
  <c r="J25"/>
  <c r="L25"/>
  <c r="N25"/>
  <c r="P25"/>
  <c r="R25"/>
  <c r="T25"/>
  <c r="V25"/>
  <c r="D24"/>
  <c r="D25"/>
  <c r="D23"/>
  <c r="F18"/>
  <c r="F17"/>
  <c r="F16"/>
  <c r="F15"/>
  <c r="F14"/>
  <c r="F13"/>
  <c r="F12"/>
  <c r="F11"/>
  <c r="F10"/>
  <c r="F9"/>
  <c r="F8"/>
  <c r="F7"/>
  <c r="D5"/>
  <c r="D6"/>
  <c r="F6" s="1"/>
  <c r="D4"/>
  <c r="F4" s="1"/>
  <c r="K10" i="11" l="1"/>
  <c r="K7" s="1"/>
  <c r="I7"/>
  <c r="D52" i="26"/>
  <c r="G26"/>
  <c r="P22"/>
  <c r="T52"/>
  <c r="F52"/>
  <c r="X53"/>
  <c r="X55"/>
  <c r="X54"/>
  <c r="H52"/>
  <c r="J52"/>
  <c r="N52"/>
  <c r="X23"/>
  <c r="G23" s="1"/>
  <c r="E37"/>
  <c r="D3"/>
  <c r="F3" s="1"/>
  <c r="D22"/>
  <c r="H22"/>
  <c r="J22"/>
  <c r="L22"/>
  <c r="V52"/>
  <c r="X52" s="1"/>
  <c r="E31"/>
  <c r="X25"/>
  <c r="N22"/>
  <c r="E32"/>
  <c r="X24"/>
  <c r="G24" s="1"/>
  <c r="T22"/>
  <c r="E35"/>
  <c r="E27"/>
  <c r="E36"/>
  <c r="E28"/>
  <c r="E29"/>
  <c r="E30"/>
  <c r="R22"/>
  <c r="V22"/>
  <c r="F5"/>
  <c r="E23" l="1"/>
  <c r="G25"/>
  <c r="E25"/>
  <c r="E24"/>
  <c r="X22"/>
  <c r="G22" s="1"/>
  <c r="C11" i="23"/>
  <c r="C10"/>
  <c r="C9"/>
  <c r="C11" i="13"/>
  <c r="C10"/>
  <c r="C9"/>
  <c r="E22" i="26" l="1"/>
</calcChain>
</file>

<file path=xl/sharedStrings.xml><?xml version="1.0" encoding="utf-8"?>
<sst xmlns="http://schemas.openxmlformats.org/spreadsheetml/2006/main" count="1047" uniqueCount="255">
  <si>
    <t>المنطقة</t>
  </si>
  <si>
    <t>الشهر</t>
  </si>
  <si>
    <t>No. of Rooms</t>
  </si>
  <si>
    <t>عدد النزلاء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</si>
  <si>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</si>
  <si>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</si>
  <si>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</si>
  <si>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</si>
  <si>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</si>
  <si>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</si>
  <si>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</si>
  <si>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</si>
  <si>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</si>
  <si>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</si>
  <si>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</si>
  <si>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</si>
  <si>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</si>
  <si>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</si>
  <si>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</si>
  <si>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</si>
  <si>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</si>
  <si>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</si>
  <si>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</si>
  <si>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</si>
  <si>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</si>
  <si>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</si>
  <si>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</si>
  <si>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</si>
  <si>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</si>
  <si>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</si>
  <si>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</si>
  <si>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</si>
  <si>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</si>
  <si>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</si>
  <si>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</si>
  <si>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</si>
  <si>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</si>
  <si>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</si>
  <si>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</si>
  <si>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</si>
  <si>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</si>
  <si>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</si>
  <si>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</si>
  <si>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</si>
  <si>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</si>
  <si>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</si>
  <si>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</si>
  <si>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</si>
  <si>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</si>
  <si>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</si>
  <si>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</si>
  <si>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</si>
  <si>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</si>
  <si>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</si>
  <si>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</si>
  <si>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</si>
  <si>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</si>
  <si>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</si>
  <si>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</si>
  <si>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</si>
  <si>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</si>
  <si>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</si>
  <si>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</si>
  <si>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</si>
  <si>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</si>
  <si>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</si>
  <si>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</si>
  <si>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</si>
  <si>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</si>
  <si>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</si>
  <si>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</si>
  <si>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</si>
  <si>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</si>
  <si>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</si>
  <si>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</si>
  <si>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</si>
  <si>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</si>
  <si>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</si>
  <si>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</si>
  <si>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</si>
  <si>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</si>
  <si>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</si>
  <si>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</si>
  <si>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</si>
  <si>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</si>
  <si>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</si>
  <si>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</si>
  <si>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</si>
  <si>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</si>
  <si>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</si>
  <si>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</si>
  <si>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</si>
  <si>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</si>
  <si>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</si>
  <si>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</si>
  <si>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</si>
  <si>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</si>
  <si>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</si>
  <si>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</si>
  <si>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</si>
  <si>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</si>
  <si>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</si>
  <si>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</si>
  <si>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</si>
  <si>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</si>
  <si>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</si>
  <si>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</si>
  <si>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</si>
  <si>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</si>
  <si>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t xml:space="preserve">*عدد الفنادق </t>
  </si>
  <si>
    <t xml:space="preserve">استراليا ونيوزيلاندا   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</si>
  <si>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</si>
  <si>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</si>
  <si>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</si>
  <si>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</si>
  <si>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</si>
  <si>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</si>
  <si>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</si>
  <si>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</si>
  <si>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</si>
  <si>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</si>
  <si>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</si>
  <si>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</si>
  <si>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</si>
  <si>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</si>
  <si>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</si>
  <si>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</si>
  <si>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</si>
  <si>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</si>
  <si>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</si>
  <si>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</si>
  <si>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</si>
  <si>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</si>
  <si>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</si>
  <si>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</si>
  <si>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</si>
  <si>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</si>
  <si>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</si>
  <si>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</si>
  <si>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</si>
  <si>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</si>
  <si>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</si>
  <si>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</si>
  <si>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</si>
  <si>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</si>
  <si>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</si>
  <si>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</si>
  <si>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</si>
  <si>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* يمثل الهاتف العمومي الذي يعمل بقطع نقدية او ببطاقات الهاتف</t>
  </si>
  <si>
    <t>* Represents a public telephone operated by coins or a phonecard</t>
  </si>
  <si>
    <t>هاتف عمومي*</t>
  </si>
  <si>
    <t>Photo - copying</t>
  </si>
  <si>
    <t xml:space="preserve"> Puplic Telephone*</t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</si>
  <si>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</si>
  <si>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t xml:space="preserve">  الجنسية</t>
  </si>
  <si>
    <t>إشغال الأسرَّة</t>
  </si>
  <si>
    <t>عدد الأسرَّة المتاح</t>
  </si>
  <si>
    <t>* النسبة المئوية أقل من 0.05%</t>
  </si>
  <si>
    <t>*The Percentage less than 0.05%</t>
  </si>
  <si>
    <t>CLATIN</t>
  </si>
  <si>
    <t>CEOUROC</t>
  </si>
  <si>
    <t>CEOURO</t>
  </si>
  <si>
    <t>CAFRICAN</t>
  </si>
  <si>
    <t>CAUSTRALIAN</t>
  </si>
  <si>
    <t>Other American Countries</t>
  </si>
  <si>
    <t>اتصال لا سلكي</t>
  </si>
  <si>
    <t>عدد الغرف
 المتاح</t>
  </si>
  <si>
    <t>وسط الضفة الغربية*</t>
  </si>
  <si>
    <t>* لا تشمل محافظة القدس</t>
  </si>
  <si>
    <t>*Middle of West Bank</t>
  </si>
  <si>
    <t>WIFI</t>
  </si>
  <si>
    <t>*لا تشمل محافظة القدس</t>
  </si>
  <si>
    <t>*Represents the quarter average except number of guests and number of guest nights which represent the total for the quarter</t>
  </si>
  <si>
    <t>وسط الضفة الغربية**</t>
  </si>
  <si>
    <t>**Middle of West Bank</t>
  </si>
  <si>
    <t>** لا تشمل محافظة القدس</t>
  </si>
  <si>
    <t>**Middle of West bank</t>
  </si>
  <si>
    <t>**لا تشمل محافظة القدس</t>
  </si>
  <si>
    <t xml:space="preserve"> **Middle of West Bank</t>
  </si>
  <si>
    <t xml:space="preserve">   العدد    Number     </t>
  </si>
  <si>
    <t xml:space="preserve">     العدد      Number</t>
  </si>
  <si>
    <t xml:space="preserve">   العدد    Number</t>
  </si>
  <si>
    <t xml:space="preserve"> العدد   Number</t>
  </si>
  <si>
    <t xml:space="preserve"> العدد Number</t>
  </si>
  <si>
    <t>العدد 
Number</t>
  </si>
  <si>
    <t xml:space="preserve">   العدد   Number</t>
  </si>
  <si>
    <t xml:space="preserve">      العدد   Number                    </t>
  </si>
  <si>
    <t>العدد Number</t>
  </si>
  <si>
    <t>العدد   Number</t>
  </si>
  <si>
    <t xml:space="preserve"> Other American Countries</t>
  </si>
  <si>
    <t>Sum</t>
  </si>
  <si>
    <t>area</t>
  </si>
  <si>
    <t>1.00</t>
  </si>
  <si>
    <t>MONTH</t>
  </si>
  <si>
    <t>7</t>
  </si>
  <si>
    <t>8</t>
  </si>
  <si>
    <t>9</t>
  </si>
  <si>
    <t>2.00</t>
  </si>
  <si>
    <t>3.00</t>
  </si>
  <si>
    <t>4.00</t>
  </si>
  <si>
    <t>Count</t>
  </si>
  <si>
    <t>ROOMOCC</t>
  </si>
  <si>
    <t>guests</t>
  </si>
  <si>
    <t>nights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</si>
  <si>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</si>
  <si>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</si>
  <si>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</si>
  <si>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</si>
  <si>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</si>
  <si>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</si>
  <si>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</si>
  <si>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</si>
  <si>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</si>
  <si>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</si>
  <si>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CPALEST</t>
  </si>
  <si>
    <t>CARAB</t>
  </si>
  <si>
    <t>CISRAELI</t>
  </si>
  <si>
    <t>CASIAN</t>
  </si>
  <si>
    <t>CAMERICAN</t>
  </si>
  <si>
    <t xml:space="preserve">الضفة الغربية </t>
  </si>
  <si>
    <t>محافظة القدس</t>
  </si>
  <si>
    <t>Jerusalem Gov.</t>
  </si>
  <si>
    <t>عدد ليالي
 المبيت</t>
  </si>
  <si>
    <t>No. of
 Guests</t>
  </si>
  <si>
    <t>No. of
 Nights</t>
  </si>
  <si>
    <t>** Jerusalem Governorate is not included</t>
  </si>
  <si>
    <t>*Jerusalem Governorate is not included</t>
  </si>
  <si>
    <t>**Jerusalem Governorate is not included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</si>
  <si>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  </t>
    </r>
  </si>
  <si>
    <t xml:space="preserve"> U.S.A &amp; Canada</t>
  </si>
  <si>
    <t xml:space="preserve">      العدد      Number</t>
  </si>
  <si>
    <t>صالون تجميل</t>
  </si>
  <si>
    <t>Saloon</t>
  </si>
  <si>
    <t>جدول 1: المؤشرات الرئيسية للنشاط الفندقي حسب الشهر والمنطقة خلال الربع الثاني، 2017</t>
  </si>
  <si>
    <t>Table 1: Main Indicators for Hotel Activities by Month and Region During the Seconed Quarter, 2017</t>
  </si>
  <si>
    <t>جدول 2: عدد الفنادق وعدد الغرف حسب توفر التجهيزات والمنطقة كما في شهر حزيران، 2017</t>
  </si>
  <si>
    <t>جدول 4: متوسط عدد العاملين في الفنادق حسب طبيعة العمل والجنس والمنطقة خلال الربع الثاني، 2017</t>
  </si>
  <si>
    <t>Table 4: Average Number of Workers in Hotels by Type of Work, Sex and Region During the Seconed Quarter, 2017</t>
  </si>
  <si>
    <t>جدول 5: عدد ونسبة النزلاء حسب الجنسية والمنطقة خلال الربع االثاني، 2017</t>
  </si>
  <si>
    <t>Table 5: Number and Percentage of Guests by Nationality and Region During the Seconed Quarter, 2017</t>
  </si>
  <si>
    <t>جدول 5 (تابع): عدد ونسبة النزلاء حسب الجنسية والمنطقة خلال الربع الثاني، 2017</t>
  </si>
  <si>
    <t>Table 5 (Cont.): Number and Percentage of Guests by Nationality and Region During theSeconed Quarter, 2017</t>
  </si>
  <si>
    <t>جدول 6: عدد ونسبة ليالي المبيت حسب الجنسية والمنطقة خلال الربع الثاني، 2017</t>
  </si>
  <si>
    <t>Table 6: Number and Percentage of Guest Nights by Nationality and Region During the Seconed Quarter, 2017</t>
  </si>
  <si>
    <t>جدول 6 (تابع): عدد ونسبة ليالي المبيت حسب الجنسية والمنطقة خلال الربع الثاني، 2017</t>
  </si>
  <si>
    <t>Table 6 (Cont.): Number and Percentage of Guest Nights by Nationality and Region During the Seconed Quarter, 2017</t>
  </si>
  <si>
    <t>جدول 7: معدل مدة اقامة النزلاء في الفنادق (ليلة/نزيل) حسب الجنسية والمنطقة خلال الربع الثاني، 2017</t>
  </si>
  <si>
    <t>Table 7: Average Length of Stay for the Guests in Hotels (Night/Guest) by Nationality and Region During the Seconed Quarter, 2017</t>
  </si>
  <si>
    <t>Table 2: Number of Hotels and Rooms by Facilities and Region as in June, 2017</t>
  </si>
  <si>
    <t>جدول 3: عدد الفنادق حسب توفر الخدمات العامة والمنطقة كما في شهر حزيران، 2017</t>
  </si>
  <si>
    <t>Table 3: Number of Hotels by Availability of Public Services and Region as in June, 2017</t>
  </si>
  <si>
    <t>*0.0</t>
  </si>
  <si>
    <t>Middle of West Bank*</t>
  </si>
  <si>
    <t>* كما في شهر حزيران، 2017</t>
  </si>
  <si>
    <t>*As in June, 2017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</si>
</sst>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  <numFmt numFmtId="169" formatCode="###0"/>
    <numFmt numFmtId="170" formatCode="_(* #,##0.0_);_(* \(#,##0.0\);_(* &quot;-&quot;??_);_(@_)"/>
    <numFmt numFmtId="171" formatCode="####.0"/>
    <numFmt numFmtId="172" formatCode="_-* #,##0.0_-;_-* #,##0.0\-;_-* &quot;-&quot;?_-;_-@_-"/>
    <numFmt numFmtId="173" formatCode="#,##0_ ;\-#,##0\ "/>
  </numFmts>
  <fonts count="4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9"/>
      <color rgb="FFFF0000"/>
      <name val="Arial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9">
    <xf numFmtId="0" fontId="0" fillId="0" borderId="0"/>
    <xf numFmtId="43" fontId="17" fillId="0" borderId="0" applyFont="0" applyFill="0" applyBorder="0" applyAlignment="0" applyProtection="0"/>
    <xf numFmtId="0" fontId="30" fillId="0" borderId="0"/>
    <xf numFmtId="0" fontId="1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</cellStyleXfs>
  <cellXfs count="623">
    <xf numFmtId="0" fontId="0" fillId="0" borderId="0" xfId="0"/>
    <xf numFmtId="0" fontId="10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top" readingOrder="2"/>
    </xf>
    <xf numFmtId="0" fontId="15" fillId="0" borderId="10" xfId="0" applyFont="1" applyBorder="1" applyAlignment="1">
      <alignment horizontal="center" vertical="top" readingOrder="1"/>
    </xf>
    <xf numFmtId="0" fontId="14" fillId="0" borderId="10" xfId="0" applyFont="1" applyBorder="1" applyAlignment="1">
      <alignment horizontal="center" vertical="top" readingOrder="1"/>
    </xf>
    <xf numFmtId="168" fontId="0" fillId="0" borderId="0" xfId="0" applyNumberFormat="1"/>
    <xf numFmtId="166" fontId="0" fillId="0" borderId="0" xfId="0" applyNumberFormat="1"/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readingOrder="1"/>
    </xf>
    <xf numFmtId="165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center" vertical="center" wrapText="1" readingOrder="1"/>
    </xf>
    <xf numFmtId="3" fontId="19" fillId="0" borderId="2" xfId="1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0" fontId="7" fillId="0" borderId="4" xfId="0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26" fillId="0" borderId="0" xfId="0" applyFont="1"/>
    <xf numFmtId="0" fontId="27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28" fillId="0" borderId="4" xfId="0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left" vertical="center" wrapText="1" indent="1" readingOrder="1"/>
    </xf>
    <xf numFmtId="0" fontId="23" fillId="0" borderId="5" xfId="0" applyFont="1" applyBorder="1" applyAlignment="1">
      <alignment horizontal="left" vertical="center" indent="1" readingOrder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 readingOrder="2"/>
    </xf>
    <xf numFmtId="166" fontId="26" fillId="0" borderId="0" xfId="0" applyNumberFormat="1" applyFont="1"/>
    <xf numFmtId="0" fontId="15" fillId="0" borderId="10" xfId="0" applyFont="1" applyBorder="1" applyAlignment="1">
      <alignment horizontal="center" vertical="top" wrapText="1" readingOrder="1"/>
    </xf>
    <xf numFmtId="170" fontId="0" fillId="0" borderId="0" xfId="0" applyNumberFormat="1"/>
    <xf numFmtId="164" fontId="0" fillId="0" borderId="0" xfId="0" applyNumberFormat="1"/>
    <xf numFmtId="168" fontId="0" fillId="0" borderId="0" xfId="1" applyNumberFormat="1" applyFont="1"/>
    <xf numFmtId="0" fontId="8" fillId="0" borderId="8" xfId="0" applyFont="1" applyBorder="1" applyAlignment="1">
      <alignment horizontal="left" vertical="center" indent="1" readingOrder="1"/>
    </xf>
    <xf numFmtId="166" fontId="0" fillId="2" borderId="0" xfId="0" applyNumberFormat="1" applyFill="1"/>
    <xf numFmtId="0" fontId="0" fillId="2" borderId="0" xfId="0" applyFill="1"/>
    <xf numFmtId="169" fontId="0" fillId="0" borderId="0" xfId="0" applyNumberFormat="1"/>
    <xf numFmtId="166" fontId="24" fillId="0" borderId="2" xfId="1" applyNumberFormat="1" applyFont="1" applyBorder="1" applyAlignment="1">
      <alignment horizontal="right" vertical="center" indent="1"/>
    </xf>
    <xf numFmtId="166" fontId="11" fillId="0" borderId="2" xfId="1" applyNumberFormat="1" applyFont="1" applyBorder="1" applyAlignment="1">
      <alignment horizontal="right" vertical="center" indent="1"/>
    </xf>
    <xf numFmtId="168" fontId="24" fillId="0" borderId="2" xfId="1" applyNumberFormat="1" applyFont="1" applyBorder="1" applyAlignment="1">
      <alignment horizontal="right" vertical="center" indent="1"/>
    </xf>
    <xf numFmtId="166" fontId="24" fillId="0" borderId="0" xfId="1" applyNumberFormat="1" applyFont="1" applyBorder="1" applyAlignment="1">
      <alignment horizontal="right" vertical="center" indent="1"/>
    </xf>
    <xf numFmtId="166" fontId="11" fillId="0" borderId="0" xfId="1" applyNumberFormat="1" applyFont="1" applyBorder="1" applyAlignment="1">
      <alignment horizontal="right" vertical="center" indent="1"/>
    </xf>
    <xf numFmtId="168" fontId="24" fillId="0" borderId="0" xfId="1" applyNumberFormat="1" applyFont="1" applyBorder="1" applyAlignment="1">
      <alignment horizontal="right" vertical="center" indent="1"/>
    </xf>
    <xf numFmtId="166" fontId="22" fillId="0" borderId="0" xfId="1" applyNumberFormat="1" applyFont="1" applyBorder="1" applyAlignment="1">
      <alignment horizontal="right" vertical="center" indent="1"/>
    </xf>
    <xf numFmtId="168" fontId="22" fillId="0" borderId="0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6" fontId="12" fillId="0" borderId="7" xfId="1" applyNumberFormat="1" applyFont="1" applyBorder="1" applyAlignment="1">
      <alignment horizontal="right" vertical="center" indent="1"/>
    </xf>
    <xf numFmtId="168" fontId="12" fillId="0" borderId="7" xfId="1" applyNumberFormat="1" applyFont="1" applyBorder="1" applyAlignment="1">
      <alignment horizontal="right" vertical="center" indent="1"/>
    </xf>
    <xf numFmtId="168" fontId="11" fillId="0" borderId="2" xfId="1" applyNumberFormat="1" applyFont="1" applyBorder="1" applyAlignment="1">
      <alignment horizontal="right" vertical="center" indent="1"/>
    </xf>
    <xf numFmtId="168" fontId="11" fillId="0" borderId="0" xfId="1" applyNumberFormat="1" applyFont="1" applyBorder="1" applyAlignment="1">
      <alignment horizontal="right" vertical="center" indent="1"/>
    </xf>
    <xf numFmtId="166" fontId="21" fillId="0" borderId="0" xfId="1" applyNumberFormat="1" applyFont="1" applyBorder="1" applyAlignment="1">
      <alignment horizontal="right" vertical="center" indent="1"/>
    </xf>
    <xf numFmtId="166" fontId="21" fillId="0" borderId="7" xfId="1" applyNumberFormat="1" applyFont="1" applyBorder="1" applyAlignment="1">
      <alignment horizontal="right" vertical="center" indent="1"/>
    </xf>
    <xf numFmtId="0" fontId="30" fillId="0" borderId="0" xfId="2"/>
    <xf numFmtId="0" fontId="32" fillId="0" borderId="18" xfId="2" applyFont="1" applyBorder="1" applyAlignment="1">
      <alignment horizontal="center" wrapText="1"/>
    </xf>
    <xf numFmtId="0" fontId="32" fillId="0" borderId="19" xfId="2" applyFont="1" applyBorder="1" applyAlignment="1">
      <alignment horizontal="center" wrapText="1"/>
    </xf>
    <xf numFmtId="0" fontId="32" fillId="0" borderId="20" xfId="2" applyFont="1" applyBorder="1" applyAlignment="1">
      <alignment horizontal="center" wrapText="1"/>
    </xf>
    <xf numFmtId="0" fontId="32" fillId="0" borderId="22" xfId="2" applyFont="1" applyBorder="1" applyAlignment="1">
      <alignment horizontal="left" vertical="top" wrapText="1"/>
    </xf>
    <xf numFmtId="169" fontId="32" fillId="0" borderId="23" xfId="2" applyNumberFormat="1" applyFont="1" applyBorder="1" applyAlignment="1">
      <alignment horizontal="right" vertical="top"/>
    </xf>
    <xf numFmtId="171" fontId="32" fillId="0" borderId="24" xfId="2" applyNumberFormat="1" applyFont="1" applyBorder="1" applyAlignment="1">
      <alignment horizontal="right" vertical="top"/>
    </xf>
    <xf numFmtId="171" fontId="32" fillId="0" borderId="25" xfId="2" applyNumberFormat="1" applyFont="1" applyBorder="1" applyAlignment="1">
      <alignment horizontal="right" vertical="top"/>
    </xf>
    <xf numFmtId="0" fontId="32" fillId="0" borderId="27" xfId="2" applyFont="1" applyBorder="1" applyAlignment="1">
      <alignment horizontal="left" vertical="top" wrapText="1"/>
    </xf>
    <xf numFmtId="169" fontId="32" fillId="0" borderId="28" xfId="2" applyNumberFormat="1" applyFont="1" applyBorder="1" applyAlignment="1">
      <alignment horizontal="right" vertical="top"/>
    </xf>
    <xf numFmtId="171" fontId="32" fillId="0" borderId="29" xfId="2" applyNumberFormat="1" applyFont="1" applyBorder="1" applyAlignment="1">
      <alignment horizontal="right" vertical="top"/>
    </xf>
    <xf numFmtId="171" fontId="32" fillId="0" borderId="30" xfId="2" applyNumberFormat="1" applyFont="1" applyBorder="1" applyAlignment="1">
      <alignment horizontal="right" vertical="top"/>
    </xf>
    <xf numFmtId="0" fontId="32" fillId="0" borderId="32" xfId="2" applyFont="1" applyBorder="1" applyAlignment="1">
      <alignment horizontal="left" vertical="top" wrapText="1"/>
    </xf>
    <xf numFmtId="169" fontId="32" fillId="0" borderId="33" xfId="2" applyNumberFormat="1" applyFont="1" applyBorder="1" applyAlignment="1">
      <alignment horizontal="right" vertical="top"/>
    </xf>
    <xf numFmtId="171" fontId="32" fillId="0" borderId="34" xfId="2" applyNumberFormat="1" applyFont="1" applyBorder="1" applyAlignment="1">
      <alignment horizontal="right" vertical="top"/>
    </xf>
    <xf numFmtId="0" fontId="30" fillId="0" borderId="35" xfId="2" applyBorder="1" applyAlignment="1">
      <alignment horizontal="center" vertical="center"/>
    </xf>
    <xf numFmtId="0" fontId="1" fillId="0" borderId="0" xfId="3"/>
    <xf numFmtId="17" fontId="1" fillId="0" borderId="0" xfId="3" applyNumberFormat="1"/>
    <xf numFmtId="0" fontId="33" fillId="0" borderId="36" xfId="3" applyFont="1" applyBorder="1" applyAlignment="1">
      <alignment horizontal="right" wrapText="1" readingOrder="2"/>
    </xf>
    <xf numFmtId="3" fontId="33" fillId="0" borderId="37" xfId="3" applyNumberFormat="1" applyFont="1" applyBorder="1" applyAlignment="1">
      <alignment horizontal="right" wrapText="1" readingOrder="2"/>
    </xf>
    <xf numFmtId="4" fontId="33" fillId="0" borderId="37" xfId="3" applyNumberFormat="1" applyFont="1" applyBorder="1" applyAlignment="1">
      <alignment horizontal="right" wrapText="1" readingOrder="2"/>
    </xf>
    <xf numFmtId="0" fontId="33" fillId="0" borderId="37" xfId="3" applyFont="1" applyBorder="1" applyAlignment="1">
      <alignment horizontal="right" wrapText="1" readingOrder="2"/>
    </xf>
    <xf numFmtId="0" fontId="33" fillId="0" borderId="38" xfId="3" applyFont="1" applyBorder="1" applyAlignment="1">
      <alignment horizontal="right" wrapText="1" readingOrder="2"/>
    </xf>
    <xf numFmtId="0" fontId="34" fillId="0" borderId="36" xfId="3" applyFont="1" applyBorder="1" applyAlignment="1">
      <alignment horizontal="right" wrapText="1" indent="1" readingOrder="2"/>
    </xf>
    <xf numFmtId="3" fontId="34" fillId="0" borderId="37" xfId="3" applyNumberFormat="1" applyFont="1" applyBorder="1" applyAlignment="1">
      <alignment horizontal="right" wrapText="1" indent="1" readingOrder="2"/>
    </xf>
    <xf numFmtId="4" fontId="34" fillId="0" borderId="37" xfId="3" applyNumberFormat="1" applyFont="1" applyBorder="1" applyAlignment="1">
      <alignment horizontal="right" wrapText="1" indent="1" readingOrder="2"/>
    </xf>
    <xf numFmtId="0" fontId="34" fillId="0" borderId="37" xfId="3" applyFont="1" applyBorder="1" applyAlignment="1">
      <alignment horizontal="right" wrapText="1" indent="1" readingOrder="2"/>
    </xf>
    <xf numFmtId="0" fontId="34" fillId="0" borderId="38" xfId="3" applyFont="1" applyBorder="1" applyAlignment="1">
      <alignment horizontal="right" wrapText="1" indent="1" readingOrder="2"/>
    </xf>
    <xf numFmtId="165" fontId="1" fillId="0" borderId="0" xfId="3" applyNumberFormat="1"/>
    <xf numFmtId="0" fontId="35" fillId="0" borderId="36" xfId="3" applyFont="1" applyBorder="1" applyAlignment="1">
      <alignment horizontal="right" wrapText="1" indent="1" readingOrder="2"/>
    </xf>
    <xf numFmtId="3" fontId="35" fillId="0" borderId="37" xfId="3" applyNumberFormat="1" applyFont="1" applyBorder="1" applyAlignment="1">
      <alignment horizontal="right" wrapText="1" indent="1" readingOrder="2"/>
    </xf>
    <xf numFmtId="4" fontId="35" fillId="0" borderId="37" xfId="3" applyNumberFormat="1" applyFont="1" applyBorder="1" applyAlignment="1">
      <alignment horizontal="right" wrapText="1" indent="1" readingOrder="1"/>
    </xf>
    <xf numFmtId="4" fontId="35" fillId="0" borderId="37" xfId="3" applyNumberFormat="1" applyFont="1" applyBorder="1" applyAlignment="1">
      <alignment horizontal="right" wrapText="1" indent="1" readingOrder="2"/>
    </xf>
    <xf numFmtId="0" fontId="35" fillId="0" borderId="37" xfId="3" applyFont="1" applyBorder="1" applyAlignment="1">
      <alignment horizontal="right" wrapText="1" indent="1" readingOrder="2"/>
    </xf>
    <xf numFmtId="0" fontId="35" fillId="0" borderId="38" xfId="3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7" fillId="0" borderId="4" xfId="0" applyNumberFormat="1" applyFont="1" applyBorder="1" applyAlignment="1">
      <alignment horizontal="right" vertical="center" wrapText="1" indent="1" readingOrder="2"/>
    </xf>
    <xf numFmtId="3" fontId="28" fillId="0" borderId="4" xfId="0" applyNumberFormat="1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left" vertical="top" indent="1" readingOrder="1"/>
    </xf>
    <xf numFmtId="0" fontId="18" fillId="0" borderId="0" xfId="0" applyFont="1" applyAlignment="1">
      <alignment horizontal="right" indent="1"/>
    </xf>
    <xf numFmtId="0" fontId="19" fillId="0" borderId="0" xfId="0" applyFont="1" applyAlignment="1">
      <alignment horizontal="right" indent="1"/>
    </xf>
    <xf numFmtId="0" fontId="18" fillId="0" borderId="0" xfId="0" applyFont="1"/>
    <xf numFmtId="1" fontId="0" fillId="0" borderId="0" xfId="0" applyNumberFormat="1"/>
    <xf numFmtId="0" fontId="26" fillId="0" borderId="0" xfId="0" applyFont="1" applyAlignment="1">
      <alignment horizontal="right" vertical="top" indent="1"/>
    </xf>
    <xf numFmtId="3" fontId="0" fillId="0" borderId="0" xfId="0" applyNumberFormat="1"/>
    <xf numFmtId="0" fontId="5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top" inden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167" fontId="12" fillId="0" borderId="2" xfId="1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left" vertical="top" indent="1"/>
    </xf>
    <xf numFmtId="0" fontId="11" fillId="0" borderId="3" xfId="0" applyFont="1" applyBorder="1" applyAlignment="1">
      <alignment horizontal="left" vertical="top" indent="1" readingOrder="1"/>
    </xf>
    <xf numFmtId="0" fontId="11" fillId="0" borderId="5" xfId="0" applyFont="1" applyBorder="1" applyAlignment="1">
      <alignment horizontal="left" vertical="top" indent="1" readingOrder="1"/>
    </xf>
    <xf numFmtId="0" fontId="12" fillId="0" borderId="5" xfId="0" applyFont="1" applyBorder="1" applyAlignment="1">
      <alignment horizontal="left" vertical="top" indent="1" readingOrder="1"/>
    </xf>
    <xf numFmtId="0" fontId="12" fillId="0" borderId="8" xfId="0" applyFont="1" applyBorder="1" applyAlignment="1">
      <alignment horizontal="left" vertical="top" indent="1" readingOrder="1"/>
    </xf>
    <xf numFmtId="0" fontId="37" fillId="0" borderId="22" xfId="4" applyFont="1" applyBorder="1" applyAlignment="1">
      <alignment horizontal="left" vertical="top" wrapText="1"/>
    </xf>
    <xf numFmtId="0" fontId="37" fillId="0" borderId="27" xfId="4" applyFont="1" applyBorder="1" applyAlignment="1">
      <alignment horizontal="left" vertical="top" wrapText="1"/>
    </xf>
    <xf numFmtId="0" fontId="37" fillId="0" borderId="32" xfId="4" applyFont="1" applyBorder="1" applyAlignment="1">
      <alignment horizontal="left" vertical="top" wrapText="1"/>
    </xf>
    <xf numFmtId="0" fontId="37" fillId="0" borderId="16" xfId="4" applyFont="1" applyBorder="1" applyAlignment="1">
      <alignment horizontal="center" wrapText="1"/>
    </xf>
    <xf numFmtId="169" fontId="37" fillId="0" borderId="46" xfId="4" applyNumberFormat="1" applyFont="1" applyBorder="1" applyAlignment="1">
      <alignment horizontal="right" vertical="top"/>
    </xf>
    <xf numFmtId="169" fontId="37" fillId="0" borderId="47" xfId="4" applyNumberFormat="1" applyFont="1" applyBorder="1" applyAlignment="1">
      <alignment horizontal="right" vertical="top"/>
    </xf>
    <xf numFmtId="169" fontId="37" fillId="0" borderId="48" xfId="4" applyNumberFormat="1" applyFont="1" applyBorder="1" applyAlignment="1">
      <alignment horizontal="right" vertical="top"/>
    </xf>
    <xf numFmtId="166" fontId="37" fillId="0" borderId="23" xfId="1" applyNumberFormat="1" applyFont="1" applyBorder="1" applyAlignment="1">
      <alignment horizontal="right" vertical="top"/>
    </xf>
    <xf numFmtId="166" fontId="37" fillId="0" borderId="25" xfId="1" applyNumberFormat="1" applyFont="1" applyBorder="1" applyAlignment="1">
      <alignment horizontal="right" vertical="top"/>
    </xf>
    <xf numFmtId="166" fontId="37" fillId="0" borderId="28" xfId="1" applyNumberFormat="1" applyFont="1" applyBorder="1" applyAlignment="1">
      <alignment horizontal="right" vertical="top"/>
    </xf>
    <xf numFmtId="166" fontId="37" fillId="0" borderId="30" xfId="1" applyNumberFormat="1" applyFont="1" applyBorder="1" applyAlignment="1">
      <alignment horizontal="right" vertical="top"/>
    </xf>
    <xf numFmtId="166" fontId="37" fillId="0" borderId="33" xfId="1" applyNumberFormat="1" applyFont="1" applyBorder="1" applyAlignment="1">
      <alignment horizontal="right" vertical="top"/>
    </xf>
    <xf numFmtId="166" fontId="37" fillId="0" borderId="35" xfId="1" applyNumberFormat="1" applyFont="1" applyBorder="1" applyAlignment="1">
      <alignment horizontal="right" vertical="top"/>
    </xf>
    <xf numFmtId="0" fontId="37" fillId="0" borderId="40" xfId="5" applyFont="1" applyBorder="1" applyAlignment="1">
      <alignment horizontal="center" wrapText="1"/>
    </xf>
    <xf numFmtId="0" fontId="37" fillId="0" borderId="49" xfId="5" applyFont="1" applyBorder="1" applyAlignment="1">
      <alignment horizontal="center" wrapText="1"/>
    </xf>
    <xf numFmtId="0" fontId="37" fillId="0" borderId="41" xfId="5" applyFont="1" applyBorder="1" applyAlignment="1">
      <alignment horizontal="center" wrapText="1"/>
    </xf>
    <xf numFmtId="0" fontId="37" fillId="0" borderId="43" xfId="5" applyFont="1" applyBorder="1" applyAlignment="1">
      <alignment horizontal="center" wrapText="1"/>
    </xf>
    <xf numFmtId="0" fontId="37" fillId="0" borderId="50" xfId="5" applyFont="1" applyBorder="1" applyAlignment="1">
      <alignment horizontal="center" wrapText="1"/>
    </xf>
    <xf numFmtId="0" fontId="37" fillId="0" borderId="44" xfId="5" applyFont="1" applyBorder="1" applyAlignment="1">
      <alignment horizontal="center" wrapText="1"/>
    </xf>
    <xf numFmtId="0" fontId="37" fillId="0" borderId="22" xfId="5" applyFont="1" applyBorder="1" applyAlignment="1">
      <alignment horizontal="left" vertical="top" wrapText="1"/>
    </xf>
    <xf numFmtId="169" fontId="37" fillId="0" borderId="23" xfId="5" applyNumberFormat="1" applyFont="1" applyBorder="1" applyAlignment="1">
      <alignment horizontal="right" vertical="top"/>
    </xf>
    <xf numFmtId="0" fontId="37" fillId="0" borderId="27" xfId="5" applyFont="1" applyBorder="1" applyAlignment="1">
      <alignment horizontal="left" vertical="top" wrapText="1"/>
    </xf>
    <xf numFmtId="169" fontId="37" fillId="0" borderId="28" xfId="5" applyNumberFormat="1" applyFont="1" applyBorder="1" applyAlignment="1">
      <alignment horizontal="right" vertical="top"/>
    </xf>
    <xf numFmtId="0" fontId="37" fillId="0" borderId="32" xfId="5" applyFont="1" applyBorder="1" applyAlignment="1">
      <alignment horizontal="left" vertical="top" wrapText="1"/>
    </xf>
    <xf numFmtId="169" fontId="37" fillId="0" borderId="33" xfId="5" applyNumberFormat="1" applyFont="1" applyBorder="1" applyAlignment="1">
      <alignment horizontal="right" vertical="top"/>
    </xf>
    <xf numFmtId="166" fontId="37" fillId="0" borderId="24" xfId="1" applyNumberFormat="1" applyFont="1" applyBorder="1" applyAlignment="1">
      <alignment horizontal="right" vertical="top"/>
    </xf>
    <xf numFmtId="166" fontId="37" fillId="0" borderId="29" xfId="1" applyNumberFormat="1" applyFont="1" applyBorder="1" applyAlignment="1">
      <alignment horizontal="right" vertical="top"/>
    </xf>
    <xf numFmtId="166" fontId="37" fillId="0" borderId="34" xfId="1" applyNumberFormat="1" applyFont="1" applyBorder="1" applyAlignment="1">
      <alignment horizontal="right" vertical="top"/>
    </xf>
    <xf numFmtId="0" fontId="36" fillId="0" borderId="0" xfId="5" applyFont="1" applyBorder="1" applyAlignment="1">
      <alignment horizontal="center" vertical="center"/>
    </xf>
    <xf numFmtId="0" fontId="36" fillId="0" borderId="27" xfId="5" applyFont="1" applyBorder="1" applyAlignment="1">
      <alignment horizontal="center" vertical="center"/>
    </xf>
    <xf numFmtId="0" fontId="37" fillId="0" borderId="29" xfId="5" applyFont="1" applyBorder="1" applyAlignment="1">
      <alignment horizontal="center" wrapText="1"/>
    </xf>
    <xf numFmtId="0" fontId="37" fillId="0" borderId="30" xfId="5" applyFont="1" applyBorder="1" applyAlignment="1">
      <alignment horizontal="center" wrapText="1"/>
    </xf>
    <xf numFmtId="0" fontId="37" fillId="0" borderId="51" xfId="5" applyFont="1" applyBorder="1" applyAlignment="1">
      <alignment horizontal="center" wrapText="1"/>
    </xf>
    <xf numFmtId="0" fontId="37" fillId="0" borderId="52" xfId="5" applyFont="1" applyBorder="1" applyAlignment="1">
      <alignment horizontal="center" wrapText="1"/>
    </xf>
    <xf numFmtId="169" fontId="37" fillId="0" borderId="54" xfId="5" applyNumberFormat="1" applyFont="1" applyBorder="1" applyAlignment="1">
      <alignment horizontal="right" vertical="top"/>
    </xf>
    <xf numFmtId="169" fontId="37" fillId="0" borderId="53" xfId="5" applyNumberFormat="1" applyFont="1" applyBorder="1" applyAlignment="1">
      <alignment horizontal="right" vertical="top"/>
    </xf>
    <xf numFmtId="169" fontId="37" fillId="0" borderId="55" xfId="5" applyNumberFormat="1" applyFont="1" applyBorder="1" applyAlignment="1">
      <alignment horizontal="right" vertical="top"/>
    </xf>
    <xf numFmtId="169" fontId="37" fillId="0" borderId="28" xfId="5" applyNumberFormat="1" applyFont="1" applyBorder="1" applyAlignment="1">
      <alignment horizontal="center" wrapText="1"/>
    </xf>
    <xf numFmtId="168" fontId="37" fillId="0" borderId="53" xfId="1" applyNumberFormat="1" applyFont="1" applyBorder="1" applyAlignment="1">
      <alignment horizontal="center" wrapText="1"/>
    </xf>
    <xf numFmtId="168" fontId="37" fillId="0" borderId="54" xfId="1" applyNumberFormat="1" applyFont="1" applyBorder="1" applyAlignment="1">
      <alignment horizontal="right" vertical="top"/>
    </xf>
    <xf numFmtId="168" fontId="37" fillId="0" borderId="53" xfId="1" applyNumberFormat="1" applyFont="1" applyBorder="1" applyAlignment="1">
      <alignment horizontal="right" vertical="top"/>
    </xf>
    <xf numFmtId="168" fontId="37" fillId="0" borderId="55" xfId="1" applyNumberFormat="1" applyFont="1" applyBorder="1" applyAlignment="1">
      <alignment horizontal="right" vertical="top"/>
    </xf>
    <xf numFmtId="0" fontId="36" fillId="0" borderId="0" xfId="5"/>
    <xf numFmtId="169" fontId="37" fillId="0" borderId="24" xfId="5" applyNumberFormat="1" applyFont="1" applyBorder="1" applyAlignment="1">
      <alignment horizontal="right" vertical="top"/>
    </xf>
    <xf numFmtId="169" fontId="37" fillId="0" borderId="29" xfId="5" applyNumberFormat="1" applyFont="1" applyBorder="1" applyAlignment="1">
      <alignment horizontal="right" vertical="top"/>
    </xf>
    <xf numFmtId="169" fontId="37" fillId="0" borderId="34" xfId="5" applyNumberFormat="1" applyFont="1" applyBorder="1" applyAlignment="1">
      <alignment horizontal="right" vertical="top"/>
    </xf>
    <xf numFmtId="0" fontId="37" fillId="0" borderId="0" xfId="5" applyFont="1" applyBorder="1" applyAlignment="1">
      <alignment horizontal="left" vertical="top" wrapText="1"/>
    </xf>
    <xf numFmtId="169" fontId="37" fillId="0" borderId="0" xfId="5" applyNumberFormat="1" applyFont="1" applyBorder="1" applyAlignment="1">
      <alignment horizontal="right" vertical="top"/>
    </xf>
    <xf numFmtId="166" fontId="37" fillId="0" borderId="28" xfId="1" applyNumberFormat="1" applyFont="1" applyBorder="1" applyAlignment="1">
      <alignment horizontal="center" wrapText="1"/>
    </xf>
    <xf numFmtId="166" fontId="37" fillId="0" borderId="28" xfId="5" applyNumberFormat="1" applyFont="1" applyBorder="1" applyAlignment="1">
      <alignment horizontal="center" wrapText="1"/>
    </xf>
    <xf numFmtId="166" fontId="37" fillId="0" borderId="29" xfId="1" applyNumberFormat="1" applyFont="1" applyBorder="1" applyAlignment="1">
      <alignment horizontal="center" wrapText="1"/>
    </xf>
    <xf numFmtId="169" fontId="37" fillId="0" borderId="53" xfId="5" applyNumberFormat="1" applyFont="1" applyBorder="1" applyAlignment="1">
      <alignment horizontal="center" wrapText="1"/>
    </xf>
    <xf numFmtId="168" fontId="37" fillId="0" borderId="28" xfId="5" applyNumberFormat="1" applyFont="1" applyBorder="1" applyAlignment="1">
      <alignment horizontal="center" wrapText="1"/>
    </xf>
    <xf numFmtId="168" fontId="38" fillId="0" borderId="28" xfId="5" applyNumberFormat="1" applyFont="1" applyBorder="1" applyAlignment="1">
      <alignment horizontal="center" wrapText="1"/>
    </xf>
    <xf numFmtId="0" fontId="37" fillId="0" borderId="56" xfId="5" applyFont="1" applyBorder="1" applyAlignment="1">
      <alignment horizontal="center" wrapText="1"/>
    </xf>
    <xf numFmtId="0" fontId="37" fillId="0" borderId="57" xfId="5" applyFont="1" applyBorder="1" applyAlignment="1">
      <alignment horizontal="center" wrapText="1"/>
    </xf>
    <xf numFmtId="0" fontId="37" fillId="0" borderId="58" xfId="5" applyFont="1" applyBorder="1" applyAlignment="1">
      <alignment horizontal="center" wrapText="1"/>
    </xf>
    <xf numFmtId="166" fontId="37" fillId="0" borderId="59" xfId="1" applyNumberFormat="1" applyFont="1" applyBorder="1" applyAlignment="1">
      <alignment horizontal="right" vertical="top"/>
    </xf>
    <xf numFmtId="166" fontId="37" fillId="0" borderId="58" xfId="1" applyNumberFormat="1" applyFont="1" applyBorder="1" applyAlignment="1">
      <alignment horizontal="right" vertical="top"/>
    </xf>
    <xf numFmtId="166" fontId="37" fillId="0" borderId="60" xfId="1" applyNumberFormat="1" applyFont="1" applyBorder="1" applyAlignment="1">
      <alignment horizontal="right" vertical="top"/>
    </xf>
    <xf numFmtId="0" fontId="37" fillId="0" borderId="0" xfId="5" applyFont="1" applyBorder="1" applyAlignment="1">
      <alignment horizontal="center" wrapText="1"/>
    </xf>
    <xf numFmtId="166" fontId="37" fillId="0" borderId="0" xfId="1" applyNumberFormat="1" applyFont="1" applyBorder="1" applyAlignment="1">
      <alignment horizontal="right" vertical="top"/>
    </xf>
    <xf numFmtId="168" fontId="38" fillId="0" borderId="0" xfId="5" applyNumberFormat="1" applyFont="1" applyBorder="1" applyAlignment="1">
      <alignment horizontal="center" wrapText="1"/>
    </xf>
    <xf numFmtId="172" fontId="0" fillId="0" borderId="0" xfId="0" applyNumberFormat="1"/>
    <xf numFmtId="165" fontId="0" fillId="0" borderId="15" xfId="0" applyNumberFormat="1" applyBorder="1"/>
    <xf numFmtId="0" fontId="26" fillId="0" borderId="0" xfId="0" applyFont="1" applyBorder="1"/>
    <xf numFmtId="165" fontId="0" fillId="0" borderId="0" xfId="0" applyNumberFormat="1" applyBorder="1"/>
    <xf numFmtId="0" fontId="0" fillId="0" borderId="2" xfId="0" applyBorder="1"/>
    <xf numFmtId="0" fontId="26" fillId="0" borderId="2" xfId="0" applyFont="1" applyBorder="1"/>
    <xf numFmtId="165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37" fillId="0" borderId="7" xfId="5" applyFont="1" applyBorder="1" applyAlignment="1">
      <alignment horizontal="left" vertical="top" wrapText="1"/>
    </xf>
    <xf numFmtId="0" fontId="0" fillId="0" borderId="7" xfId="0" applyBorder="1"/>
    <xf numFmtId="0" fontId="0" fillId="0" borderId="8" xfId="0" applyBorder="1"/>
    <xf numFmtId="165" fontId="26" fillId="0" borderId="0" xfId="0" applyNumberFormat="1" applyFont="1" applyBorder="1"/>
    <xf numFmtId="0" fontId="21" fillId="0" borderId="40" xfId="6" applyFont="1" applyBorder="1" applyAlignment="1">
      <alignment horizontal="center" wrapText="1"/>
    </xf>
    <xf numFmtId="0" fontId="21" fillId="0" borderId="49" xfId="6" applyFont="1" applyBorder="1" applyAlignment="1">
      <alignment horizontal="center" wrapText="1"/>
    </xf>
    <xf numFmtId="0" fontId="21" fillId="0" borderId="41" xfId="6" applyFont="1" applyBorder="1" applyAlignment="1">
      <alignment horizontal="center" wrapText="1"/>
    </xf>
    <xf numFmtId="0" fontId="21" fillId="0" borderId="43" xfId="6" applyFont="1" applyBorder="1" applyAlignment="1">
      <alignment horizontal="center" wrapText="1"/>
    </xf>
    <xf numFmtId="0" fontId="21" fillId="0" borderId="50" xfId="6" applyFont="1" applyBorder="1" applyAlignment="1">
      <alignment horizontal="center" wrapText="1"/>
    </xf>
    <xf numFmtId="0" fontId="21" fillId="0" borderId="44" xfId="6" applyFont="1" applyBorder="1" applyAlignment="1">
      <alignment horizontal="center" wrapText="1"/>
    </xf>
    <xf numFmtId="0" fontId="21" fillId="0" borderId="22" xfId="6" applyFont="1" applyBorder="1" applyAlignment="1">
      <alignment horizontal="left" vertical="top" wrapText="1"/>
    </xf>
    <xf numFmtId="0" fontId="21" fillId="0" borderId="27" xfId="6" applyFont="1" applyBorder="1" applyAlignment="1">
      <alignment horizontal="left" vertical="top" wrapText="1"/>
    </xf>
    <xf numFmtId="0" fontId="21" fillId="0" borderId="32" xfId="6" applyFont="1" applyBorder="1" applyAlignment="1">
      <alignment horizontal="left" vertical="top" wrapText="1"/>
    </xf>
    <xf numFmtId="0" fontId="20" fillId="0" borderId="31" xfId="6" applyFont="1" applyBorder="1" applyAlignment="1">
      <alignment horizontal="center" vertical="center"/>
    </xf>
    <xf numFmtId="0" fontId="20" fillId="0" borderId="0" xfId="6" applyFont="1" applyBorder="1" applyAlignment="1">
      <alignment horizontal="center" vertical="center"/>
    </xf>
    <xf numFmtId="0" fontId="20" fillId="0" borderId="27" xfId="6" applyFont="1" applyBorder="1" applyAlignment="1">
      <alignment horizontal="center" vertical="center"/>
    </xf>
    <xf numFmtId="166" fontId="21" fillId="0" borderId="28" xfId="1" applyNumberFormat="1" applyFont="1" applyBorder="1" applyAlignment="1">
      <alignment horizontal="center" wrapText="1"/>
    </xf>
    <xf numFmtId="166" fontId="21" fillId="0" borderId="29" xfId="1" applyNumberFormat="1" applyFont="1" applyBorder="1" applyAlignment="1">
      <alignment horizontal="center" wrapText="1"/>
    </xf>
    <xf numFmtId="166" fontId="21" fillId="0" borderId="23" xfId="1" applyNumberFormat="1" applyFont="1" applyBorder="1" applyAlignment="1">
      <alignment horizontal="right" vertical="top"/>
    </xf>
    <xf numFmtId="166" fontId="21" fillId="0" borderId="24" xfId="1" applyNumberFormat="1" applyFont="1" applyBorder="1" applyAlignment="1">
      <alignment horizontal="right" vertical="top"/>
    </xf>
    <xf numFmtId="166" fontId="21" fillId="0" borderId="28" xfId="1" applyNumberFormat="1" applyFont="1" applyBorder="1" applyAlignment="1">
      <alignment horizontal="right" vertical="top"/>
    </xf>
    <xf numFmtId="166" fontId="21" fillId="0" borderId="29" xfId="1" applyNumberFormat="1" applyFont="1" applyBorder="1" applyAlignment="1">
      <alignment horizontal="right" vertical="top"/>
    </xf>
    <xf numFmtId="166" fontId="21" fillId="0" borderId="33" xfId="1" applyNumberFormat="1" applyFont="1" applyBorder="1" applyAlignment="1">
      <alignment horizontal="right" vertical="top"/>
    </xf>
    <xf numFmtId="166" fontId="21" fillId="0" borderId="34" xfId="1" applyNumberFormat="1" applyFont="1" applyBorder="1" applyAlignment="1">
      <alignment horizontal="right" vertical="top"/>
    </xf>
    <xf numFmtId="166" fontId="21" fillId="0" borderId="28" xfId="6" applyNumberFormat="1" applyFont="1" applyBorder="1" applyAlignment="1">
      <alignment horizontal="center" wrapText="1"/>
    </xf>
    <xf numFmtId="166" fontId="0" fillId="0" borderId="0" xfId="1" applyNumberFormat="1" applyFont="1"/>
    <xf numFmtId="166" fontId="21" fillId="0" borderId="25" xfId="1" applyNumberFormat="1" applyFont="1" applyBorder="1" applyAlignment="1">
      <alignment horizontal="right" vertical="top"/>
    </xf>
    <xf numFmtId="166" fontId="21" fillId="0" borderId="30" xfId="1" applyNumberFormat="1" applyFont="1" applyBorder="1" applyAlignment="1">
      <alignment horizontal="right" vertical="top"/>
    </xf>
    <xf numFmtId="166" fontId="21" fillId="0" borderId="35" xfId="1" applyNumberFormat="1" applyFont="1" applyBorder="1" applyAlignment="1">
      <alignment horizontal="right" vertical="top"/>
    </xf>
    <xf numFmtId="168" fontId="38" fillId="0" borderId="29" xfId="1" applyNumberFormat="1" applyFont="1" applyBorder="1" applyAlignment="1">
      <alignment horizontal="center" wrapText="1"/>
    </xf>
    <xf numFmtId="0" fontId="38" fillId="0" borderId="50" xfId="5" applyFont="1" applyBorder="1" applyAlignment="1">
      <alignment horizontal="center" wrapText="1"/>
    </xf>
    <xf numFmtId="165" fontId="38" fillId="0" borderId="50" xfId="5" applyNumberFormat="1" applyFont="1" applyBorder="1" applyAlignment="1">
      <alignment horizontal="center" wrapText="1"/>
    </xf>
    <xf numFmtId="165" fontId="38" fillId="0" borderId="29" xfId="1" applyNumberFormat="1" applyFont="1" applyBorder="1" applyAlignment="1">
      <alignment horizontal="center" wrapText="1"/>
    </xf>
    <xf numFmtId="168" fontId="38" fillId="0" borderId="0" xfId="1" applyNumberFormat="1" applyFont="1" applyBorder="1" applyAlignment="1">
      <alignment horizontal="center" wrapText="1"/>
    </xf>
    <xf numFmtId="168" fontId="26" fillId="0" borderId="0" xfId="1" applyNumberFormat="1" applyFont="1"/>
    <xf numFmtId="167" fontId="18" fillId="0" borderId="0" xfId="0" applyNumberFormat="1" applyFont="1" applyAlignment="1">
      <alignment horizontal="right" vertical="center" indent="1"/>
    </xf>
    <xf numFmtId="3" fontId="0" fillId="0" borderId="0" xfId="0" applyNumberFormat="1" applyBorder="1"/>
    <xf numFmtId="0" fontId="12" fillId="0" borderId="5" xfId="0" applyFont="1" applyBorder="1" applyAlignment="1">
      <alignment horizontal="left" vertical="top" wrapText="1" indent="1" readingOrder="1"/>
    </xf>
    <xf numFmtId="0" fontId="12" fillId="0" borderId="10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center" vertical="top" readingOrder="1"/>
    </xf>
    <xf numFmtId="0" fontId="16" fillId="0" borderId="10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9" xfId="0" applyFont="1" applyBorder="1" applyAlignment="1">
      <alignment horizontal="center" vertical="top" readingOrder="1"/>
    </xf>
    <xf numFmtId="0" fontId="7" fillId="0" borderId="10" xfId="0" applyFont="1" applyBorder="1" applyAlignment="1">
      <alignment horizontal="center" vertical="top" wrapText="1" readingOrder="2"/>
    </xf>
    <xf numFmtId="0" fontId="12" fillId="0" borderId="5" xfId="0" applyFont="1" applyBorder="1" applyAlignment="1">
      <alignment horizontal="left" vertical="top" wrapText="1" indent="1" readingOrder="1"/>
    </xf>
    <xf numFmtId="0" fontId="8" fillId="0" borderId="10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top" wrapText="1" readingOrder="1"/>
    </xf>
    <xf numFmtId="0" fontId="11" fillId="0" borderId="10" xfId="0" applyFont="1" applyBorder="1" applyAlignment="1">
      <alignment horizontal="center" vertical="top" wrapText="1" readingOrder="2"/>
    </xf>
    <xf numFmtId="0" fontId="11" fillId="0" borderId="9" xfId="0" applyFont="1" applyBorder="1" applyAlignment="1">
      <alignment horizontal="left" vertical="center" indent="1" readingOrder="1"/>
    </xf>
    <xf numFmtId="0" fontId="12" fillId="0" borderId="10" xfId="0" applyFont="1" applyBorder="1" applyAlignment="1">
      <alignment horizontal="left" vertical="center" indent="1" readingOrder="2"/>
    </xf>
    <xf numFmtId="0" fontId="12" fillId="0" borderId="11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top" wrapText="1" indent="1" readingOrder="2"/>
    </xf>
    <xf numFmtId="0" fontId="12" fillId="0" borderId="5" xfId="0" applyFont="1" applyBorder="1" applyAlignment="1">
      <alignment vertical="top" wrapText="1" readingOrder="1"/>
    </xf>
    <xf numFmtId="0" fontId="12" fillId="0" borderId="8" xfId="0" applyFont="1" applyBorder="1" applyAlignment="1">
      <alignment vertical="top" wrapText="1" readingOrder="1"/>
    </xf>
    <xf numFmtId="0" fontId="11" fillId="0" borderId="5" xfId="0" applyFont="1" applyBorder="1" applyAlignment="1">
      <alignment horizontal="left" vertical="top" wrapText="1" indent="1" readingOrder="1"/>
    </xf>
    <xf numFmtId="0" fontId="12" fillId="0" borderId="8" xfId="0" applyFont="1" applyBorder="1" applyAlignment="1">
      <alignment horizontal="left" vertical="top" wrapText="1" indent="1" readingOrder="1"/>
    </xf>
    <xf numFmtId="3" fontId="19" fillId="0" borderId="9" xfId="1" applyNumberFormat="1" applyFont="1" applyBorder="1" applyAlignment="1">
      <alignment horizontal="center" vertical="center"/>
    </xf>
    <xf numFmtId="167" fontId="0" fillId="0" borderId="0" xfId="0" applyNumberFormat="1" applyAlignment="1"/>
    <xf numFmtId="0" fontId="11" fillId="0" borderId="3" xfId="0" applyFont="1" applyBorder="1" applyAlignment="1">
      <alignment horizontal="left" vertical="top" indent="1"/>
    </xf>
    <xf numFmtId="168" fontId="0" fillId="0" borderId="0" xfId="0" applyNumberForma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12" fillId="0" borderId="5" xfId="0" applyFont="1" applyBorder="1" applyAlignment="1">
      <alignment horizontal="left" vertical="top" indent="1" readingOrder="2"/>
    </xf>
    <xf numFmtId="0" fontId="26" fillId="0" borderId="0" xfId="0" applyFont="1" applyAlignment="1">
      <alignment horizontal="left" vertical="top" indent="1"/>
    </xf>
    <xf numFmtId="0" fontId="7" fillId="0" borderId="5" xfId="0" applyFont="1" applyBorder="1" applyAlignment="1">
      <alignment horizontal="center" vertical="center" wrapText="1" readingOrder="2"/>
    </xf>
    <xf numFmtId="166" fontId="11" fillId="0" borderId="2" xfId="1" applyNumberFormat="1" applyFont="1" applyBorder="1" applyAlignment="1">
      <alignment horizontal="right" vertical="top" indent="1"/>
    </xf>
    <xf numFmtId="166" fontId="11" fillId="0" borderId="0" xfId="1" applyNumberFormat="1" applyFont="1" applyBorder="1" applyAlignment="1">
      <alignment horizontal="right" vertical="top" indent="1"/>
    </xf>
    <xf numFmtId="168" fontId="24" fillId="0" borderId="0" xfId="1" applyNumberFormat="1" applyFont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indent="1"/>
    </xf>
    <xf numFmtId="3" fontId="12" fillId="0" borderId="0" xfId="1" applyNumberFormat="1" applyFont="1" applyBorder="1" applyAlignment="1">
      <alignment horizontal="right" vertical="top" indent="1"/>
    </xf>
    <xf numFmtId="167" fontId="12" fillId="0" borderId="0" xfId="1" applyNumberFormat="1" applyFont="1" applyBorder="1" applyAlignment="1">
      <alignment horizontal="right" vertical="top" indent="1"/>
    </xf>
    <xf numFmtId="168" fontId="22" fillId="0" borderId="0" xfId="1" applyNumberFormat="1" applyFont="1" applyBorder="1" applyAlignment="1">
      <alignment horizontal="right" vertical="top" indent="1"/>
    </xf>
    <xf numFmtId="166" fontId="12" fillId="0" borderId="7" xfId="1" applyNumberFormat="1" applyFont="1" applyBorder="1" applyAlignment="1">
      <alignment horizontal="right" vertical="top" indent="1"/>
    </xf>
    <xf numFmtId="3" fontId="12" fillId="0" borderId="7" xfId="1" applyNumberFormat="1" applyFont="1" applyBorder="1" applyAlignment="1">
      <alignment horizontal="right" vertical="top" indent="1"/>
    </xf>
    <xf numFmtId="167" fontId="12" fillId="0" borderId="7" xfId="1" applyNumberFormat="1" applyFont="1" applyBorder="1" applyAlignment="1">
      <alignment horizontal="right" vertical="top" indent="1"/>
    </xf>
    <xf numFmtId="168" fontId="22" fillId="0" borderId="7" xfId="1" applyNumberFormat="1" applyFont="1" applyBorder="1" applyAlignment="1">
      <alignment horizontal="right" vertical="top" indent="1"/>
    </xf>
    <xf numFmtId="169" fontId="25" fillId="0" borderId="1" xfId="7" applyNumberFormat="1" applyFont="1" applyBorder="1" applyAlignment="1">
      <alignment horizontal="right" vertical="top" indent="1"/>
    </xf>
    <xf numFmtId="169" fontId="21" fillId="0" borderId="4" xfId="7" applyNumberFormat="1" applyFont="1" applyBorder="1" applyAlignment="1">
      <alignment horizontal="right" vertical="top" indent="1"/>
    </xf>
    <xf numFmtId="169" fontId="21" fillId="0" borderId="6" xfId="7" applyNumberFormat="1" applyFont="1" applyBorder="1" applyAlignment="1">
      <alignment horizontal="right" vertical="top" indent="1"/>
    </xf>
    <xf numFmtId="173" fontId="24" fillId="0" borderId="2" xfId="1" applyNumberFormat="1" applyFont="1" applyBorder="1" applyAlignment="1">
      <alignment horizontal="right" vertical="center" indent="1"/>
    </xf>
    <xf numFmtId="166" fontId="24" fillId="0" borderId="3" xfId="1" applyNumberFormat="1" applyFont="1" applyBorder="1" applyAlignment="1">
      <alignment horizontal="right" vertical="center" indent="1"/>
    </xf>
    <xf numFmtId="166" fontId="24" fillId="0" borderId="2" xfId="1" applyNumberFormat="1" applyFont="1" applyBorder="1" applyAlignment="1">
      <alignment horizontal="right" vertical="top" indent="1"/>
    </xf>
    <xf numFmtId="166" fontId="22" fillId="0" borderId="0" xfId="1" applyNumberFormat="1" applyFont="1" applyBorder="1" applyAlignment="1">
      <alignment horizontal="right" vertical="top" indent="1"/>
    </xf>
    <xf numFmtId="3" fontId="24" fillId="0" borderId="2" xfId="1" applyNumberFormat="1" applyFont="1" applyBorder="1" applyAlignment="1">
      <alignment horizontal="right" vertical="top" indent="1"/>
    </xf>
    <xf numFmtId="167" fontId="24" fillId="0" borderId="2" xfId="1" applyNumberFormat="1" applyFont="1" applyBorder="1" applyAlignment="1">
      <alignment horizontal="right" vertical="top" indent="1"/>
    </xf>
    <xf numFmtId="3" fontId="24" fillId="0" borderId="0" xfId="1" applyNumberFormat="1" applyFont="1" applyBorder="1" applyAlignment="1">
      <alignment horizontal="right" vertical="top" indent="1"/>
    </xf>
    <xf numFmtId="167" fontId="24" fillId="0" borderId="0" xfId="1" applyNumberFormat="1" applyFont="1" applyBorder="1" applyAlignment="1">
      <alignment horizontal="right" vertical="top" indent="1"/>
    </xf>
    <xf numFmtId="3" fontId="22" fillId="0" borderId="0" xfId="1" applyNumberFormat="1" applyFont="1" applyBorder="1" applyAlignment="1">
      <alignment horizontal="right" vertical="top" indent="1"/>
    </xf>
    <xf numFmtId="167" fontId="22" fillId="0" borderId="0" xfId="1" applyNumberFormat="1" applyFont="1" applyBorder="1" applyAlignment="1">
      <alignment horizontal="right" vertical="top" indent="1"/>
    </xf>
    <xf numFmtId="3" fontId="22" fillId="0" borderId="7" xfId="1" applyNumberFormat="1" applyFont="1" applyBorder="1" applyAlignment="1">
      <alignment horizontal="right" vertical="top" indent="1"/>
    </xf>
    <xf numFmtId="167" fontId="22" fillId="0" borderId="7" xfId="1" applyNumberFormat="1" applyFont="1" applyBorder="1" applyAlignment="1">
      <alignment horizontal="right" vertical="top" indent="1"/>
    </xf>
    <xf numFmtId="3" fontId="24" fillId="0" borderId="7" xfId="1" applyNumberFormat="1" applyFont="1" applyBorder="1" applyAlignment="1">
      <alignment horizontal="right" vertical="top" indent="1"/>
    </xf>
    <xf numFmtId="166" fontId="25" fillId="0" borderId="2" xfId="1" applyNumberFormat="1" applyFont="1" applyBorder="1" applyAlignment="1">
      <alignment horizontal="right" vertical="top" indent="1"/>
    </xf>
    <xf numFmtId="3" fontId="11" fillId="0" borderId="2" xfId="1" applyNumberFormat="1" applyFont="1" applyBorder="1" applyAlignment="1">
      <alignment horizontal="right" vertical="top" indent="1"/>
    </xf>
    <xf numFmtId="3" fontId="11" fillId="0" borderId="0" xfId="1" applyNumberFormat="1" applyFont="1" applyBorder="1" applyAlignment="1">
      <alignment horizontal="right" vertical="top" indent="1"/>
    </xf>
    <xf numFmtId="3" fontId="11" fillId="0" borderId="7" xfId="1" applyNumberFormat="1" applyFont="1" applyBorder="1" applyAlignment="1">
      <alignment horizontal="right" vertical="top" indent="1"/>
    </xf>
    <xf numFmtId="0" fontId="0" fillId="0" borderId="2" xfId="0" applyBorder="1" applyAlignment="1">
      <alignment horizontal="right" vertical="top" indent="1"/>
    </xf>
    <xf numFmtId="165" fontId="11" fillId="0" borderId="2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2" fillId="0" borderId="0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0" fontId="6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2" fontId="8" fillId="0" borderId="10" xfId="0" applyNumberFormat="1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right" vertical="top" indent="1" readingOrder="2"/>
    </xf>
    <xf numFmtId="0" fontId="7" fillId="0" borderId="3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1"/>
    </xf>
    <xf numFmtId="167" fontId="11" fillId="0" borderId="0" xfId="1" applyNumberFormat="1" applyFont="1" applyBorder="1" applyAlignment="1">
      <alignment horizontal="right" vertical="top" indent="1"/>
    </xf>
    <xf numFmtId="0" fontId="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top" wrapText="1" readingOrder="1"/>
    </xf>
    <xf numFmtId="0" fontId="8" fillId="0" borderId="6" xfId="0" applyFont="1" applyBorder="1" applyAlignment="1">
      <alignment horizontal="center" vertical="top" wrapText="1" readingOrder="2"/>
    </xf>
    <xf numFmtId="3" fontId="5" fillId="0" borderId="0" xfId="0" applyNumberFormat="1" applyFont="1" applyBorder="1" applyAlignment="1">
      <alignment horizontal="right" vertical="center" wrapText="1" indent="1" readingOrder="2"/>
    </xf>
    <xf numFmtId="3" fontId="7" fillId="0" borderId="0" xfId="0" applyNumberFormat="1" applyFont="1" applyBorder="1" applyAlignment="1">
      <alignment horizontal="right" vertical="center" wrapText="1" indent="1" readingOrder="2"/>
    </xf>
    <xf numFmtId="0" fontId="7" fillId="0" borderId="0" xfId="0" applyFont="1" applyBorder="1" applyAlignment="1">
      <alignment horizontal="right" vertical="center" wrapText="1" indent="1" readingOrder="2"/>
    </xf>
    <xf numFmtId="0" fontId="7" fillId="0" borderId="7" xfId="0" applyFont="1" applyBorder="1" applyAlignment="1">
      <alignment horizontal="right" vertical="center" wrapText="1" indent="1" readingOrder="2"/>
    </xf>
    <xf numFmtId="0" fontId="11" fillId="0" borderId="2" xfId="0" applyFont="1" applyBorder="1" applyAlignment="1">
      <alignment horizontal="left" vertical="top" indent="1" readingOrder="2"/>
    </xf>
    <xf numFmtId="0" fontId="11" fillId="0" borderId="9" xfId="0" applyFont="1" applyBorder="1" applyAlignment="1">
      <alignment horizontal="right" vertical="top" indent="1" readingOrder="2"/>
    </xf>
    <xf numFmtId="0" fontId="11" fillId="0" borderId="10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 readingOrder="2"/>
    </xf>
    <xf numFmtId="0" fontId="5" fillId="0" borderId="2" xfId="0" applyFont="1" applyBorder="1" applyAlignment="1">
      <alignment horizontal="right" vertical="top" indent="1" readingOrder="2"/>
    </xf>
    <xf numFmtId="0" fontId="7" fillId="0" borderId="10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3" fontId="5" fillId="0" borderId="2" xfId="0" applyNumberFormat="1" applyFont="1" applyBorder="1" applyAlignment="1">
      <alignment horizontal="right" vertical="center" wrapText="1" indent="1" readingOrder="2"/>
    </xf>
    <xf numFmtId="3" fontId="5" fillId="0" borderId="2" xfId="0" applyNumberFormat="1" applyFont="1" applyBorder="1" applyAlignment="1">
      <alignment horizontal="right" vertical="center" indent="1" readingOrder="2"/>
    </xf>
    <xf numFmtId="0" fontId="5" fillId="0" borderId="9" xfId="0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vertical="center" wrapText="1" readingOrder="2"/>
    </xf>
    <xf numFmtId="0" fontId="7" fillId="0" borderId="10" xfId="0" applyFont="1" applyBorder="1" applyAlignment="1">
      <alignment horizontal="right" vertical="center" wrapText="1" indent="1" readingOrder="2"/>
    </xf>
    <xf numFmtId="0" fontId="7" fillId="0" borderId="10" xfId="0" applyFont="1" applyBorder="1" applyAlignment="1">
      <alignment vertical="top" wrapText="1" readingOrder="2"/>
    </xf>
    <xf numFmtId="0" fontId="7" fillId="0" borderId="11" xfId="0" applyFont="1" applyBorder="1" applyAlignment="1">
      <alignment vertical="top" wrapText="1" readingOrder="2"/>
    </xf>
    <xf numFmtId="0" fontId="8" fillId="0" borderId="15" xfId="0" applyFont="1" applyBorder="1" applyAlignment="1">
      <alignment horizontal="center" vertical="center" wrapText="1" readingOrder="1"/>
    </xf>
    <xf numFmtId="167" fontId="12" fillId="0" borderId="9" xfId="1" applyNumberFormat="1" applyFont="1" applyBorder="1" applyAlignment="1">
      <alignment horizontal="center" vertical="center"/>
    </xf>
    <xf numFmtId="0" fontId="41" fillId="0" borderId="10" xfId="0" applyFont="1" applyBorder="1" applyAlignment="1">
      <alignment horizontal="right" vertical="top" indent="1" readingOrder="2"/>
    </xf>
    <xf numFmtId="0" fontId="41" fillId="0" borderId="5" xfId="0" applyFont="1" applyBorder="1" applyAlignment="1">
      <alignment horizontal="left" vertical="top" indent="1" readingOrder="1"/>
    </xf>
    <xf numFmtId="168" fontId="26" fillId="0" borderId="0" xfId="0" applyNumberFormat="1" applyFont="1" applyAlignment="1">
      <alignment horizontal="left" vertical="top" indent="1"/>
    </xf>
    <xf numFmtId="0" fontId="11" fillId="0" borderId="1" xfId="0" applyFont="1" applyBorder="1" applyAlignment="1">
      <alignment horizontal="right" vertical="center" indent="1" readingOrder="2"/>
    </xf>
    <xf numFmtId="0" fontId="12" fillId="0" borderId="4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0" fontId="11" fillId="0" borderId="3" xfId="0" applyFont="1" applyBorder="1" applyAlignment="1">
      <alignment horizontal="left" vertical="center" wrapText="1" indent="1" readingOrder="1"/>
    </xf>
    <xf numFmtId="0" fontId="12" fillId="0" borderId="5" xfId="0" applyFont="1" applyBorder="1" applyAlignment="1">
      <alignment horizontal="left" vertical="center" wrapText="1" indent="1" readingOrder="1"/>
    </xf>
    <xf numFmtId="0" fontId="12" fillId="0" borderId="5" xfId="0" applyFont="1" applyBorder="1" applyAlignment="1">
      <alignment horizontal="left" vertical="center" wrapText="1" indent="1" readingOrder="2"/>
    </xf>
    <xf numFmtId="0" fontId="12" fillId="0" borderId="5" xfId="0" applyFont="1" applyBorder="1" applyAlignment="1">
      <alignment horizontal="left" vertical="center" indent="1" readingOrder="1"/>
    </xf>
    <xf numFmtId="0" fontId="12" fillId="0" borderId="8" xfId="0" applyFont="1" applyBorder="1" applyAlignment="1">
      <alignment horizontal="left" vertical="center" wrapText="1" indent="1" readingOrder="1"/>
    </xf>
    <xf numFmtId="3" fontId="8" fillId="0" borderId="5" xfId="1" applyNumberFormat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/>
    </xf>
    <xf numFmtId="168" fontId="12" fillId="0" borderId="0" xfId="1" applyNumberFormat="1" applyFont="1" applyBorder="1" applyAlignment="1">
      <alignment horizontal="right" vertical="top" indent="1"/>
    </xf>
    <xf numFmtId="166" fontId="39" fillId="0" borderId="2" xfId="1" applyNumberFormat="1" applyFont="1" applyBorder="1" applyAlignment="1">
      <alignment horizontal="right" vertical="top" wrapText="1" indent="1"/>
    </xf>
    <xf numFmtId="166" fontId="39" fillId="0" borderId="3" xfId="1" applyNumberFormat="1" applyFont="1" applyBorder="1" applyAlignment="1">
      <alignment horizontal="right" vertical="top" wrapText="1" indent="1"/>
    </xf>
    <xf numFmtId="166" fontId="21" fillId="0" borderId="0" xfId="1" applyNumberFormat="1" applyFont="1" applyBorder="1" applyAlignment="1">
      <alignment horizontal="right" vertical="top" indent="1"/>
    </xf>
    <xf numFmtId="166" fontId="42" fillId="0" borderId="0" xfId="1" applyNumberFormat="1" applyFont="1" applyBorder="1" applyAlignment="1">
      <alignment horizontal="right" vertical="top"/>
    </xf>
    <xf numFmtId="166" fontId="42" fillId="0" borderId="5" xfId="1" applyNumberFormat="1" applyFont="1" applyBorder="1" applyAlignment="1">
      <alignment horizontal="right" vertical="top"/>
    </xf>
    <xf numFmtId="166" fontId="21" fillId="0" borderId="7" xfId="1" applyNumberFormat="1" applyFont="1" applyBorder="1" applyAlignment="1">
      <alignment horizontal="right" vertical="top" indent="1"/>
    </xf>
    <xf numFmtId="166" fontId="42" fillId="0" borderId="7" xfId="1" applyNumberFormat="1" applyFont="1" applyBorder="1" applyAlignment="1">
      <alignment horizontal="right" vertical="top"/>
    </xf>
    <xf numFmtId="166" fontId="42" fillId="0" borderId="8" xfId="1" applyNumberFormat="1" applyFont="1" applyBorder="1" applyAlignment="1">
      <alignment horizontal="right" vertical="top"/>
    </xf>
    <xf numFmtId="166" fontId="22" fillId="0" borderId="5" xfId="1" applyNumberFormat="1" applyFont="1" applyBorder="1" applyAlignment="1">
      <alignment horizontal="right" vertical="center" indent="1"/>
    </xf>
    <xf numFmtId="166" fontId="22" fillId="0" borderId="7" xfId="1" applyNumberFormat="1" applyFont="1" applyBorder="1" applyAlignment="1">
      <alignment horizontal="right" vertical="center" indent="1"/>
    </xf>
    <xf numFmtId="166" fontId="22" fillId="0" borderId="8" xfId="1" applyNumberFormat="1" applyFont="1" applyBorder="1" applyAlignment="1">
      <alignment horizontal="right" vertical="center" indent="1"/>
    </xf>
    <xf numFmtId="0" fontId="0" fillId="0" borderId="0" xfId="0"/>
    <xf numFmtId="0" fontId="21" fillId="0" borderId="22" xfId="8" applyFont="1" applyBorder="1" applyAlignment="1">
      <alignment horizontal="left" vertical="top" wrapText="1"/>
    </xf>
    <xf numFmtId="0" fontId="21" fillId="0" borderId="27" xfId="8" applyFont="1" applyBorder="1" applyAlignment="1">
      <alignment horizontal="left" vertical="top" wrapText="1"/>
    </xf>
    <xf numFmtId="0" fontId="21" fillId="0" borderId="32" xfId="8" applyFont="1" applyBorder="1" applyAlignment="1">
      <alignment horizontal="left" vertical="top" wrapText="1"/>
    </xf>
    <xf numFmtId="0" fontId="21" fillId="0" borderId="16" xfId="8" applyFont="1" applyBorder="1" applyAlignment="1">
      <alignment horizontal="center" wrapText="1"/>
    </xf>
    <xf numFmtId="169" fontId="21" fillId="0" borderId="46" xfId="8" applyNumberFormat="1" applyFont="1" applyBorder="1" applyAlignment="1">
      <alignment horizontal="right" vertical="top"/>
    </xf>
    <xf numFmtId="169" fontId="21" fillId="0" borderId="47" xfId="8" applyNumberFormat="1" applyFont="1" applyBorder="1" applyAlignment="1">
      <alignment horizontal="right" vertical="top"/>
    </xf>
    <xf numFmtId="169" fontId="21" fillId="0" borderId="48" xfId="8" applyNumberFormat="1" applyFont="1" applyBorder="1" applyAlignment="1">
      <alignment horizontal="right" vertical="top"/>
    </xf>
    <xf numFmtId="0" fontId="0" fillId="0" borderId="0" xfId="0" applyBorder="1" applyAlignment="1"/>
    <xf numFmtId="168" fontId="0" fillId="0" borderId="0" xfId="0" applyNumberFormat="1" applyBorder="1" applyAlignment="1">
      <alignment horizontal="left" vertical="top" indent="1"/>
    </xf>
    <xf numFmtId="168" fontId="26" fillId="0" borderId="0" xfId="0" applyNumberFormat="1" applyFont="1" applyBorder="1" applyAlignment="1">
      <alignment horizontal="left" vertical="top" indent="1"/>
    </xf>
    <xf numFmtId="0" fontId="5" fillId="0" borderId="4" xfId="0" applyFont="1" applyBorder="1" applyAlignment="1">
      <alignment horizontal="right" vertical="top" indent="1" readingOrder="2"/>
    </xf>
    <xf numFmtId="0" fontId="7" fillId="0" borderId="4" xfId="0" applyFont="1" applyBorder="1" applyAlignment="1">
      <alignment horizontal="right" vertical="top" indent="1" readingOrder="2"/>
    </xf>
    <xf numFmtId="0" fontId="7" fillId="0" borderId="6" xfId="0" applyFont="1" applyBorder="1" applyAlignment="1">
      <alignment horizontal="right" vertical="top" indent="1" readingOrder="2"/>
    </xf>
    <xf numFmtId="1" fontId="11" fillId="0" borderId="0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top" indent="1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4" xfId="0" applyFont="1" applyBorder="1" applyAlignment="1">
      <alignment horizontal="right" vertical="top" wrapText="1" indent="1" readingOrder="2"/>
    </xf>
    <xf numFmtId="3" fontId="5" fillId="0" borderId="1" xfId="0" applyNumberFormat="1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top" wrapText="1" indent="1" readingOrder="2"/>
    </xf>
    <xf numFmtId="0" fontId="12" fillId="0" borderId="4" xfId="0" applyFont="1" applyBorder="1" applyAlignment="1">
      <alignment horizontal="right" vertical="top" wrapText="1" indent="1" readingOrder="2"/>
    </xf>
    <xf numFmtId="0" fontId="12" fillId="0" borderId="4" xfId="0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right" vertical="top" wrapText="1" indent="1" readingOrder="2"/>
    </xf>
    <xf numFmtId="0" fontId="14" fillId="0" borderId="3" xfId="0" applyFont="1" applyBorder="1" applyAlignment="1">
      <alignment horizontal="left" vertical="top" wrapText="1" indent="1" readingOrder="1"/>
    </xf>
    <xf numFmtId="0" fontId="12" fillId="0" borderId="8" xfId="0" applyFont="1" applyBorder="1" applyAlignment="1">
      <alignment horizontal="left" vertical="top" wrapText="1" indent="1" readingOrder="2"/>
    </xf>
    <xf numFmtId="0" fontId="14" fillId="0" borderId="10" xfId="0" applyFont="1" applyBorder="1" applyAlignment="1">
      <alignment horizontal="center" vertical="top" wrapText="1" readingOrder="1"/>
    </xf>
    <xf numFmtId="167" fontId="11" fillId="0" borderId="15" xfId="1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 readingOrder="2"/>
    </xf>
    <xf numFmtId="0" fontId="12" fillId="0" borderId="15" xfId="0" applyFont="1" applyBorder="1" applyAlignment="1">
      <alignment horizontal="center" vertical="center" wrapText="1" readingOrder="1"/>
    </xf>
    <xf numFmtId="169" fontId="40" fillId="0" borderId="1" xfId="4" applyNumberFormat="1" applyFont="1" applyBorder="1" applyAlignment="1">
      <alignment horizontal="right" vertical="center" indent="1"/>
    </xf>
    <xf numFmtId="169" fontId="40" fillId="0" borderId="2" xfId="4" applyNumberFormat="1" applyFont="1" applyBorder="1" applyAlignment="1">
      <alignment horizontal="right" vertical="center" indent="1"/>
    </xf>
    <xf numFmtId="166" fontId="40" fillId="0" borderId="2" xfId="1" applyNumberFormat="1" applyFont="1" applyBorder="1" applyAlignment="1">
      <alignment horizontal="right" vertical="center" indent="1"/>
    </xf>
    <xf numFmtId="166" fontId="40" fillId="0" borderId="3" xfId="1" applyNumberFormat="1" applyFont="1" applyBorder="1" applyAlignment="1">
      <alignment horizontal="right" vertical="center" indent="1"/>
    </xf>
    <xf numFmtId="169" fontId="39" fillId="0" borderId="4" xfId="7" applyNumberFormat="1" applyFont="1" applyBorder="1" applyAlignment="1">
      <alignment horizontal="right" vertical="center" indent="1"/>
    </xf>
    <xf numFmtId="166" fontId="24" fillId="0" borderId="5" xfId="1" applyNumberFormat="1" applyFont="1" applyBorder="1" applyAlignment="1">
      <alignment horizontal="right" vertical="center" indent="1"/>
    </xf>
    <xf numFmtId="169" fontId="39" fillId="0" borderId="6" xfId="7" applyNumberFormat="1" applyFont="1" applyBorder="1" applyAlignment="1">
      <alignment horizontal="right" vertical="center" indent="1"/>
    </xf>
    <xf numFmtId="166" fontId="24" fillId="0" borderId="7" xfId="1" applyNumberFormat="1" applyFont="1" applyBorder="1" applyAlignment="1">
      <alignment horizontal="right" vertical="center" indent="1"/>
    </xf>
    <xf numFmtId="166" fontId="24" fillId="0" borderId="8" xfId="1" applyNumberFormat="1" applyFont="1" applyBorder="1" applyAlignment="1">
      <alignment horizontal="right" vertical="center" indent="1"/>
    </xf>
    <xf numFmtId="0" fontId="13" fillId="0" borderId="12" xfId="0" applyFont="1" applyBorder="1" applyAlignment="1">
      <alignment horizontal="right" vertical="top" readingOrder="2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4" fontId="22" fillId="0" borderId="0" xfId="1" applyNumberFormat="1" applyFont="1" applyBorder="1" applyAlignment="1">
      <alignment horizontal="right" vertical="top" indent="1"/>
    </xf>
    <xf numFmtId="3" fontId="22" fillId="0" borderId="0" xfId="1" applyNumberFormat="1" applyFont="1" applyBorder="1" applyAlignment="1">
      <alignment horizontal="right" vertical="top"/>
    </xf>
    <xf numFmtId="0" fontId="2" fillId="0" borderId="0" xfId="0" applyFont="1" applyFill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 readingOrder="2"/>
    </xf>
    <xf numFmtId="0" fontId="20" fillId="0" borderId="16" xfId="8" applyBorder="1" applyAlignment="1">
      <alignment horizontal="center" vertical="center" wrapText="1"/>
    </xf>
    <xf numFmtId="0" fontId="20" fillId="0" borderId="45" xfId="8" applyFont="1" applyBorder="1" applyAlignment="1">
      <alignment horizontal="center" vertical="center"/>
    </xf>
    <xf numFmtId="0" fontId="20" fillId="0" borderId="17" xfId="8" applyFont="1" applyBorder="1" applyAlignment="1">
      <alignment horizontal="center" vertical="center"/>
    </xf>
    <xf numFmtId="0" fontId="21" fillId="0" borderId="21" xfId="8" applyFont="1" applyBorder="1" applyAlignment="1">
      <alignment horizontal="left" vertical="top" wrapText="1"/>
    </xf>
    <xf numFmtId="0" fontId="20" fillId="0" borderId="26" xfId="8" applyFont="1" applyBorder="1" applyAlignment="1">
      <alignment horizontal="center" vertical="center"/>
    </xf>
    <xf numFmtId="0" fontId="20" fillId="0" borderId="31" xfId="8" applyFont="1" applyBorder="1" applyAlignment="1">
      <alignment horizontal="center" vertical="center"/>
    </xf>
    <xf numFmtId="0" fontId="21" fillId="0" borderId="39" xfId="8" applyFont="1" applyBorder="1" applyAlignment="1">
      <alignment horizontal="left" vertical="top" wrapText="1"/>
    </xf>
    <xf numFmtId="0" fontId="20" fillId="0" borderId="0" xfId="8" applyFont="1" applyBorder="1" applyAlignment="1">
      <alignment horizontal="center" vertical="center"/>
    </xf>
    <xf numFmtId="0" fontId="21" fillId="0" borderId="0" xfId="8" applyFont="1" applyBorder="1" applyAlignment="1">
      <alignment horizontal="left" vertical="top" wrapText="1"/>
    </xf>
    <xf numFmtId="0" fontId="21" fillId="0" borderId="42" xfId="8" applyFont="1" applyBorder="1" applyAlignment="1">
      <alignment horizontal="left" vertical="top" wrapText="1"/>
    </xf>
    <xf numFmtId="0" fontId="20" fillId="0" borderId="42" xfId="8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 readingOrder="2"/>
    </xf>
    <xf numFmtId="0" fontId="0" fillId="0" borderId="0" xfId="0" applyFill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 readingOrder="1"/>
    </xf>
    <xf numFmtId="0" fontId="6" fillId="0" borderId="10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5" fillId="0" borderId="12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7" fillId="0" borderId="0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left" vertical="center"/>
    </xf>
    <xf numFmtId="0" fontId="18" fillId="0" borderId="2" xfId="0" applyFont="1" applyBorder="1" applyAlignment="1">
      <alignment horizontal="right" vertical="center" readingOrder="2"/>
    </xf>
    <xf numFmtId="0" fontId="18" fillId="0" borderId="0" xfId="0" applyFont="1" applyBorder="1" applyAlignment="1">
      <alignment horizontal="right" vertical="center" readingOrder="2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top" wrapText="1" readingOrder="1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left" vertical="center" readingOrder="1"/>
    </xf>
    <xf numFmtId="0" fontId="0" fillId="0" borderId="13" xfId="0" applyBorder="1" applyAlignment="1">
      <alignment horizontal="left" vertical="center"/>
    </xf>
    <xf numFmtId="0" fontId="18" fillId="0" borderId="0" xfId="0" applyFont="1" applyAlignment="1">
      <alignment horizontal="right" vertical="center" readingOrder="2"/>
    </xf>
    <xf numFmtId="3" fontId="8" fillId="0" borderId="0" xfId="0" applyNumberFormat="1" applyFont="1" applyBorder="1" applyAlignment="1">
      <alignment horizontal="left" vertical="center" wrapText="1" readingOrder="1"/>
    </xf>
    <xf numFmtId="168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3" fontId="8" fillId="0" borderId="0" xfId="0" applyNumberFormat="1" applyFont="1" applyBorder="1" applyAlignment="1">
      <alignment horizontal="left" vertical="top" wrapText="1" readingOrder="1"/>
    </xf>
    <xf numFmtId="168" fontId="8" fillId="0" borderId="0" xfId="0" applyNumberFormat="1" applyFont="1" applyBorder="1" applyAlignment="1">
      <alignment horizontal="left" vertical="top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0" fontId="12" fillId="0" borderId="2" xfId="0" applyFont="1" applyBorder="1" applyAlignment="1">
      <alignment horizontal="right" vertical="center" wrapText="1" readingOrder="2"/>
    </xf>
    <xf numFmtId="3" fontId="12" fillId="0" borderId="0" xfId="0" applyNumberFormat="1" applyFont="1" applyBorder="1" applyAlignment="1">
      <alignment horizontal="right" vertical="center" wrapText="1" readingOrder="2"/>
    </xf>
    <xf numFmtId="0" fontId="2" fillId="0" borderId="0" xfId="0" applyFont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18" fillId="0" borderId="0" xfId="0" applyFont="1" applyBorder="1" applyAlignment="1">
      <alignment horizontal="left" vertical="center" readingOrder="1"/>
    </xf>
    <xf numFmtId="0" fontId="11" fillId="0" borderId="9" xfId="0" applyFont="1" applyBorder="1" applyAlignment="1">
      <alignment horizontal="center" vertical="center" wrapText="1" readingOrder="2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2" fillId="0" borderId="0" xfId="0" applyFont="1" applyBorder="1" applyAlignment="1">
      <alignment horizontal="right" vertical="center" readingOrder="2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right" readingOrder="2"/>
    </xf>
    <xf numFmtId="165" fontId="1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readingOrder="1"/>
    </xf>
    <xf numFmtId="0" fontId="12" fillId="0" borderId="0" xfId="0" applyFont="1" applyAlignment="1">
      <alignment horizontal="right"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5" xfId="0" applyFont="1" applyBorder="1" applyAlignment="1">
      <alignment horizontal="center" vertical="top" wrapText="1" readingOrder="2"/>
    </xf>
    <xf numFmtId="0" fontId="3" fillId="0" borderId="0" xfId="0" applyFont="1" applyAlignment="1">
      <alignment horizontal="center" vertical="top" readingOrder="1"/>
    </xf>
    <xf numFmtId="0" fontId="12" fillId="0" borderId="6" xfId="0" applyFont="1" applyBorder="1" applyAlignment="1">
      <alignment horizontal="center" vertical="top" wrapText="1" readingOrder="1"/>
    </xf>
    <xf numFmtId="0" fontId="12" fillId="0" borderId="8" xfId="0" applyFont="1" applyBorder="1" applyAlignment="1">
      <alignment horizontal="center" vertical="top" wrapText="1" readingOrder="1"/>
    </xf>
    <xf numFmtId="0" fontId="12" fillId="0" borderId="2" xfId="0" applyFont="1" applyBorder="1" applyAlignment="1">
      <alignment horizontal="right" vertical="center" readingOrder="2"/>
    </xf>
    <xf numFmtId="0" fontId="1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8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29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18" fillId="0" borderId="0" xfId="0" applyFont="1" applyAlignment="1">
      <alignment horizontal="right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31" fillId="0" borderId="0" xfId="2" applyFont="1" applyBorder="1" applyAlignment="1">
      <alignment horizontal="center" vertical="center" wrapText="1"/>
    </xf>
    <xf numFmtId="0" fontId="30" fillId="0" borderId="0" xfId="2" applyFont="1" applyBorder="1" applyAlignment="1">
      <alignment horizontal="center" vertical="center"/>
    </xf>
    <xf numFmtId="0" fontId="30" fillId="0" borderId="16" xfId="2" applyBorder="1" applyAlignment="1">
      <alignment horizontal="center" vertical="center" wrapText="1"/>
    </xf>
    <xf numFmtId="0" fontId="30" fillId="0" borderId="17" xfId="2" applyFont="1" applyBorder="1" applyAlignment="1">
      <alignment horizontal="center" vertical="center"/>
    </xf>
    <xf numFmtId="0" fontId="32" fillId="0" borderId="21" xfId="2" applyFont="1" applyBorder="1" applyAlignment="1">
      <alignment horizontal="left" vertical="top" wrapText="1"/>
    </xf>
    <xf numFmtId="0" fontId="30" fillId="0" borderId="26" xfId="2" applyFont="1" applyBorder="1" applyAlignment="1">
      <alignment horizontal="center" vertical="center"/>
    </xf>
    <xf numFmtId="0" fontId="30" fillId="0" borderId="31" xfId="2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8" fillId="0" borderId="11" xfId="0" applyFont="1" applyBorder="1" applyAlignment="1">
      <alignment horizontal="center" vertical="top" wrapText="1" readingOrder="2"/>
    </xf>
    <xf numFmtId="0" fontId="7" fillId="0" borderId="4" xfId="0" applyFont="1" applyBorder="1" applyAlignment="1">
      <alignment horizontal="right" vertical="top" wrapText="1" indent="1" readingOrder="2"/>
    </xf>
    <xf numFmtId="0" fontId="8" fillId="0" borderId="5" xfId="0" applyFont="1" applyBorder="1" applyAlignment="1">
      <alignment horizontal="left" vertical="top" wrapText="1" indent="1" readingOrder="1"/>
    </xf>
    <xf numFmtId="0" fontId="7" fillId="0" borderId="6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right" vertical="center" wrapText="1" indent="1" readingOrder="2"/>
    </xf>
    <xf numFmtId="0" fontId="36" fillId="0" borderId="16" xfId="4" applyBorder="1" applyAlignment="1">
      <alignment horizontal="center" vertical="center" wrapText="1"/>
    </xf>
    <xf numFmtId="0" fontId="36" fillId="0" borderId="45" xfId="4" applyFont="1" applyBorder="1" applyAlignment="1">
      <alignment horizontal="center" vertical="center"/>
    </xf>
    <xf numFmtId="0" fontId="36" fillId="0" borderId="17" xfId="4" applyFont="1" applyBorder="1" applyAlignment="1">
      <alignment horizontal="center" vertical="center"/>
    </xf>
    <xf numFmtId="0" fontId="37" fillId="0" borderId="21" xfId="4" applyFont="1" applyBorder="1" applyAlignment="1">
      <alignment horizontal="left" vertical="top" wrapText="1"/>
    </xf>
    <xf numFmtId="0" fontId="36" fillId="0" borderId="26" xfId="4" applyFont="1" applyBorder="1" applyAlignment="1">
      <alignment horizontal="center" vertical="center"/>
    </xf>
    <xf numFmtId="0" fontId="36" fillId="0" borderId="31" xfId="4" applyFont="1" applyBorder="1" applyAlignment="1">
      <alignment horizontal="center" vertical="center"/>
    </xf>
    <xf numFmtId="0" fontId="37" fillId="0" borderId="39" xfId="4" applyFont="1" applyBorder="1" applyAlignment="1">
      <alignment horizontal="left" vertical="top" wrapText="1"/>
    </xf>
    <xf numFmtId="0" fontId="36" fillId="0" borderId="0" xfId="4" applyFont="1" applyBorder="1" applyAlignment="1">
      <alignment horizontal="center" vertical="center"/>
    </xf>
    <xf numFmtId="0" fontId="37" fillId="0" borderId="0" xfId="4" applyFont="1" applyBorder="1" applyAlignment="1">
      <alignment horizontal="left" vertical="top" wrapText="1"/>
    </xf>
    <xf numFmtId="0" fontId="37" fillId="0" borderId="42" xfId="4" applyFont="1" applyBorder="1" applyAlignment="1">
      <alignment horizontal="left" vertical="top" wrapText="1"/>
    </xf>
    <xf numFmtId="0" fontId="36" fillId="0" borderId="42" xfId="4" applyFont="1" applyBorder="1" applyAlignment="1">
      <alignment horizontal="center" vertical="center"/>
    </xf>
    <xf numFmtId="0" fontId="36" fillId="0" borderId="39" xfId="5" applyFont="1" applyBorder="1" applyAlignment="1">
      <alignment horizontal="center" vertical="center"/>
    </xf>
    <xf numFmtId="0" fontId="36" fillId="0" borderId="22" xfId="5" applyFont="1" applyBorder="1" applyAlignment="1">
      <alignment horizontal="center" vertical="center"/>
    </xf>
    <xf numFmtId="0" fontId="36" fillId="0" borderId="42" xfId="5" applyFont="1" applyBorder="1" applyAlignment="1">
      <alignment horizontal="center" vertical="center"/>
    </xf>
    <xf numFmtId="0" fontId="36" fillId="0" borderId="32" xfId="5" applyFont="1" applyBorder="1" applyAlignment="1">
      <alignment horizontal="center" vertical="center"/>
    </xf>
    <xf numFmtId="0" fontId="37" fillId="0" borderId="39" xfId="5" applyFont="1" applyBorder="1" applyAlignment="1">
      <alignment horizontal="left" vertical="top" wrapText="1"/>
    </xf>
    <xf numFmtId="0" fontId="36" fillId="0" borderId="0" xfId="5" applyFont="1" applyBorder="1" applyAlignment="1">
      <alignment horizontal="center" vertical="center"/>
    </xf>
    <xf numFmtId="0" fontId="37" fillId="0" borderId="0" xfId="5" applyFont="1" applyBorder="1" applyAlignment="1">
      <alignment horizontal="left" vertical="top" wrapText="1"/>
    </xf>
    <xf numFmtId="0" fontId="37" fillId="0" borderId="42" xfId="5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16" xfId="6" applyBorder="1" applyAlignment="1">
      <alignment horizontal="center" vertical="center" wrapText="1"/>
    </xf>
    <xf numFmtId="0" fontId="20" fillId="0" borderId="39" xfId="6" applyFont="1" applyBorder="1" applyAlignment="1">
      <alignment horizontal="center" vertical="center"/>
    </xf>
    <xf numFmtId="0" fontId="20" fillId="0" borderId="22" xfId="6" applyFont="1" applyBorder="1" applyAlignment="1">
      <alignment horizontal="center" vertical="center"/>
    </xf>
    <xf numFmtId="0" fontId="20" fillId="0" borderId="31" xfId="6" applyFont="1" applyBorder="1" applyAlignment="1">
      <alignment horizontal="center" vertical="center"/>
    </xf>
    <xf numFmtId="0" fontId="20" fillId="0" borderId="42" xfId="6" applyFont="1" applyBorder="1" applyAlignment="1">
      <alignment horizontal="center" vertical="center"/>
    </xf>
    <xf numFmtId="0" fontId="20" fillId="0" borderId="32" xfId="6" applyFont="1" applyBorder="1" applyAlignment="1">
      <alignment horizontal="center" vertical="center"/>
    </xf>
    <xf numFmtId="0" fontId="21" fillId="0" borderId="21" xfId="6" applyFont="1" applyBorder="1" applyAlignment="1">
      <alignment horizontal="left" vertical="top" wrapText="1"/>
    </xf>
    <xf numFmtId="0" fontId="20" fillId="0" borderId="26" xfId="6" applyFont="1" applyBorder="1" applyAlignment="1">
      <alignment horizontal="center" vertical="center"/>
    </xf>
    <xf numFmtId="0" fontId="21" fillId="0" borderId="39" xfId="6" applyFont="1" applyBorder="1" applyAlignment="1">
      <alignment horizontal="left" vertical="top" wrapText="1"/>
    </xf>
    <xf numFmtId="0" fontId="20" fillId="0" borderId="0" xfId="6" applyFont="1" applyBorder="1" applyAlignment="1">
      <alignment horizontal="center" vertical="center"/>
    </xf>
    <xf numFmtId="0" fontId="21" fillId="0" borderId="0" xfId="6" applyFont="1" applyBorder="1" applyAlignment="1">
      <alignment horizontal="left" vertical="top" wrapText="1"/>
    </xf>
    <xf numFmtId="0" fontId="21" fillId="0" borderId="42" xfId="6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right" vertical="center" indent="1"/>
    </xf>
    <xf numFmtId="0" fontId="8" fillId="0" borderId="10" xfId="0" applyFont="1" applyBorder="1" applyAlignment="1">
      <alignment horizontal="right" vertical="center" indent="1"/>
    </xf>
    <xf numFmtId="0" fontId="8" fillId="0" borderId="10" xfId="0" applyFont="1" applyBorder="1" applyAlignment="1">
      <alignment horizontal="right" vertical="center" indent="1" readingOrder="2"/>
    </xf>
    <xf numFmtId="0" fontId="8" fillId="0" borderId="11" xfId="0" applyFont="1" applyBorder="1" applyAlignment="1">
      <alignment horizontal="right" vertical="center" indent="1"/>
    </xf>
    <xf numFmtId="0" fontId="6" fillId="0" borderId="9" xfId="0" applyFont="1" applyBorder="1" applyAlignment="1">
      <alignment horizontal="right" vertical="top" wrapText="1" indent="1" readingOrder="2"/>
    </xf>
    <xf numFmtId="0" fontId="6" fillId="0" borderId="10" xfId="0" applyFont="1" applyBorder="1" applyAlignment="1">
      <alignment horizontal="right" vertical="top" wrapText="1" indent="1" readingOrder="2"/>
    </xf>
    <xf numFmtId="0" fontId="8" fillId="0" borderId="10" xfId="0" applyFont="1" applyBorder="1" applyAlignment="1">
      <alignment horizontal="right" vertical="top" indent="1" readingOrder="2"/>
    </xf>
    <xf numFmtId="0" fontId="6" fillId="0" borderId="9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 indent="1" readingOrder="2"/>
    </xf>
  </cellXfs>
  <cellStyles count="9">
    <cellStyle name="Comma" xfId="1" builtinId="3"/>
    <cellStyle name="Normal" xfId="0" builtinId="0"/>
    <cellStyle name="Normal 2" xfId="3"/>
    <cellStyle name="Normal_Sheet1" xfId="2"/>
    <cellStyle name="Normal_Sheet2" xfId="7"/>
    <cellStyle name="Normal_Sheet3" xfId="4"/>
    <cellStyle name="Normal_Sheet4" xfId="5"/>
    <cellStyle name="Normal_Sheet7" xfId="6"/>
    <cellStyle name="Normal_tab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rightToLeft="1" view="pageBreakPreview" zoomScaleNormal="100" zoomScaleSheetLayoutView="100" workbookViewId="0">
      <selection activeCell="A11" sqref="A11"/>
    </sheetView>
  </sheetViews>
  <sheetFormatPr defaultColWidth="9" defaultRowHeight="14.25"/>
  <cols>
    <col min="1" max="1" width="12.625" style="11" customWidth="1"/>
    <col min="2" max="2" width="8.25" style="11" customWidth="1"/>
    <col min="3" max="3" width="7.5" style="11" customWidth="1"/>
    <col min="4" max="4" width="8.5" style="11" customWidth="1"/>
    <col min="5" max="5" width="8.25" style="11" customWidth="1"/>
    <col min="6" max="6" width="9.625" style="11" customWidth="1"/>
    <col min="7" max="7" width="9.75" style="11" customWidth="1"/>
    <col min="8" max="8" width="8.375" style="11" customWidth="1"/>
    <col min="9" max="9" width="6.25" style="11" customWidth="1"/>
    <col min="10" max="10" width="9" style="11" customWidth="1"/>
    <col min="11" max="11" width="7" style="11" customWidth="1"/>
    <col min="12" max="12" width="9.25" style="11" customWidth="1"/>
    <col min="13" max="13" width="17.75" style="11" customWidth="1"/>
    <col min="14" max="14" width="9" style="11"/>
    <col min="15" max="15" width="9.125" style="11" bestFit="1" customWidth="1"/>
    <col min="16" max="16384" width="9" style="11"/>
  </cols>
  <sheetData>
    <row r="1" spans="1:15" ht="20.100000000000001" customHeight="1">
      <c r="A1" s="424" t="s">
        <v>233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</row>
    <row r="2" spans="1:15" ht="20.100000000000001" customHeight="1">
      <c r="A2" s="425" t="s">
        <v>234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</row>
    <row r="3" spans="1:15" ht="6" customHeight="1">
      <c r="A3" s="12"/>
    </row>
    <row r="4" spans="1:15" ht="18" customHeight="1">
      <c r="A4" s="427" t="s">
        <v>0</v>
      </c>
      <c r="B4" s="427" t="s">
        <v>1</v>
      </c>
      <c r="C4" s="430" t="s">
        <v>96</v>
      </c>
      <c r="D4" s="430" t="s">
        <v>166</v>
      </c>
      <c r="E4" s="430" t="s">
        <v>156</v>
      </c>
      <c r="F4" s="427" t="s">
        <v>3</v>
      </c>
      <c r="G4" s="430" t="s">
        <v>222</v>
      </c>
      <c r="H4" s="432" t="s">
        <v>4</v>
      </c>
      <c r="I4" s="433"/>
      <c r="J4" s="432" t="s">
        <v>155</v>
      </c>
      <c r="K4" s="433"/>
      <c r="L4" s="434" t="s">
        <v>7</v>
      </c>
      <c r="M4" s="436" t="s">
        <v>8</v>
      </c>
    </row>
    <row r="5" spans="1:15" ht="21" customHeight="1">
      <c r="A5" s="428"/>
      <c r="B5" s="428"/>
      <c r="C5" s="431"/>
      <c r="D5" s="431"/>
      <c r="E5" s="431"/>
      <c r="F5" s="428"/>
      <c r="G5" s="431"/>
      <c r="H5" s="438" t="s">
        <v>5</v>
      </c>
      <c r="I5" s="439"/>
      <c r="J5" s="438" t="s">
        <v>6</v>
      </c>
      <c r="K5" s="439"/>
      <c r="L5" s="435"/>
      <c r="M5" s="437"/>
    </row>
    <row r="6" spans="1:15" ht="36" customHeight="1">
      <c r="A6" s="429"/>
      <c r="B6" s="428"/>
      <c r="C6" s="319" t="s">
        <v>61</v>
      </c>
      <c r="D6" s="319" t="s">
        <v>2</v>
      </c>
      <c r="E6" s="319" t="s">
        <v>145</v>
      </c>
      <c r="F6" s="319" t="s">
        <v>223</v>
      </c>
      <c r="G6" s="319" t="s">
        <v>224</v>
      </c>
      <c r="H6" s="330" t="s">
        <v>144</v>
      </c>
      <c r="I6" s="331" t="s">
        <v>9</v>
      </c>
      <c r="J6" s="330" t="s">
        <v>10</v>
      </c>
      <c r="K6" s="331" t="s">
        <v>9</v>
      </c>
      <c r="L6" s="435"/>
      <c r="M6" s="437"/>
      <c r="O6" s="388"/>
    </row>
    <row r="7" spans="1:15" s="278" customFormat="1" ht="19.5" customHeight="1">
      <c r="A7" s="339" t="s">
        <v>125</v>
      </c>
      <c r="B7" s="338"/>
      <c r="C7" s="282"/>
      <c r="D7" s="282">
        <v>7236</v>
      </c>
      <c r="E7" s="282">
        <v>15825.33333333333</v>
      </c>
      <c r="F7" s="282">
        <v>138705</v>
      </c>
      <c r="G7" s="282">
        <v>420159</v>
      </c>
      <c r="H7" s="329">
        <v>1570.0549450549499</v>
      </c>
      <c r="I7" s="284">
        <v>21.697829533650498</v>
      </c>
      <c r="J7" s="284">
        <v>4617.1318681318699</v>
      </c>
      <c r="K7" s="284">
        <v>29.232837946933731</v>
      </c>
      <c r="L7" s="276"/>
      <c r="M7" s="135" t="s">
        <v>126</v>
      </c>
      <c r="N7" s="277"/>
      <c r="O7" s="389"/>
    </row>
    <row r="8" spans="1:15" s="278" customFormat="1" ht="19.5" customHeight="1">
      <c r="A8" s="340" t="s">
        <v>11</v>
      </c>
      <c r="B8" s="334" t="s">
        <v>113</v>
      </c>
      <c r="C8" s="283">
        <v>125</v>
      </c>
      <c r="D8" s="283">
        <v>7210</v>
      </c>
      <c r="E8" s="283">
        <v>15751.999999999998</v>
      </c>
      <c r="F8" s="283">
        <v>56738</v>
      </c>
      <c r="G8" s="283">
        <v>179853</v>
      </c>
      <c r="H8" s="329">
        <v>2033.13333333333</v>
      </c>
      <c r="I8" s="284">
        <v>28.198797965788213</v>
      </c>
      <c r="J8" s="284">
        <v>5995.1</v>
      </c>
      <c r="K8" s="284">
        <v>38.059294057897411</v>
      </c>
      <c r="L8" s="272" t="s">
        <v>116</v>
      </c>
      <c r="M8" s="136" t="s">
        <v>12</v>
      </c>
      <c r="N8" s="277"/>
      <c r="O8" s="389"/>
    </row>
    <row r="9" spans="1:15" s="278" customFormat="1" ht="19.5" customHeight="1">
      <c r="A9" s="340"/>
      <c r="B9" s="334" t="s">
        <v>114</v>
      </c>
      <c r="C9" s="283">
        <v>127</v>
      </c>
      <c r="D9" s="283">
        <v>7296</v>
      </c>
      <c r="E9" s="283">
        <v>16060.999999999996</v>
      </c>
      <c r="F9" s="283">
        <v>46825</v>
      </c>
      <c r="G9" s="283">
        <v>142521</v>
      </c>
      <c r="H9" s="329">
        <v>1425.0967741935499</v>
      </c>
      <c r="I9" s="284">
        <v>19.399999999999999</v>
      </c>
      <c r="J9" s="284">
        <v>4597.4516129032299</v>
      </c>
      <c r="K9" s="284">
        <v>28.791655892430047</v>
      </c>
      <c r="L9" s="272" t="s">
        <v>117</v>
      </c>
      <c r="M9" s="136"/>
      <c r="N9" s="277"/>
      <c r="O9" s="389"/>
    </row>
    <row r="10" spans="1:15" s="278" customFormat="1" ht="19.5" customHeight="1">
      <c r="A10" s="340"/>
      <c r="B10" s="334" t="s">
        <v>115</v>
      </c>
      <c r="C10" s="283">
        <v>125</v>
      </c>
      <c r="D10" s="283">
        <v>7202</v>
      </c>
      <c r="E10" s="283">
        <v>15662.999999999998</v>
      </c>
      <c r="F10" s="283">
        <v>35142</v>
      </c>
      <c r="G10" s="283">
        <v>97785</v>
      </c>
      <c r="H10" s="329">
        <v>1256.7666666666701</v>
      </c>
      <c r="I10" s="284">
        <v>17.450245302230911</v>
      </c>
      <c r="J10" s="284">
        <v>3259.5</v>
      </c>
      <c r="K10" s="284">
        <v>20.810189618846962</v>
      </c>
      <c r="L10" s="272" t="s">
        <v>118</v>
      </c>
      <c r="M10" s="136"/>
      <c r="N10" s="277"/>
      <c r="O10" s="389"/>
    </row>
    <row r="11" spans="1:15" s="278" customFormat="1" ht="19.5" customHeight="1">
      <c r="A11" s="326" t="s">
        <v>13</v>
      </c>
      <c r="B11" s="335" t="s">
        <v>113</v>
      </c>
      <c r="C11" s="285">
        <v>29</v>
      </c>
      <c r="D11" s="285">
        <v>528</v>
      </c>
      <c r="E11" s="285">
        <v>1449</v>
      </c>
      <c r="F11" s="286">
        <v>7473</v>
      </c>
      <c r="G11" s="286">
        <v>11541</v>
      </c>
      <c r="H11" s="287">
        <v>144.566666666667</v>
      </c>
      <c r="I11" s="288">
        <v>27.380050505050569</v>
      </c>
      <c r="J11" s="288">
        <v>384.7</v>
      </c>
      <c r="K11" s="288">
        <v>26.549344375431332</v>
      </c>
      <c r="L11" s="256" t="s">
        <v>116</v>
      </c>
      <c r="M11" s="137" t="s">
        <v>14</v>
      </c>
      <c r="N11" s="277"/>
      <c r="O11" s="389"/>
    </row>
    <row r="12" spans="1:15" s="278" customFormat="1" ht="19.5" customHeight="1">
      <c r="A12" s="326"/>
      <c r="B12" s="335" t="s">
        <v>114</v>
      </c>
      <c r="C12" s="285">
        <v>29</v>
      </c>
      <c r="D12" s="285">
        <v>526</v>
      </c>
      <c r="E12" s="285">
        <v>1433.0000000000002</v>
      </c>
      <c r="F12" s="286">
        <v>3544</v>
      </c>
      <c r="G12" s="286">
        <v>5509</v>
      </c>
      <c r="H12" s="287">
        <v>83.806451612903203</v>
      </c>
      <c r="I12" s="288">
        <v>15.932785477738252</v>
      </c>
      <c r="J12" s="288">
        <v>177.70967741935499</v>
      </c>
      <c r="K12" s="288">
        <v>12.401233595209698</v>
      </c>
      <c r="L12" s="256" t="s">
        <v>117</v>
      </c>
      <c r="M12" s="137"/>
      <c r="N12" s="277"/>
      <c r="O12" s="389"/>
    </row>
    <row r="13" spans="1:15" s="278" customFormat="1" ht="19.5" customHeight="1">
      <c r="A13" s="326"/>
      <c r="B13" s="335" t="s">
        <v>115</v>
      </c>
      <c r="C13" s="285">
        <v>29</v>
      </c>
      <c r="D13" s="285">
        <v>528</v>
      </c>
      <c r="E13" s="285">
        <v>1449</v>
      </c>
      <c r="F13" s="286">
        <v>2671</v>
      </c>
      <c r="G13" s="286">
        <v>4838</v>
      </c>
      <c r="H13" s="287">
        <v>81.3333333333333</v>
      </c>
      <c r="I13" s="288">
        <v>15.404040404040398</v>
      </c>
      <c r="J13" s="288">
        <v>161.26666666666699</v>
      </c>
      <c r="K13" s="288">
        <v>11.1295146077755</v>
      </c>
      <c r="L13" s="256" t="s">
        <v>118</v>
      </c>
      <c r="M13" s="137"/>
      <c r="N13" s="277"/>
      <c r="O13" s="389"/>
    </row>
    <row r="14" spans="1:15" s="280" customFormat="1" ht="19.5" customHeight="1">
      <c r="A14" s="326" t="s">
        <v>173</v>
      </c>
      <c r="B14" s="336" t="s">
        <v>113</v>
      </c>
      <c r="C14" s="285">
        <v>37</v>
      </c>
      <c r="D14" s="285">
        <v>1629</v>
      </c>
      <c r="E14" s="285">
        <v>3356</v>
      </c>
      <c r="F14" s="286">
        <v>6815</v>
      </c>
      <c r="G14" s="286">
        <v>22155</v>
      </c>
      <c r="H14" s="287">
        <v>501.03333333333302</v>
      </c>
      <c r="I14" s="288">
        <v>30.757110701862061</v>
      </c>
      <c r="J14" s="288">
        <v>738.5</v>
      </c>
      <c r="K14" s="288">
        <v>22.005363528009536</v>
      </c>
      <c r="L14" s="256" t="s">
        <v>116</v>
      </c>
      <c r="M14" s="279" t="s">
        <v>174</v>
      </c>
      <c r="N14" s="277"/>
      <c r="O14" s="389"/>
    </row>
    <row r="15" spans="1:15" s="280" customFormat="1" ht="19.5" customHeight="1">
      <c r="A15" s="326"/>
      <c r="B15" s="336" t="s">
        <v>114</v>
      </c>
      <c r="C15" s="299">
        <v>37</v>
      </c>
      <c r="D15" s="299">
        <v>1588</v>
      </c>
      <c r="E15" s="299">
        <v>3356</v>
      </c>
      <c r="F15" s="286">
        <v>5262</v>
      </c>
      <c r="G15" s="286">
        <v>19208</v>
      </c>
      <c r="H15" s="287">
        <v>471.22580645161298</v>
      </c>
      <c r="I15" s="288">
        <v>28.9</v>
      </c>
      <c r="J15" s="288">
        <v>619.61290322580601</v>
      </c>
      <c r="K15" s="288">
        <v>18.989056182219002</v>
      </c>
      <c r="L15" s="256" t="s">
        <v>117</v>
      </c>
      <c r="M15" s="137"/>
      <c r="N15" s="277"/>
      <c r="O15" s="389"/>
    </row>
    <row r="16" spans="1:15" s="280" customFormat="1" ht="19.5" customHeight="1">
      <c r="A16" s="326"/>
      <c r="B16" s="336" t="s">
        <v>115</v>
      </c>
      <c r="C16" s="285">
        <v>36</v>
      </c>
      <c r="D16" s="285">
        <v>1529</v>
      </c>
      <c r="E16" s="285">
        <v>3157</v>
      </c>
      <c r="F16" s="286">
        <v>4706</v>
      </c>
      <c r="G16" s="286">
        <v>13802</v>
      </c>
      <c r="H16" s="287">
        <v>349.16666666666703</v>
      </c>
      <c r="I16" s="288">
        <v>22.836276433398758</v>
      </c>
      <c r="J16" s="288">
        <v>460.066666666667</v>
      </c>
      <c r="K16" s="288">
        <v>14.572906768028728</v>
      </c>
      <c r="L16" s="256" t="s">
        <v>118</v>
      </c>
      <c r="M16" s="137"/>
      <c r="N16" s="277"/>
      <c r="O16" s="389"/>
    </row>
    <row r="17" spans="1:15" s="280" customFormat="1" ht="19.5" customHeight="1">
      <c r="A17" s="326" t="s">
        <v>220</v>
      </c>
      <c r="B17" s="336" t="s">
        <v>113</v>
      </c>
      <c r="C17" s="285">
        <v>21</v>
      </c>
      <c r="D17" s="285">
        <v>1465</v>
      </c>
      <c r="E17" s="285">
        <v>3224.0000000000009</v>
      </c>
      <c r="F17" s="286">
        <v>13030</v>
      </c>
      <c r="G17" s="286">
        <v>43391</v>
      </c>
      <c r="H17" s="287">
        <v>870.33333333333303</v>
      </c>
      <c r="I17" s="368">
        <v>59.408418657565399</v>
      </c>
      <c r="J17" s="368">
        <v>1446.36666666667</v>
      </c>
      <c r="K17" s="368">
        <v>44.862489660876861</v>
      </c>
      <c r="L17" s="256" t="s">
        <v>116</v>
      </c>
      <c r="M17" s="137" t="s">
        <v>221</v>
      </c>
      <c r="N17" s="357"/>
      <c r="O17" s="390"/>
    </row>
    <row r="18" spans="1:15" s="280" customFormat="1" ht="19.5" customHeight="1">
      <c r="A18" s="355"/>
      <c r="B18" s="336" t="s">
        <v>114</v>
      </c>
      <c r="C18" s="285">
        <v>22</v>
      </c>
      <c r="D18" s="285">
        <v>1475</v>
      </c>
      <c r="E18" s="285">
        <v>3239</v>
      </c>
      <c r="F18" s="286">
        <v>6865</v>
      </c>
      <c r="G18" s="286">
        <v>18790</v>
      </c>
      <c r="H18" s="287">
        <v>348.51612903225799</v>
      </c>
      <c r="I18" s="368">
        <v>23.628212137780203</v>
      </c>
      <c r="J18" s="368">
        <v>606.12903225806497</v>
      </c>
      <c r="K18" s="368">
        <v>18.713461940662704</v>
      </c>
      <c r="L18" s="256" t="s">
        <v>117</v>
      </c>
      <c r="M18" s="356"/>
      <c r="N18" s="357"/>
      <c r="O18" s="390"/>
    </row>
    <row r="19" spans="1:15" s="280" customFormat="1" ht="19.5" customHeight="1">
      <c r="A19" s="355"/>
      <c r="B19" s="336" t="s">
        <v>115</v>
      </c>
      <c r="C19" s="285">
        <v>21</v>
      </c>
      <c r="D19" s="285">
        <v>1468</v>
      </c>
      <c r="E19" s="285">
        <v>3023.9999999999986</v>
      </c>
      <c r="F19" s="286">
        <v>8856</v>
      </c>
      <c r="G19" s="286">
        <v>26821</v>
      </c>
      <c r="H19" s="287">
        <v>497.63333333333298</v>
      </c>
      <c r="I19" s="368">
        <v>33.898728428701155</v>
      </c>
      <c r="J19" s="368">
        <v>894.03333333333296</v>
      </c>
      <c r="K19" s="368">
        <v>29.564594356261008</v>
      </c>
      <c r="L19" s="256" t="s">
        <v>118</v>
      </c>
      <c r="M19" s="356"/>
      <c r="N19" s="357"/>
      <c r="O19" s="390"/>
    </row>
    <row r="20" spans="1:15" s="278" customFormat="1" ht="19.5" customHeight="1">
      <c r="A20" s="326" t="s">
        <v>19</v>
      </c>
      <c r="B20" s="336" t="s">
        <v>113</v>
      </c>
      <c r="C20" s="285">
        <v>38</v>
      </c>
      <c r="D20" s="285">
        <v>3588</v>
      </c>
      <c r="E20" s="285">
        <v>7723</v>
      </c>
      <c r="F20" s="286">
        <v>29420</v>
      </c>
      <c r="G20" s="286">
        <v>102766</v>
      </c>
      <c r="H20" s="287">
        <v>517.20000000000005</v>
      </c>
      <c r="I20" s="288">
        <v>14.414715719063548</v>
      </c>
      <c r="J20" s="288">
        <v>3425.5333333333301</v>
      </c>
      <c r="K20" s="288">
        <v>44.354957054685094</v>
      </c>
      <c r="L20" s="256" t="s">
        <v>116</v>
      </c>
      <c r="M20" s="137" t="s">
        <v>20</v>
      </c>
      <c r="N20" s="277"/>
      <c r="O20" s="389"/>
    </row>
    <row r="21" spans="1:15" s="278" customFormat="1" ht="19.5" customHeight="1">
      <c r="A21" s="326"/>
      <c r="B21" s="336" t="s">
        <v>114</v>
      </c>
      <c r="C21" s="285">
        <v>39</v>
      </c>
      <c r="D21" s="285">
        <v>3707</v>
      </c>
      <c r="E21" s="285">
        <v>8033</v>
      </c>
      <c r="F21" s="286">
        <v>31154</v>
      </c>
      <c r="G21" s="286">
        <v>99014</v>
      </c>
      <c r="H21" s="287">
        <v>521.54838709677404</v>
      </c>
      <c r="I21" s="288">
        <v>14.069284788151446</v>
      </c>
      <c r="J21" s="288">
        <v>3194</v>
      </c>
      <c r="K21" s="288">
        <v>39.760985933026269</v>
      </c>
      <c r="L21" s="256" t="s">
        <v>117</v>
      </c>
      <c r="M21" s="137"/>
      <c r="N21" s="277"/>
      <c r="O21" s="389"/>
    </row>
    <row r="22" spans="1:15" s="278" customFormat="1" ht="19.5" customHeight="1">
      <c r="A22" s="341"/>
      <c r="B22" s="337" t="s">
        <v>115</v>
      </c>
      <c r="C22" s="289">
        <v>39</v>
      </c>
      <c r="D22" s="289">
        <v>3677</v>
      </c>
      <c r="E22" s="289">
        <v>8033</v>
      </c>
      <c r="F22" s="290">
        <v>18909</v>
      </c>
      <c r="G22" s="290">
        <v>52324</v>
      </c>
      <c r="H22" s="291">
        <v>328.63333333333298</v>
      </c>
      <c r="I22" s="292">
        <v>8.9375396609554798</v>
      </c>
      <c r="J22" s="292">
        <v>1744.13333333333</v>
      </c>
      <c r="K22" s="292">
        <v>21.712104236690276</v>
      </c>
      <c r="L22" s="273" t="s">
        <v>118</v>
      </c>
      <c r="M22" s="138"/>
      <c r="N22" s="277"/>
      <c r="O22" s="389"/>
    </row>
    <row r="23" spans="1:15" ht="15.95" customHeight="1">
      <c r="A23" s="441" t="s">
        <v>21</v>
      </c>
      <c r="B23" s="441"/>
      <c r="C23" s="441"/>
      <c r="D23" s="441"/>
      <c r="E23" s="441"/>
      <c r="F23" s="441"/>
      <c r="G23" s="441"/>
      <c r="H23" s="440" t="s">
        <v>172</v>
      </c>
      <c r="I23" s="440"/>
      <c r="J23" s="440"/>
      <c r="K23" s="440"/>
      <c r="L23" s="440"/>
      <c r="M23" s="440"/>
      <c r="O23" s="388"/>
    </row>
    <row r="24" spans="1:15" ht="9" customHeight="1">
      <c r="A24" s="441"/>
      <c r="B24" s="441"/>
      <c r="C24" s="441"/>
      <c r="D24" s="441"/>
      <c r="E24" s="441"/>
      <c r="F24" s="441"/>
      <c r="G24" s="441"/>
      <c r="H24" s="440"/>
      <c r="I24" s="440"/>
      <c r="J24" s="440"/>
      <c r="K24" s="440"/>
      <c r="L24" s="440"/>
      <c r="M24" s="440"/>
      <c r="O24" s="388"/>
    </row>
    <row r="25" spans="1:15" ht="15.95" customHeight="1">
      <c r="A25" s="441" t="s">
        <v>175</v>
      </c>
      <c r="B25" s="441"/>
      <c r="C25" s="441"/>
      <c r="D25" s="441"/>
      <c r="E25" s="441"/>
      <c r="F25" s="441"/>
      <c r="G25" s="441"/>
      <c r="H25" s="440" t="s">
        <v>225</v>
      </c>
      <c r="I25" s="440"/>
      <c r="J25" s="440"/>
      <c r="K25" s="440"/>
      <c r="L25" s="440"/>
      <c r="M25" s="440"/>
      <c r="O25" s="388"/>
    </row>
    <row r="27" spans="1:15" ht="15" thickBot="1"/>
    <row r="28" spans="1:15" ht="15" thickBot="1">
      <c r="E28" s="442"/>
      <c r="F28" s="443"/>
      <c r="G28" s="443"/>
      <c r="H28" s="444"/>
      <c r="I28" s="384"/>
      <c r="J28" s="275"/>
      <c r="K28" s="275"/>
      <c r="L28" s="275"/>
    </row>
    <row r="29" spans="1:15" ht="15" thickBot="1">
      <c r="E29" s="445"/>
      <c r="F29" s="448"/>
      <c r="G29" s="448"/>
      <c r="H29" s="381"/>
      <c r="I29" s="385"/>
      <c r="J29" s="275"/>
      <c r="K29" s="275"/>
      <c r="L29" s="275"/>
    </row>
    <row r="30" spans="1:15">
      <c r="E30" s="446"/>
      <c r="F30" s="449"/>
      <c r="G30" s="449"/>
      <c r="H30" s="382"/>
      <c r="I30" s="386"/>
      <c r="J30" s="275"/>
      <c r="K30" s="275"/>
      <c r="L30" s="275"/>
    </row>
    <row r="31" spans="1:15">
      <c r="E31" s="446"/>
      <c r="F31" s="449"/>
      <c r="G31" s="449"/>
      <c r="H31" s="382"/>
      <c r="I31" s="386"/>
      <c r="J31" s="275"/>
      <c r="K31" s="275"/>
      <c r="L31" s="275"/>
    </row>
    <row r="32" spans="1:15">
      <c r="E32" s="446"/>
      <c r="F32" s="450"/>
      <c r="G32" s="450"/>
      <c r="H32" s="382"/>
      <c r="I32" s="386"/>
      <c r="J32" s="275"/>
      <c r="K32" s="275"/>
      <c r="L32" s="275"/>
    </row>
    <row r="33" spans="5:12">
      <c r="E33" s="446"/>
      <c r="F33" s="449"/>
      <c r="G33" s="449"/>
      <c r="H33" s="382"/>
      <c r="I33" s="386"/>
      <c r="J33" s="275"/>
      <c r="K33" s="275"/>
      <c r="L33" s="275"/>
    </row>
    <row r="34" spans="5:12">
      <c r="E34" s="446"/>
      <c r="F34" s="449"/>
      <c r="G34" s="449"/>
      <c r="H34" s="382"/>
      <c r="I34" s="386"/>
      <c r="J34" s="275"/>
      <c r="K34" s="275"/>
      <c r="L34" s="275"/>
    </row>
    <row r="35" spans="5:12">
      <c r="E35" s="446"/>
      <c r="F35" s="450"/>
      <c r="G35" s="450"/>
      <c r="H35" s="382"/>
      <c r="I35" s="386"/>
      <c r="J35" s="275"/>
      <c r="K35" s="275"/>
      <c r="L35" s="275"/>
    </row>
    <row r="36" spans="5:12">
      <c r="E36" s="446"/>
      <c r="F36" s="449"/>
      <c r="G36" s="449"/>
      <c r="H36" s="382"/>
      <c r="I36" s="386"/>
      <c r="J36" s="275"/>
      <c r="K36" s="275"/>
      <c r="L36" s="275"/>
    </row>
    <row r="37" spans="5:12">
      <c r="E37" s="446"/>
      <c r="F37" s="449"/>
      <c r="G37" s="449"/>
      <c r="H37" s="382"/>
      <c r="I37" s="386"/>
      <c r="J37" s="275"/>
      <c r="K37" s="275"/>
      <c r="L37" s="275"/>
    </row>
    <row r="38" spans="5:12">
      <c r="E38" s="446"/>
      <c r="F38" s="450"/>
      <c r="G38" s="450"/>
      <c r="H38" s="382"/>
      <c r="I38" s="386"/>
      <c r="J38" s="275"/>
      <c r="K38" s="275"/>
      <c r="L38" s="275"/>
    </row>
    <row r="39" spans="5:12">
      <c r="E39" s="446"/>
      <c r="F39" s="449"/>
      <c r="G39" s="449"/>
      <c r="H39" s="382"/>
      <c r="I39" s="386"/>
      <c r="J39" s="275"/>
      <c r="K39" s="275"/>
      <c r="L39" s="275"/>
    </row>
    <row r="40" spans="5:12">
      <c r="E40" s="446"/>
      <c r="F40" s="449"/>
      <c r="G40" s="449"/>
      <c r="H40" s="382"/>
      <c r="I40" s="386"/>
      <c r="J40" s="275"/>
      <c r="K40" s="275"/>
      <c r="L40" s="275"/>
    </row>
    <row r="41" spans="5:12" ht="15" thickBot="1">
      <c r="E41" s="446"/>
      <c r="F41" s="451"/>
      <c r="G41" s="451"/>
      <c r="H41" s="382"/>
      <c r="I41" s="386"/>
      <c r="J41" s="275"/>
      <c r="K41" s="275"/>
      <c r="L41" s="275"/>
    </row>
    <row r="42" spans="5:12">
      <c r="E42" s="446"/>
      <c r="F42" s="449"/>
      <c r="G42" s="449"/>
      <c r="H42" s="382"/>
      <c r="I42" s="386"/>
      <c r="J42" s="275"/>
      <c r="K42" s="275"/>
      <c r="L42" s="275"/>
    </row>
    <row r="43" spans="5:12" ht="15" thickBot="1">
      <c r="E43" s="447"/>
      <c r="F43" s="452"/>
      <c r="G43" s="452"/>
      <c r="H43" s="383"/>
      <c r="I43" s="387"/>
    </row>
  </sheetData>
  <mergeCells count="31">
    <mergeCell ref="H25:M25"/>
    <mergeCell ref="A25:G25"/>
    <mergeCell ref="A23:G24"/>
    <mergeCell ref="E28:H28"/>
    <mergeCell ref="E29:E43"/>
    <mergeCell ref="F29:F31"/>
    <mergeCell ref="G29:G31"/>
    <mergeCell ref="F32:F34"/>
    <mergeCell ref="G32:G34"/>
    <mergeCell ref="F35:F37"/>
    <mergeCell ref="G35:G37"/>
    <mergeCell ref="F38:F40"/>
    <mergeCell ref="G38:G40"/>
    <mergeCell ref="F41:F43"/>
    <mergeCell ref="G41:G43"/>
    <mergeCell ref="H23:M24"/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</mergeCells>
  <printOptions horizontalCentered="1"/>
  <pageMargins left="0.39370078740157483" right="0.39370078740157483" top="0.78740157480314965" bottom="0.78740157480314965" header="0.39370078740157483" footer="0.39370078740157483"/>
  <pageSetup paperSize="9" firstPageNumber="31" orientation="landscape" useFirstPageNumber="1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rightToLeft="1" tabSelected="1" view="pageBreakPreview" zoomScaleNormal="100" zoomScaleSheetLayoutView="100" workbookViewId="0">
      <selection activeCell="A9" sqref="A9"/>
    </sheetView>
  </sheetViews>
  <sheetFormatPr defaultRowHeight="14.25"/>
  <cols>
    <col min="1" max="1" width="12.875" customWidth="1"/>
    <col min="2" max="2" width="7.375" customWidth="1"/>
    <col min="3" max="3" width="7.875" customWidth="1"/>
    <col min="4" max="4" width="8.375" customWidth="1"/>
    <col min="5" max="5" width="7" customWidth="1"/>
    <col min="6" max="6" width="7.5" customWidth="1"/>
    <col min="7" max="7" width="8.75" customWidth="1"/>
    <col min="8" max="8" width="7.5" customWidth="1"/>
    <col min="9" max="9" width="9.375" customWidth="1"/>
    <col min="10" max="10" width="9.125" bestFit="1" customWidth="1"/>
    <col min="11" max="11" width="8" customWidth="1"/>
    <col min="12" max="12" width="9.625" customWidth="1"/>
    <col min="13" max="13" width="18.125" customWidth="1"/>
  </cols>
  <sheetData>
    <row r="1" spans="1:15" s="14" customFormat="1" ht="20.100000000000001" customHeight="1">
      <c r="A1" s="454" t="s">
        <v>235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16"/>
    </row>
    <row r="2" spans="1:15" s="14" customFormat="1" ht="20.100000000000001" customHeight="1">
      <c r="A2" s="425" t="s">
        <v>248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16"/>
    </row>
    <row r="3" spans="1:15" s="14" customFormat="1" ht="6" customHeight="1">
      <c r="A3" s="17"/>
    </row>
    <row r="4" spans="1:15" s="14" customFormat="1" ht="19.5" customHeight="1">
      <c r="A4" s="432" t="s">
        <v>0</v>
      </c>
      <c r="B4" s="258" t="s">
        <v>22</v>
      </c>
      <c r="C4" s="259" t="s">
        <v>23</v>
      </c>
      <c r="D4" s="464" t="s">
        <v>24</v>
      </c>
      <c r="E4" s="465"/>
      <c r="F4" s="465"/>
      <c r="G4" s="465"/>
      <c r="H4" s="462" t="s">
        <v>25</v>
      </c>
      <c r="I4" s="462"/>
      <c r="J4" s="462"/>
      <c r="K4" s="462"/>
      <c r="L4" s="463"/>
      <c r="M4" s="460" t="s">
        <v>8</v>
      </c>
    </row>
    <row r="5" spans="1:15" s="14" customFormat="1" ht="19.5" customHeight="1">
      <c r="A5" s="458"/>
      <c r="B5" s="456" t="s">
        <v>119</v>
      </c>
      <c r="C5" s="457" t="s">
        <v>2</v>
      </c>
      <c r="D5" s="281" t="s">
        <v>26</v>
      </c>
      <c r="E5" s="322" t="s">
        <v>27</v>
      </c>
      <c r="F5" s="322" t="s">
        <v>29</v>
      </c>
      <c r="G5" s="322" t="s">
        <v>31</v>
      </c>
      <c r="H5" s="322" t="s">
        <v>33</v>
      </c>
      <c r="I5" s="322" t="s">
        <v>35</v>
      </c>
      <c r="J5" s="322" t="s">
        <v>36</v>
      </c>
      <c r="K5" s="322" t="s">
        <v>38</v>
      </c>
      <c r="L5" s="613" t="s">
        <v>165</v>
      </c>
      <c r="M5" s="437"/>
      <c r="N5" s="16"/>
    </row>
    <row r="6" spans="1:15" s="14" customFormat="1" ht="30" customHeight="1">
      <c r="A6" s="459"/>
      <c r="B6" s="456"/>
      <c r="C6" s="457"/>
      <c r="D6" s="366" t="s">
        <v>63</v>
      </c>
      <c r="E6" s="367" t="s">
        <v>28</v>
      </c>
      <c r="F6" s="367" t="s">
        <v>30</v>
      </c>
      <c r="G6" s="367" t="s">
        <v>32</v>
      </c>
      <c r="H6" s="367" t="s">
        <v>34</v>
      </c>
      <c r="I6" s="323" t="s">
        <v>62</v>
      </c>
      <c r="J6" s="325" t="s">
        <v>37</v>
      </c>
      <c r="K6" s="323" t="s">
        <v>39</v>
      </c>
      <c r="L6" s="323" t="s">
        <v>170</v>
      </c>
      <c r="M6" s="461"/>
    </row>
    <row r="7" spans="1:15" s="31" customFormat="1" ht="19.5" customHeight="1">
      <c r="A7" s="358" t="s">
        <v>123</v>
      </c>
      <c r="B7" s="293">
        <v>125</v>
      </c>
      <c r="C7" s="369">
        <v>7202</v>
      </c>
      <c r="D7" s="369">
        <v>7126</v>
      </c>
      <c r="E7" s="369">
        <v>369</v>
      </c>
      <c r="F7" s="369">
        <v>6769</v>
      </c>
      <c r="G7" s="369">
        <v>5868.0000000000018</v>
      </c>
      <c r="H7" s="369">
        <v>7100</v>
      </c>
      <c r="I7" s="369">
        <v>6971.0000000000018</v>
      </c>
      <c r="J7" s="369">
        <v>6890.0000000000009</v>
      </c>
      <c r="K7" s="369">
        <v>6205</v>
      </c>
      <c r="L7" s="370">
        <v>6904</v>
      </c>
      <c r="M7" s="361" t="s">
        <v>124</v>
      </c>
    </row>
    <row r="8" spans="1:15" s="31" customFormat="1" ht="19.5" customHeight="1">
      <c r="A8" s="359" t="s">
        <v>40</v>
      </c>
      <c r="B8" s="294">
        <v>29</v>
      </c>
      <c r="C8" s="371">
        <v>527.99999999999989</v>
      </c>
      <c r="D8" s="372">
        <v>492</v>
      </c>
      <c r="E8" s="372">
        <v>91.999999999999986</v>
      </c>
      <c r="F8" s="372">
        <v>440.00000000000011</v>
      </c>
      <c r="G8" s="372">
        <v>401</v>
      </c>
      <c r="H8" s="372">
        <v>484</v>
      </c>
      <c r="I8" s="372">
        <v>486.00000000000017</v>
      </c>
      <c r="J8" s="372">
        <v>365.00000000000006</v>
      </c>
      <c r="K8" s="372">
        <v>482</v>
      </c>
      <c r="L8" s="373">
        <v>490.00000000000006</v>
      </c>
      <c r="M8" s="362" t="s">
        <v>14</v>
      </c>
    </row>
    <row r="9" spans="1:15" s="31" customFormat="1" ht="19.5" customHeight="1">
      <c r="A9" s="359" t="s">
        <v>167</v>
      </c>
      <c r="B9" s="294">
        <v>36</v>
      </c>
      <c r="C9" s="371">
        <v>1529.0000000000005</v>
      </c>
      <c r="D9" s="372">
        <v>1508.0000000000005</v>
      </c>
      <c r="E9" s="423">
        <v>0</v>
      </c>
      <c r="F9" s="372">
        <v>1495.9999999999998</v>
      </c>
      <c r="G9" s="372">
        <v>1390.0000000000005</v>
      </c>
      <c r="H9" s="372">
        <v>1529.0000000000005</v>
      </c>
      <c r="I9" s="372">
        <v>1529.0000000000005</v>
      </c>
      <c r="J9" s="372">
        <v>1513.0000000000005</v>
      </c>
      <c r="K9" s="372">
        <v>1529.0000000000005</v>
      </c>
      <c r="L9" s="373">
        <v>1508</v>
      </c>
      <c r="M9" s="363" t="s">
        <v>169</v>
      </c>
    </row>
    <row r="10" spans="1:15" s="32" customFormat="1" ht="19.5" customHeight="1">
      <c r="A10" s="359" t="s">
        <v>220</v>
      </c>
      <c r="B10" s="294">
        <v>21</v>
      </c>
      <c r="C10" s="371">
        <v>1467.9999999999998</v>
      </c>
      <c r="D10" s="372">
        <v>1448.9999999999998</v>
      </c>
      <c r="E10" s="372">
        <v>232.00000000000003</v>
      </c>
      <c r="F10" s="372">
        <v>1256</v>
      </c>
      <c r="G10" s="372">
        <v>957.99999999999989</v>
      </c>
      <c r="H10" s="372">
        <v>1448.9999999999998</v>
      </c>
      <c r="I10" s="372">
        <v>1448.9999999999998</v>
      </c>
      <c r="J10" s="372">
        <v>1437.0000000000005</v>
      </c>
      <c r="K10" s="372">
        <v>1448.9999999999998</v>
      </c>
      <c r="L10" s="373">
        <v>1448.9999999999998</v>
      </c>
      <c r="M10" s="364" t="s">
        <v>221</v>
      </c>
    </row>
    <row r="11" spans="1:15" s="31" customFormat="1" ht="19.5" customHeight="1">
      <c r="A11" s="360" t="s">
        <v>19</v>
      </c>
      <c r="B11" s="295">
        <v>39</v>
      </c>
      <c r="C11" s="374">
        <v>3677</v>
      </c>
      <c r="D11" s="375">
        <v>3677</v>
      </c>
      <c r="E11" s="375">
        <v>45</v>
      </c>
      <c r="F11" s="375">
        <v>3577.0000000000005</v>
      </c>
      <c r="G11" s="375">
        <v>3119.0000000000009</v>
      </c>
      <c r="H11" s="375">
        <v>3638</v>
      </c>
      <c r="I11" s="375">
        <v>3507.0000000000009</v>
      </c>
      <c r="J11" s="375">
        <v>3575</v>
      </c>
      <c r="K11" s="375">
        <v>2744.9999999999995</v>
      </c>
      <c r="L11" s="376">
        <v>3457</v>
      </c>
      <c r="M11" s="365" t="s">
        <v>20</v>
      </c>
    </row>
    <row r="12" spans="1:15" ht="19.5" customHeight="1">
      <c r="A12" s="441" t="s">
        <v>168</v>
      </c>
      <c r="B12" s="441"/>
      <c r="C12" s="441"/>
      <c r="D12" s="441"/>
      <c r="E12" s="441"/>
      <c r="F12" s="441"/>
      <c r="G12" s="441"/>
      <c r="H12" s="440" t="s">
        <v>226</v>
      </c>
      <c r="I12" s="440"/>
      <c r="J12" s="440"/>
      <c r="K12" s="440"/>
      <c r="L12" s="440"/>
      <c r="M12" s="453"/>
      <c r="N12" s="126"/>
      <c r="O12" s="126"/>
    </row>
  </sheetData>
  <mergeCells count="10">
    <mergeCell ref="H12:M12"/>
    <mergeCell ref="A1:M1"/>
    <mergeCell ref="A2:M2"/>
    <mergeCell ref="B5:B6"/>
    <mergeCell ref="C5:C6"/>
    <mergeCell ref="A4:A6"/>
    <mergeCell ref="M4:M6"/>
    <mergeCell ref="H4:L4"/>
    <mergeCell ref="D4:G4"/>
    <mergeCell ref="A12:G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rightToLeft="1" view="pageBreakPreview" zoomScaleNormal="100" zoomScaleSheetLayoutView="100" workbookViewId="0">
      <selection activeCell="A7" sqref="A7:A11"/>
    </sheetView>
  </sheetViews>
  <sheetFormatPr defaultRowHeight="14.25"/>
  <cols>
    <col min="1" max="1" width="13.25" bestFit="1" customWidth="1"/>
    <col min="2" max="2" width="8.25" customWidth="1"/>
    <col min="3" max="3" width="8.875" customWidth="1"/>
    <col min="4" max="4" width="6" customWidth="1"/>
    <col min="5" max="5" width="7.125" customWidth="1"/>
    <col min="6" max="6" width="5.875" customWidth="1"/>
    <col min="7" max="7" width="8.25" customWidth="1"/>
    <col min="8" max="8" width="7.375" customWidth="1"/>
    <col min="9" max="9" width="8.75" customWidth="1"/>
    <col min="10" max="10" width="6.375" bestFit="1" customWidth="1"/>
    <col min="11" max="11" width="7.375" customWidth="1"/>
    <col min="12" max="12" width="8.25" customWidth="1"/>
    <col min="13" max="13" width="7.875" customWidth="1"/>
    <col min="14" max="14" width="7.125" customWidth="1"/>
    <col min="15" max="15" width="18.25" customWidth="1"/>
  </cols>
  <sheetData>
    <row r="1" spans="1:15" ht="20.100000000000001" customHeight="1">
      <c r="A1" s="454" t="s">
        <v>249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70"/>
    </row>
    <row r="2" spans="1:15" ht="20.100000000000001" customHeight="1">
      <c r="A2" s="425" t="s">
        <v>250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71"/>
    </row>
    <row r="3" spans="1:15" ht="6" customHeight="1">
      <c r="A3" s="1"/>
    </row>
    <row r="4" spans="1:15" s="119" customFormat="1" ht="19.5" customHeight="1">
      <c r="A4" s="427" t="s">
        <v>0</v>
      </c>
      <c r="B4" s="125" t="s">
        <v>97</v>
      </c>
      <c r="C4" s="464" t="s">
        <v>108</v>
      </c>
      <c r="D4" s="465"/>
      <c r="E4" s="465"/>
      <c r="F4" s="465"/>
      <c r="G4" s="465"/>
      <c r="H4" s="465"/>
      <c r="I4" s="465"/>
      <c r="J4" s="462" t="s">
        <v>41</v>
      </c>
      <c r="K4" s="462"/>
      <c r="L4" s="462"/>
      <c r="M4" s="462"/>
      <c r="N4" s="463"/>
      <c r="O4" s="472" t="s">
        <v>8</v>
      </c>
    </row>
    <row r="5" spans="1:15" s="119" customFormat="1" ht="19.5" customHeight="1">
      <c r="A5" s="428"/>
      <c r="B5" s="456" t="s">
        <v>98</v>
      </c>
      <c r="C5" s="255" t="s">
        <v>150</v>
      </c>
      <c r="D5" s="255" t="s">
        <v>42</v>
      </c>
      <c r="E5" s="255" t="s">
        <v>50</v>
      </c>
      <c r="F5" s="255" t="s">
        <v>46</v>
      </c>
      <c r="G5" s="255" t="s">
        <v>55</v>
      </c>
      <c r="H5" s="255" t="s">
        <v>38</v>
      </c>
      <c r="I5" s="255" t="s">
        <v>51</v>
      </c>
      <c r="J5" s="255" t="s">
        <v>53</v>
      </c>
      <c r="K5" s="255" t="s">
        <v>231</v>
      </c>
      <c r="L5" s="255" t="s">
        <v>48</v>
      </c>
      <c r="M5" s="255" t="s">
        <v>44</v>
      </c>
      <c r="N5" s="255" t="s">
        <v>57</v>
      </c>
      <c r="O5" s="473"/>
    </row>
    <row r="6" spans="1:15" s="119" customFormat="1" ht="32.25" customHeight="1">
      <c r="A6" s="429"/>
      <c r="B6" s="475"/>
      <c r="C6" s="324" t="s">
        <v>152</v>
      </c>
      <c r="D6" s="325" t="s">
        <v>43</v>
      </c>
      <c r="E6" s="323" t="s">
        <v>151</v>
      </c>
      <c r="F6" s="325" t="s">
        <v>47</v>
      </c>
      <c r="G6" s="321" t="s">
        <v>56</v>
      </c>
      <c r="H6" s="321" t="s">
        <v>39</v>
      </c>
      <c r="I6" s="320" t="s">
        <v>52</v>
      </c>
      <c r="J6" s="321" t="s">
        <v>54</v>
      </c>
      <c r="K6" s="321" t="s">
        <v>232</v>
      </c>
      <c r="L6" s="323" t="s">
        <v>49</v>
      </c>
      <c r="M6" s="325" t="s">
        <v>45</v>
      </c>
      <c r="N6" s="321" t="s">
        <v>58</v>
      </c>
      <c r="O6" s="474"/>
    </row>
    <row r="7" spans="1:15" s="120" customFormat="1" ht="19.5" customHeight="1">
      <c r="A7" s="614" t="s">
        <v>123</v>
      </c>
      <c r="B7" s="296">
        <v>125</v>
      </c>
      <c r="C7" s="60">
        <v>24</v>
      </c>
      <c r="D7" s="60">
        <v>119</v>
      </c>
      <c r="E7" s="60">
        <v>115</v>
      </c>
      <c r="F7" s="60">
        <v>112</v>
      </c>
      <c r="G7" s="60">
        <v>124</v>
      </c>
      <c r="H7" s="63">
        <v>124</v>
      </c>
      <c r="I7" s="63">
        <v>88</v>
      </c>
      <c r="J7" s="63">
        <v>47</v>
      </c>
      <c r="K7" s="63">
        <v>39</v>
      </c>
      <c r="L7" s="60">
        <v>77</v>
      </c>
      <c r="M7" s="60">
        <v>71</v>
      </c>
      <c r="N7" s="297">
        <v>64</v>
      </c>
      <c r="O7" s="266" t="s">
        <v>124</v>
      </c>
    </row>
    <row r="8" spans="1:15" s="119" customFormat="1" ht="19.5" customHeight="1">
      <c r="A8" s="615" t="s">
        <v>40</v>
      </c>
      <c r="B8" s="294">
        <v>29</v>
      </c>
      <c r="C8" s="66">
        <v>8</v>
      </c>
      <c r="D8" s="66">
        <v>24</v>
      </c>
      <c r="E8" s="66">
        <v>21</v>
      </c>
      <c r="F8" s="66">
        <v>23</v>
      </c>
      <c r="G8" s="66">
        <v>29</v>
      </c>
      <c r="H8" s="66">
        <v>28</v>
      </c>
      <c r="I8" s="66">
        <v>21</v>
      </c>
      <c r="J8" s="66">
        <v>4</v>
      </c>
      <c r="K8" s="66">
        <v>2</v>
      </c>
      <c r="L8" s="66">
        <v>11</v>
      </c>
      <c r="M8" s="66">
        <v>1E-3</v>
      </c>
      <c r="N8" s="66">
        <v>2</v>
      </c>
      <c r="O8" s="249" t="s">
        <v>59</v>
      </c>
    </row>
    <row r="9" spans="1:15" s="119" customFormat="1" ht="19.5" customHeight="1">
      <c r="A9" s="615" t="s">
        <v>173</v>
      </c>
      <c r="B9" s="294">
        <v>36</v>
      </c>
      <c r="C9" s="66">
        <v>6</v>
      </c>
      <c r="D9" s="66">
        <v>35</v>
      </c>
      <c r="E9" s="66">
        <v>36</v>
      </c>
      <c r="F9" s="66">
        <v>35</v>
      </c>
      <c r="G9" s="66">
        <v>36</v>
      </c>
      <c r="H9" s="66">
        <v>36</v>
      </c>
      <c r="I9" s="66">
        <v>31</v>
      </c>
      <c r="J9" s="66">
        <v>30</v>
      </c>
      <c r="K9" s="66">
        <v>31</v>
      </c>
      <c r="L9" s="66">
        <v>33</v>
      </c>
      <c r="M9" s="66">
        <v>26</v>
      </c>
      <c r="N9" s="66">
        <v>35</v>
      </c>
      <c r="O9" s="267" t="s">
        <v>176</v>
      </c>
    </row>
    <row r="10" spans="1:15" s="119" customFormat="1" ht="19.5" customHeight="1">
      <c r="A10" s="616" t="s">
        <v>220</v>
      </c>
      <c r="B10" s="294">
        <v>21</v>
      </c>
      <c r="C10" s="66">
        <v>4</v>
      </c>
      <c r="D10" s="66">
        <v>21</v>
      </c>
      <c r="E10" s="66">
        <v>21</v>
      </c>
      <c r="F10" s="66">
        <v>19</v>
      </c>
      <c r="G10" s="66">
        <v>20</v>
      </c>
      <c r="H10" s="66">
        <v>21</v>
      </c>
      <c r="I10" s="66">
        <v>11</v>
      </c>
      <c r="J10" s="66">
        <v>3</v>
      </c>
      <c r="K10" s="66">
        <v>3</v>
      </c>
      <c r="L10" s="66">
        <v>15</v>
      </c>
      <c r="M10" s="66">
        <v>14</v>
      </c>
      <c r="N10" s="377">
        <v>17</v>
      </c>
      <c r="O10" s="249" t="s">
        <v>221</v>
      </c>
    </row>
    <row r="11" spans="1:15" s="119" customFormat="1" ht="19.5" customHeight="1">
      <c r="A11" s="617" t="s">
        <v>19</v>
      </c>
      <c r="B11" s="295">
        <v>39</v>
      </c>
      <c r="C11" s="378">
        <v>6</v>
      </c>
      <c r="D11" s="378">
        <v>39</v>
      </c>
      <c r="E11" s="378">
        <v>37</v>
      </c>
      <c r="F11" s="378">
        <v>35</v>
      </c>
      <c r="G11" s="378">
        <v>39</v>
      </c>
      <c r="H11" s="378">
        <v>39</v>
      </c>
      <c r="I11" s="378">
        <v>25</v>
      </c>
      <c r="J11" s="378">
        <v>10</v>
      </c>
      <c r="K11" s="378">
        <v>3</v>
      </c>
      <c r="L11" s="378">
        <v>18</v>
      </c>
      <c r="M11" s="378">
        <v>31</v>
      </c>
      <c r="N11" s="379">
        <v>10</v>
      </c>
      <c r="O11" s="268" t="s">
        <v>60</v>
      </c>
    </row>
    <row r="12" spans="1:15" s="121" customFormat="1" ht="19.5" customHeight="1">
      <c r="A12" s="468" t="s">
        <v>148</v>
      </c>
      <c r="B12" s="469"/>
      <c r="C12" s="469"/>
      <c r="D12" s="469"/>
      <c r="E12" s="469"/>
      <c r="F12" s="469"/>
      <c r="G12" s="469"/>
      <c r="H12" s="467" t="s">
        <v>149</v>
      </c>
      <c r="I12" s="467"/>
      <c r="J12" s="467"/>
      <c r="K12" s="467"/>
      <c r="L12" s="467"/>
      <c r="M12" s="467"/>
      <c r="N12" s="467"/>
      <c r="O12" s="467"/>
    </row>
    <row r="13" spans="1:15" ht="19.5" customHeight="1">
      <c r="A13" s="466" t="s">
        <v>175</v>
      </c>
      <c r="B13" s="466"/>
      <c r="C13" s="466"/>
      <c r="D13" s="466"/>
      <c r="E13" s="466"/>
      <c r="F13" s="466"/>
      <c r="G13" s="466"/>
      <c r="H13" s="467" t="s">
        <v>227</v>
      </c>
      <c r="I13" s="467"/>
      <c r="J13" s="467"/>
      <c r="K13" s="467"/>
      <c r="L13" s="467"/>
      <c r="M13" s="467"/>
      <c r="N13" s="467"/>
      <c r="O13" s="467"/>
    </row>
    <row r="14" spans="1:15">
      <c r="H14" s="49"/>
      <c r="I14" s="49"/>
      <c r="J14" s="49"/>
      <c r="K14" s="49"/>
    </row>
    <row r="15" spans="1:15">
      <c r="H15" s="49"/>
      <c r="I15" s="49"/>
      <c r="J15" s="49"/>
      <c r="K15" s="49"/>
    </row>
    <row r="16" spans="1:15">
      <c r="H16" s="49"/>
      <c r="I16" s="49"/>
      <c r="J16" s="49"/>
      <c r="K16" s="49"/>
    </row>
  </sheetData>
  <mergeCells count="11">
    <mergeCell ref="A13:G13"/>
    <mergeCell ref="H13:O13"/>
    <mergeCell ref="H12:O12"/>
    <mergeCell ref="A12:G12"/>
    <mergeCell ref="A1:O1"/>
    <mergeCell ref="A2:O2"/>
    <mergeCell ref="A4:A6"/>
    <mergeCell ref="C4:I4"/>
    <mergeCell ref="J4:N4"/>
    <mergeCell ref="O4:O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1" orientation="landscape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7"/>
  <sheetViews>
    <sheetView rightToLeft="1" view="pageBreakPreview" zoomScaleNormal="100" zoomScaleSheetLayoutView="100" workbookViewId="0">
      <selection sqref="A1:L1"/>
    </sheetView>
  </sheetViews>
  <sheetFormatPr defaultRowHeight="14.25"/>
  <cols>
    <col min="1" max="1" width="15.625" customWidth="1"/>
    <col min="3" max="11" width="8.875" customWidth="1"/>
    <col min="12" max="12" width="18.25" customWidth="1"/>
  </cols>
  <sheetData>
    <row r="1" spans="1:17" s="5" customFormat="1" ht="20.100000000000001" customHeight="1">
      <c r="A1" s="454" t="s">
        <v>236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15"/>
    </row>
    <row r="2" spans="1:17" s="5" customFormat="1" ht="20.100000000000001" customHeight="1">
      <c r="A2" s="425" t="s">
        <v>237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15"/>
    </row>
    <row r="3" spans="1:17" ht="6" customHeight="1"/>
    <row r="4" spans="1:17" ht="19.5" customHeight="1">
      <c r="A4" s="476" t="s">
        <v>0</v>
      </c>
      <c r="B4" s="254" t="s">
        <v>109</v>
      </c>
      <c r="C4" s="419" t="s">
        <v>69</v>
      </c>
      <c r="D4" s="479" t="s">
        <v>68</v>
      </c>
      <c r="E4" s="480"/>
      <c r="F4" s="419" t="s">
        <v>67</v>
      </c>
      <c r="G4" s="479" t="s">
        <v>66</v>
      </c>
      <c r="H4" s="480"/>
      <c r="I4" s="419" t="s">
        <v>65</v>
      </c>
      <c r="J4" s="479" t="s">
        <v>64</v>
      </c>
      <c r="K4" s="480"/>
      <c r="L4" s="487" t="s">
        <v>8</v>
      </c>
    </row>
    <row r="5" spans="1:17" ht="19.5" customHeight="1">
      <c r="A5" s="477"/>
      <c r="B5" s="456" t="s">
        <v>99</v>
      </c>
      <c r="C5" s="6" t="s">
        <v>72</v>
      </c>
      <c r="D5" s="251" t="s">
        <v>70</v>
      </c>
      <c r="E5" s="250" t="s">
        <v>65</v>
      </c>
      <c r="F5" s="6" t="s">
        <v>72</v>
      </c>
      <c r="G5" s="251" t="s">
        <v>70</v>
      </c>
      <c r="H5" s="250" t="s">
        <v>65</v>
      </c>
      <c r="I5" s="252" t="s">
        <v>72</v>
      </c>
      <c r="J5" s="253" t="s">
        <v>70</v>
      </c>
      <c r="K5" s="254" t="s">
        <v>65</v>
      </c>
      <c r="L5" s="488"/>
      <c r="M5" s="13"/>
    </row>
    <row r="6" spans="1:17" ht="19.5" customHeight="1">
      <c r="A6" s="478"/>
      <c r="B6" s="456"/>
      <c r="C6" s="7" t="s">
        <v>73</v>
      </c>
      <c r="D6" s="52" t="s">
        <v>71</v>
      </c>
      <c r="E6" s="8" t="s">
        <v>64</v>
      </c>
      <c r="F6" s="7" t="s">
        <v>73</v>
      </c>
      <c r="G6" s="52" t="s">
        <v>71</v>
      </c>
      <c r="H6" s="8" t="s">
        <v>64</v>
      </c>
      <c r="I6" s="8" t="s">
        <v>73</v>
      </c>
      <c r="J6" s="406" t="s">
        <v>71</v>
      </c>
      <c r="K6" s="8" t="s">
        <v>64</v>
      </c>
      <c r="L6" s="489"/>
    </row>
    <row r="7" spans="1:17" ht="19.5" customHeight="1">
      <c r="A7" s="400" t="s">
        <v>123</v>
      </c>
      <c r="B7" s="410">
        <f>SUM(B8:B11)</f>
        <v>125</v>
      </c>
      <c r="C7" s="411">
        <f t="shared" ref="C7:K7" si="0">SUM(C8:C11)</f>
        <v>485</v>
      </c>
      <c r="D7" s="411">
        <f t="shared" si="0"/>
        <v>231</v>
      </c>
      <c r="E7" s="411">
        <f t="shared" si="0"/>
        <v>716</v>
      </c>
      <c r="F7" s="412">
        <f t="shared" si="0"/>
        <v>1759</v>
      </c>
      <c r="G7" s="411">
        <f t="shared" si="0"/>
        <v>474</v>
      </c>
      <c r="H7" s="412">
        <f t="shared" si="0"/>
        <v>2233</v>
      </c>
      <c r="I7" s="412">
        <f t="shared" si="0"/>
        <v>2244</v>
      </c>
      <c r="J7" s="411">
        <f t="shared" si="0"/>
        <v>705</v>
      </c>
      <c r="K7" s="413">
        <f t="shared" si="0"/>
        <v>2949</v>
      </c>
      <c r="L7" s="404" t="s">
        <v>124</v>
      </c>
    </row>
    <row r="8" spans="1:17" ht="19.5" customHeight="1">
      <c r="A8" s="401" t="s">
        <v>40</v>
      </c>
      <c r="B8" s="414">
        <v>29</v>
      </c>
      <c r="C8" s="66">
        <v>68</v>
      </c>
      <c r="D8" s="66">
        <v>9</v>
      </c>
      <c r="E8" s="63">
        <f>D8+C8</f>
        <v>77</v>
      </c>
      <c r="F8" s="66">
        <v>86</v>
      </c>
      <c r="G8" s="66">
        <v>20</v>
      </c>
      <c r="H8" s="63">
        <f>G8+F8</f>
        <v>106</v>
      </c>
      <c r="I8" s="66">
        <f t="shared" ref="I8:J11" si="1">F8+C8</f>
        <v>154</v>
      </c>
      <c r="J8" s="66">
        <f t="shared" si="1"/>
        <v>29</v>
      </c>
      <c r="K8" s="415">
        <f>J8+I8</f>
        <v>183</v>
      </c>
      <c r="L8" s="269" t="s">
        <v>14</v>
      </c>
    </row>
    <row r="9" spans="1:17" ht="19.5" customHeight="1">
      <c r="A9" s="401" t="s">
        <v>173</v>
      </c>
      <c r="B9" s="414">
        <v>36</v>
      </c>
      <c r="C9" s="66">
        <v>165</v>
      </c>
      <c r="D9" s="66">
        <v>71</v>
      </c>
      <c r="E9" s="63">
        <f t="shared" ref="E9:E11" si="2">D9+C9</f>
        <v>236</v>
      </c>
      <c r="F9" s="66">
        <v>609</v>
      </c>
      <c r="G9" s="66">
        <v>108</v>
      </c>
      <c r="H9" s="63">
        <f t="shared" ref="H9:H11" si="3">G9+F9</f>
        <v>717</v>
      </c>
      <c r="I9" s="66">
        <f t="shared" si="1"/>
        <v>774</v>
      </c>
      <c r="J9" s="66">
        <f t="shared" si="1"/>
        <v>179</v>
      </c>
      <c r="K9" s="415">
        <f>J9+I9</f>
        <v>953</v>
      </c>
      <c r="L9" s="269" t="s">
        <v>178</v>
      </c>
    </row>
    <row r="10" spans="1:17" ht="19.5" customHeight="1">
      <c r="A10" s="402" t="s">
        <v>220</v>
      </c>
      <c r="B10" s="414">
        <v>21</v>
      </c>
      <c r="C10" s="66">
        <v>128</v>
      </c>
      <c r="D10" s="66">
        <v>69</v>
      </c>
      <c r="E10" s="63">
        <f t="shared" si="2"/>
        <v>197</v>
      </c>
      <c r="F10" s="66">
        <v>444</v>
      </c>
      <c r="G10" s="66">
        <v>186</v>
      </c>
      <c r="H10" s="63">
        <f t="shared" si="3"/>
        <v>630</v>
      </c>
      <c r="I10" s="66">
        <f t="shared" si="1"/>
        <v>572</v>
      </c>
      <c r="J10" s="66">
        <f t="shared" si="1"/>
        <v>255</v>
      </c>
      <c r="K10" s="415">
        <f t="shared" ref="K10:K11" si="4">J10+I10</f>
        <v>827</v>
      </c>
      <c r="L10" s="137" t="s">
        <v>221</v>
      </c>
    </row>
    <row r="11" spans="1:17" ht="19.5" customHeight="1">
      <c r="A11" s="403" t="s">
        <v>19</v>
      </c>
      <c r="B11" s="416">
        <v>39</v>
      </c>
      <c r="C11" s="378">
        <v>124</v>
      </c>
      <c r="D11" s="378">
        <v>82</v>
      </c>
      <c r="E11" s="417">
        <f t="shared" si="2"/>
        <v>206</v>
      </c>
      <c r="F11" s="378">
        <v>620</v>
      </c>
      <c r="G11" s="378">
        <v>160</v>
      </c>
      <c r="H11" s="417">
        <f t="shared" si="3"/>
        <v>780</v>
      </c>
      <c r="I11" s="378">
        <f t="shared" si="1"/>
        <v>744</v>
      </c>
      <c r="J11" s="378">
        <f t="shared" si="1"/>
        <v>242</v>
      </c>
      <c r="K11" s="418">
        <f t="shared" si="4"/>
        <v>986</v>
      </c>
      <c r="L11" s="405" t="s">
        <v>20</v>
      </c>
    </row>
    <row r="12" spans="1:17" ht="19.5" customHeight="1">
      <c r="A12" s="490" t="s">
        <v>253</v>
      </c>
      <c r="B12" s="491"/>
      <c r="C12" s="491"/>
      <c r="D12" s="491"/>
      <c r="E12" s="491"/>
      <c r="F12" s="491"/>
      <c r="G12" s="482" t="s">
        <v>254</v>
      </c>
      <c r="H12" s="483"/>
      <c r="I12" s="482"/>
      <c r="J12" s="483"/>
      <c r="K12" s="482"/>
      <c r="L12" s="484"/>
    </row>
    <row r="13" spans="1:17" ht="19.5" customHeight="1">
      <c r="A13" s="481" t="s">
        <v>177</v>
      </c>
      <c r="B13" s="481"/>
      <c r="C13" s="481"/>
      <c r="D13" s="481"/>
      <c r="E13" s="481"/>
      <c r="F13" s="481"/>
      <c r="G13" s="482" t="s">
        <v>227</v>
      </c>
      <c r="H13" s="483"/>
      <c r="I13" s="482"/>
      <c r="J13" s="483"/>
      <c r="K13" s="482"/>
      <c r="L13" s="484"/>
      <c r="M13" s="485"/>
      <c r="N13" s="486"/>
      <c r="O13" s="485"/>
      <c r="P13" s="486"/>
      <c r="Q13" s="485"/>
    </row>
    <row r="14" spans="1:17">
      <c r="H14" s="49"/>
      <c r="I14" s="49"/>
      <c r="J14" s="49"/>
      <c r="K14" s="49"/>
    </row>
    <row r="16" spans="1:17">
      <c r="D16" s="380"/>
      <c r="G16" s="380"/>
    </row>
    <row r="24" spans="4:7">
      <c r="D24" s="10"/>
      <c r="E24" s="10"/>
      <c r="F24" s="10"/>
      <c r="G24" s="10"/>
    </row>
    <row r="25" spans="4:7">
      <c r="D25" s="10"/>
      <c r="E25" s="10"/>
      <c r="F25" s="10"/>
      <c r="G25" s="10"/>
    </row>
    <row r="26" spans="4:7">
      <c r="D26" s="10"/>
      <c r="E26" s="10"/>
      <c r="F26" s="10"/>
      <c r="G26" s="10"/>
    </row>
    <row r="27" spans="4:7">
      <c r="D27" s="10"/>
      <c r="E27" s="10"/>
      <c r="F27" s="10"/>
      <c r="G27" s="10"/>
    </row>
  </sheetData>
  <mergeCells count="13">
    <mergeCell ref="A13:F13"/>
    <mergeCell ref="G13:L13"/>
    <mergeCell ref="M13:Q13"/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6"/>
  <sheetViews>
    <sheetView rightToLeft="1" view="pageBreakPreview" topLeftCell="A8" zoomScaleNormal="100" zoomScaleSheetLayoutView="100" workbookViewId="0">
      <selection activeCell="M15" sqref="M15"/>
    </sheetView>
  </sheetViews>
  <sheetFormatPr defaultRowHeight="14.25"/>
  <cols>
    <col min="1" max="1" width="13.375" customWidth="1"/>
    <col min="2" max="2" width="9.875" customWidth="1"/>
    <col min="3" max="3" width="7.75" customWidth="1"/>
    <col min="4" max="4" width="7.375" customWidth="1"/>
    <col min="5" max="5" width="5.375" customWidth="1"/>
    <col min="6" max="6" width="7.625" customWidth="1"/>
    <col min="7" max="7" width="5.625" customWidth="1"/>
    <col min="8" max="8" width="7.25" customWidth="1"/>
    <col min="9" max="9" width="5.5" customWidth="1"/>
    <col min="10" max="10" width="7" customWidth="1"/>
    <col min="11" max="11" width="6.25" customWidth="1"/>
    <col min="12" max="12" width="7.875" customWidth="1"/>
    <col min="13" max="13" width="6.5" customWidth="1"/>
    <col min="14" max="14" width="9.75" customWidth="1"/>
    <col min="15" max="15" width="17.75" customWidth="1"/>
  </cols>
  <sheetData>
    <row r="1" spans="1:15" ht="20.100000000000001" customHeight="1">
      <c r="A1" s="492" t="s">
        <v>238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</row>
    <row r="2" spans="1:15" ht="20.100000000000001" customHeight="1">
      <c r="A2" s="425" t="s">
        <v>239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425"/>
    </row>
    <row r="3" spans="1:15" ht="6" customHeight="1">
      <c r="A3" s="2"/>
    </row>
    <row r="4" spans="1:15" ht="18" customHeight="1">
      <c r="A4" s="427" t="s">
        <v>0</v>
      </c>
      <c r="B4" s="427" t="s">
        <v>1</v>
      </c>
      <c r="C4" s="497" t="s">
        <v>74</v>
      </c>
      <c r="D4" s="464" t="s">
        <v>111</v>
      </c>
      <c r="E4" s="465"/>
      <c r="F4" s="465"/>
      <c r="G4" s="465"/>
      <c r="H4" s="465"/>
      <c r="I4" s="465"/>
      <c r="J4" s="462" t="s">
        <v>76</v>
      </c>
      <c r="K4" s="462"/>
      <c r="L4" s="462"/>
      <c r="M4" s="463"/>
      <c r="N4" s="460" t="s">
        <v>7</v>
      </c>
      <c r="O4" s="500" t="s">
        <v>8</v>
      </c>
    </row>
    <row r="5" spans="1:15" ht="18" customHeight="1">
      <c r="A5" s="428"/>
      <c r="B5" s="428"/>
      <c r="C5" s="498"/>
      <c r="D5" s="493" t="s">
        <v>77</v>
      </c>
      <c r="E5" s="494"/>
      <c r="F5" s="493" t="s">
        <v>79</v>
      </c>
      <c r="G5" s="494"/>
      <c r="H5" s="493" t="s">
        <v>81</v>
      </c>
      <c r="I5" s="494"/>
      <c r="J5" s="493" t="s">
        <v>83</v>
      </c>
      <c r="K5" s="494"/>
      <c r="L5" s="493" t="s">
        <v>147</v>
      </c>
      <c r="M5" s="501"/>
      <c r="N5" s="437"/>
      <c r="O5" s="473"/>
    </row>
    <row r="6" spans="1:15" ht="18" customHeight="1">
      <c r="A6" s="428"/>
      <c r="B6" s="428"/>
      <c r="C6" s="456" t="s">
        <v>120</v>
      </c>
      <c r="D6" s="495" t="s">
        <v>78</v>
      </c>
      <c r="E6" s="496"/>
      <c r="F6" s="495" t="s">
        <v>80</v>
      </c>
      <c r="G6" s="496"/>
      <c r="H6" s="495" t="s">
        <v>82</v>
      </c>
      <c r="I6" s="496"/>
      <c r="J6" s="495" t="s">
        <v>84</v>
      </c>
      <c r="K6" s="496"/>
      <c r="L6" s="502"/>
      <c r="M6" s="503"/>
      <c r="N6" s="437"/>
      <c r="O6" s="473"/>
    </row>
    <row r="7" spans="1:15" ht="32.25" customHeight="1">
      <c r="A7" s="429"/>
      <c r="B7" s="428"/>
      <c r="C7" s="456"/>
      <c r="D7" s="117" t="s">
        <v>112</v>
      </c>
      <c r="E7" s="274" t="s">
        <v>9</v>
      </c>
      <c r="F7" s="117" t="s">
        <v>143</v>
      </c>
      <c r="G7" s="27" t="s">
        <v>9</v>
      </c>
      <c r="H7" s="50" t="s">
        <v>143</v>
      </c>
      <c r="I7" s="353" t="s">
        <v>9</v>
      </c>
      <c r="J7" s="50" t="s">
        <v>143</v>
      </c>
      <c r="K7" s="353" t="s">
        <v>9</v>
      </c>
      <c r="L7" s="50" t="s">
        <v>146</v>
      </c>
      <c r="M7" s="26" t="s">
        <v>9</v>
      </c>
      <c r="N7" s="437"/>
      <c r="O7" s="474"/>
    </row>
    <row r="8" spans="1:15" ht="19.5" customHeight="1">
      <c r="A8" s="618" t="s">
        <v>123</v>
      </c>
      <c r="B8" s="345"/>
      <c r="C8" s="298"/>
      <c r="D8" s="300">
        <v>9648</v>
      </c>
      <c r="E8" s="301">
        <v>7</v>
      </c>
      <c r="F8" s="300">
        <v>4116</v>
      </c>
      <c r="G8" s="301">
        <v>3</v>
      </c>
      <c r="H8" s="302">
        <v>21964</v>
      </c>
      <c r="I8" s="303">
        <v>15.8</v>
      </c>
      <c r="J8" s="302">
        <v>29094</v>
      </c>
      <c r="K8" s="303">
        <v>21</v>
      </c>
      <c r="L8" s="300">
        <v>11016</v>
      </c>
      <c r="M8" s="301">
        <v>7.9</v>
      </c>
      <c r="N8" s="40"/>
      <c r="O8" s="131" t="s">
        <v>124</v>
      </c>
    </row>
    <row r="9" spans="1:15" ht="19.5" customHeight="1">
      <c r="A9" s="619" t="s">
        <v>11</v>
      </c>
      <c r="B9" s="334" t="s">
        <v>113</v>
      </c>
      <c r="C9" s="283">
        <v>125</v>
      </c>
      <c r="D9" s="302">
        <v>4340</v>
      </c>
      <c r="E9" s="303">
        <v>7.6</v>
      </c>
      <c r="F9" s="302">
        <v>3387</v>
      </c>
      <c r="G9" s="303">
        <v>6</v>
      </c>
      <c r="H9" s="302">
        <v>9458</v>
      </c>
      <c r="I9" s="303">
        <v>16.7</v>
      </c>
      <c r="J9" s="302">
        <v>9667</v>
      </c>
      <c r="K9" s="303">
        <v>17</v>
      </c>
      <c r="L9" s="302">
        <v>3750</v>
      </c>
      <c r="M9" s="303">
        <v>6.6</v>
      </c>
      <c r="N9" s="272" t="s">
        <v>116</v>
      </c>
      <c r="O9" s="272" t="s">
        <v>12</v>
      </c>
    </row>
    <row r="10" spans="1:15" ht="19.5" customHeight="1">
      <c r="A10" s="619"/>
      <c r="B10" s="334" t="s">
        <v>114</v>
      </c>
      <c r="C10" s="283">
        <v>127</v>
      </c>
      <c r="D10" s="302">
        <v>2523</v>
      </c>
      <c r="E10" s="303">
        <v>5.4</v>
      </c>
      <c r="F10" s="302">
        <v>248</v>
      </c>
      <c r="G10" s="303">
        <v>0.5</v>
      </c>
      <c r="H10" s="302">
        <v>5448</v>
      </c>
      <c r="I10" s="303">
        <v>11.6</v>
      </c>
      <c r="J10" s="302">
        <v>13226</v>
      </c>
      <c r="K10" s="303">
        <v>28.2</v>
      </c>
      <c r="L10" s="302">
        <v>4149</v>
      </c>
      <c r="M10" s="303">
        <v>8.9</v>
      </c>
      <c r="N10" s="272" t="s">
        <v>117</v>
      </c>
      <c r="O10" s="272"/>
    </row>
    <row r="11" spans="1:15" ht="19.5" customHeight="1">
      <c r="A11" s="619"/>
      <c r="B11" s="334" t="s">
        <v>115</v>
      </c>
      <c r="C11" s="283">
        <v>125</v>
      </c>
      <c r="D11" s="302">
        <v>2785</v>
      </c>
      <c r="E11" s="303">
        <v>7.9</v>
      </c>
      <c r="F11" s="302">
        <v>481</v>
      </c>
      <c r="G11" s="303">
        <v>1.4</v>
      </c>
      <c r="H11" s="302">
        <v>7058</v>
      </c>
      <c r="I11" s="303">
        <v>20.100000000000001</v>
      </c>
      <c r="J11" s="302">
        <v>6201</v>
      </c>
      <c r="K11" s="303">
        <v>17.600000000000001</v>
      </c>
      <c r="L11" s="302">
        <v>3117</v>
      </c>
      <c r="M11" s="303">
        <v>8.9</v>
      </c>
      <c r="N11" s="272" t="s">
        <v>118</v>
      </c>
      <c r="O11" s="272"/>
    </row>
    <row r="12" spans="1:15" ht="19.5" customHeight="1">
      <c r="A12" s="620" t="s">
        <v>13</v>
      </c>
      <c r="B12" s="335" t="s">
        <v>113</v>
      </c>
      <c r="C12" s="285">
        <v>29</v>
      </c>
      <c r="D12" s="304">
        <v>681</v>
      </c>
      <c r="E12" s="305">
        <v>9.1</v>
      </c>
      <c r="F12" s="304">
        <v>33</v>
      </c>
      <c r="G12" s="305">
        <v>0.4</v>
      </c>
      <c r="H12" s="304">
        <v>6044</v>
      </c>
      <c r="I12" s="305">
        <v>80.900000000000006</v>
      </c>
      <c r="J12" s="304">
        <v>32</v>
      </c>
      <c r="K12" s="305">
        <v>0.4</v>
      </c>
      <c r="L12" s="304">
        <v>39</v>
      </c>
      <c r="M12" s="305">
        <v>0.5</v>
      </c>
      <c r="N12" s="256" t="s">
        <v>116</v>
      </c>
      <c r="O12" s="256" t="s">
        <v>14</v>
      </c>
    </row>
    <row r="13" spans="1:15" s="42" customFormat="1" ht="19.5" customHeight="1">
      <c r="A13" s="620"/>
      <c r="B13" s="335" t="s">
        <v>114</v>
      </c>
      <c r="C13" s="285">
        <v>29</v>
      </c>
      <c r="D13" s="304">
        <v>560</v>
      </c>
      <c r="E13" s="305">
        <v>15.8</v>
      </c>
      <c r="F13" s="304">
        <v>47</v>
      </c>
      <c r="G13" s="305">
        <v>1.3</v>
      </c>
      <c r="H13" s="304">
        <v>2547</v>
      </c>
      <c r="I13" s="305">
        <v>71.900000000000006</v>
      </c>
      <c r="J13" s="304">
        <v>24</v>
      </c>
      <c r="K13" s="305">
        <v>0.7</v>
      </c>
      <c r="L13" s="304">
        <v>73</v>
      </c>
      <c r="M13" s="305">
        <v>2.1</v>
      </c>
      <c r="N13" s="256" t="s">
        <v>117</v>
      </c>
      <c r="O13" s="256"/>
    </row>
    <row r="14" spans="1:15" ht="19.5" customHeight="1">
      <c r="A14" s="620"/>
      <c r="B14" s="335" t="s">
        <v>115</v>
      </c>
      <c r="C14" s="285">
        <v>29</v>
      </c>
      <c r="D14" s="304">
        <v>397</v>
      </c>
      <c r="E14" s="305">
        <v>14.9</v>
      </c>
      <c r="F14" s="304">
        <v>23</v>
      </c>
      <c r="G14" s="305">
        <v>0.9</v>
      </c>
      <c r="H14" s="304">
        <v>2013</v>
      </c>
      <c r="I14" s="305">
        <v>75.400000000000006</v>
      </c>
      <c r="J14" s="304">
        <v>4</v>
      </c>
      <c r="K14" s="305">
        <v>0.1</v>
      </c>
      <c r="L14" s="304">
        <v>76</v>
      </c>
      <c r="M14" s="305">
        <v>2.8</v>
      </c>
      <c r="N14" s="256" t="s">
        <v>118</v>
      </c>
      <c r="O14" s="256"/>
    </row>
    <row r="15" spans="1:15" ht="19.5" customHeight="1">
      <c r="A15" s="620" t="s">
        <v>167</v>
      </c>
      <c r="B15" s="336" t="s">
        <v>113</v>
      </c>
      <c r="C15" s="285">
        <v>37</v>
      </c>
      <c r="D15" s="304">
        <v>1930</v>
      </c>
      <c r="E15" s="305">
        <v>28.3</v>
      </c>
      <c r="F15" s="304">
        <v>104</v>
      </c>
      <c r="G15" s="305">
        <v>1.5</v>
      </c>
      <c r="H15" s="304">
        <v>1515</v>
      </c>
      <c r="I15" s="305">
        <v>22.2</v>
      </c>
      <c r="J15" s="304">
        <v>983</v>
      </c>
      <c r="K15" s="305">
        <v>14.4</v>
      </c>
      <c r="L15" s="304">
        <v>530</v>
      </c>
      <c r="M15" s="305">
        <v>7.8</v>
      </c>
      <c r="N15" s="256" t="s">
        <v>116</v>
      </c>
      <c r="O15" s="269" t="s">
        <v>169</v>
      </c>
    </row>
    <row r="16" spans="1:15" ht="19.5" customHeight="1">
      <c r="A16" s="620"/>
      <c r="B16" s="336" t="s">
        <v>114</v>
      </c>
      <c r="C16" s="299">
        <v>37</v>
      </c>
      <c r="D16" s="304">
        <v>1296</v>
      </c>
      <c r="E16" s="305">
        <v>24.6</v>
      </c>
      <c r="F16" s="304">
        <v>93</v>
      </c>
      <c r="G16" s="305">
        <v>1.8</v>
      </c>
      <c r="H16" s="304">
        <v>803</v>
      </c>
      <c r="I16" s="305">
        <v>15.3</v>
      </c>
      <c r="J16" s="304">
        <v>1291</v>
      </c>
      <c r="K16" s="305">
        <v>24.5</v>
      </c>
      <c r="L16" s="304">
        <v>830</v>
      </c>
      <c r="M16" s="305">
        <v>15.8</v>
      </c>
      <c r="N16" s="256" t="s">
        <v>117</v>
      </c>
      <c r="O16" s="269"/>
    </row>
    <row r="17" spans="1:15" ht="19.5" customHeight="1">
      <c r="A17" s="620"/>
      <c r="B17" s="336" t="s">
        <v>115</v>
      </c>
      <c r="C17" s="285">
        <v>36</v>
      </c>
      <c r="D17" s="304">
        <v>1333</v>
      </c>
      <c r="E17" s="305">
        <v>28.3</v>
      </c>
      <c r="F17" s="304">
        <v>35</v>
      </c>
      <c r="G17" s="305">
        <v>0.7</v>
      </c>
      <c r="H17" s="304">
        <v>2300</v>
      </c>
      <c r="I17" s="305">
        <v>48.9</v>
      </c>
      <c r="J17" s="304">
        <v>159</v>
      </c>
      <c r="K17" s="305">
        <v>3.4</v>
      </c>
      <c r="L17" s="304">
        <v>321</v>
      </c>
      <c r="M17" s="305">
        <v>6.8</v>
      </c>
      <c r="N17" s="256" t="s">
        <v>118</v>
      </c>
      <c r="O17" s="269"/>
    </row>
    <row r="18" spans="1:15" ht="19.5" customHeight="1">
      <c r="A18" s="620" t="s">
        <v>220</v>
      </c>
      <c r="B18" s="336" t="s">
        <v>113</v>
      </c>
      <c r="C18" s="285">
        <v>21</v>
      </c>
      <c r="D18" s="304">
        <v>557</v>
      </c>
      <c r="E18" s="305">
        <v>4.3</v>
      </c>
      <c r="F18" s="304">
        <v>272</v>
      </c>
      <c r="G18" s="305">
        <v>2.1</v>
      </c>
      <c r="H18" s="304">
        <v>1051</v>
      </c>
      <c r="I18" s="305">
        <v>8.1</v>
      </c>
      <c r="J18" s="304">
        <v>2769</v>
      </c>
      <c r="K18" s="305">
        <v>21.3</v>
      </c>
      <c r="L18" s="304">
        <v>1966</v>
      </c>
      <c r="M18" s="305">
        <v>15</v>
      </c>
      <c r="N18" s="256" t="s">
        <v>116</v>
      </c>
      <c r="O18" s="256" t="s">
        <v>221</v>
      </c>
    </row>
    <row r="19" spans="1:15" ht="19.5" customHeight="1">
      <c r="A19" s="620"/>
      <c r="B19" s="336" t="s">
        <v>114</v>
      </c>
      <c r="C19" s="285">
        <v>22</v>
      </c>
      <c r="D19" s="304">
        <v>0</v>
      </c>
      <c r="E19" s="305">
        <v>1E-3</v>
      </c>
      <c r="F19" s="304">
        <v>0</v>
      </c>
      <c r="G19" s="305">
        <v>1E-3</v>
      </c>
      <c r="H19" s="304">
        <v>685</v>
      </c>
      <c r="I19" s="305">
        <v>10</v>
      </c>
      <c r="J19" s="304">
        <v>1531</v>
      </c>
      <c r="K19" s="305">
        <v>22.3</v>
      </c>
      <c r="L19" s="304">
        <v>1339</v>
      </c>
      <c r="M19" s="305">
        <v>19.5</v>
      </c>
      <c r="N19" s="256" t="s">
        <v>117</v>
      </c>
      <c r="O19" s="256"/>
    </row>
    <row r="20" spans="1:15" ht="19.5" customHeight="1">
      <c r="A20" s="620"/>
      <c r="B20" s="336" t="s">
        <v>115</v>
      </c>
      <c r="C20" s="285">
        <v>21</v>
      </c>
      <c r="D20" s="304">
        <v>289</v>
      </c>
      <c r="E20" s="305">
        <v>3.3</v>
      </c>
      <c r="F20" s="304">
        <v>13</v>
      </c>
      <c r="G20" s="305">
        <v>0.1</v>
      </c>
      <c r="H20" s="304">
        <v>821</v>
      </c>
      <c r="I20" s="305">
        <v>9.3000000000000007</v>
      </c>
      <c r="J20" s="304">
        <v>1647</v>
      </c>
      <c r="K20" s="305">
        <v>18.600000000000001</v>
      </c>
      <c r="L20" s="304">
        <v>1502</v>
      </c>
      <c r="M20" s="305">
        <v>17</v>
      </c>
      <c r="N20" s="256" t="s">
        <v>118</v>
      </c>
      <c r="O20" s="256"/>
    </row>
    <row r="21" spans="1:15" ht="19.5" customHeight="1">
      <c r="A21" s="620" t="s">
        <v>19</v>
      </c>
      <c r="B21" s="336" t="s">
        <v>113</v>
      </c>
      <c r="C21" s="285">
        <v>38</v>
      </c>
      <c r="D21" s="304">
        <v>1172</v>
      </c>
      <c r="E21" s="305">
        <v>4</v>
      </c>
      <c r="F21" s="304">
        <v>2978</v>
      </c>
      <c r="G21" s="305">
        <v>10.1</v>
      </c>
      <c r="H21" s="304">
        <v>848</v>
      </c>
      <c r="I21" s="305">
        <v>2.9</v>
      </c>
      <c r="J21" s="304">
        <v>5883</v>
      </c>
      <c r="K21" s="305">
        <v>20</v>
      </c>
      <c r="L21" s="304">
        <v>1215</v>
      </c>
      <c r="M21" s="305">
        <v>4.0999999999999996</v>
      </c>
      <c r="N21" s="256" t="s">
        <v>116</v>
      </c>
      <c r="O21" s="256" t="s">
        <v>20</v>
      </c>
    </row>
    <row r="22" spans="1:15" ht="19.5" customHeight="1">
      <c r="A22" s="343"/>
      <c r="B22" s="336" t="s">
        <v>114</v>
      </c>
      <c r="C22" s="285">
        <v>39</v>
      </c>
      <c r="D22" s="304">
        <v>667</v>
      </c>
      <c r="E22" s="305">
        <v>2.1</v>
      </c>
      <c r="F22" s="304">
        <v>108</v>
      </c>
      <c r="G22" s="305">
        <v>0.3</v>
      </c>
      <c r="H22" s="304">
        <v>1413</v>
      </c>
      <c r="I22" s="305">
        <v>4.5</v>
      </c>
      <c r="J22" s="304">
        <v>10380</v>
      </c>
      <c r="K22" s="305">
        <v>33.299999999999997</v>
      </c>
      <c r="L22" s="304">
        <v>1907</v>
      </c>
      <c r="M22" s="305">
        <v>6.1</v>
      </c>
      <c r="N22" s="256" t="s">
        <v>117</v>
      </c>
      <c r="O22" s="256"/>
    </row>
    <row r="23" spans="1:15" ht="19.5" customHeight="1">
      <c r="A23" s="344"/>
      <c r="B23" s="337" t="s">
        <v>115</v>
      </c>
      <c r="C23" s="289">
        <v>39</v>
      </c>
      <c r="D23" s="306">
        <v>766</v>
      </c>
      <c r="E23" s="307">
        <v>4.0999999999999996</v>
      </c>
      <c r="F23" s="306">
        <v>410</v>
      </c>
      <c r="G23" s="307">
        <v>2.2000000000000002</v>
      </c>
      <c r="H23" s="306">
        <v>1924</v>
      </c>
      <c r="I23" s="307">
        <v>10.199999999999999</v>
      </c>
      <c r="J23" s="306">
        <v>4391</v>
      </c>
      <c r="K23" s="307">
        <v>23.2</v>
      </c>
      <c r="L23" s="306">
        <v>1218</v>
      </c>
      <c r="M23" s="307">
        <v>6.4</v>
      </c>
      <c r="N23" s="273" t="s">
        <v>118</v>
      </c>
      <c r="O23" s="273"/>
    </row>
    <row r="24" spans="1:15" s="58" customFormat="1" ht="19.5" customHeight="1">
      <c r="A24" s="469" t="s">
        <v>171</v>
      </c>
      <c r="B24" s="469"/>
      <c r="C24" s="469"/>
      <c r="D24" s="469"/>
      <c r="E24" s="469"/>
      <c r="F24" s="469"/>
      <c r="G24" s="469"/>
      <c r="H24" s="469"/>
      <c r="I24" s="499" t="s">
        <v>226</v>
      </c>
      <c r="J24" s="499"/>
      <c r="K24" s="499"/>
      <c r="L24" s="499"/>
      <c r="M24" s="499"/>
      <c r="N24" s="499"/>
      <c r="O24" s="499"/>
    </row>
    <row r="26" spans="1:15">
      <c r="D26" s="18"/>
      <c r="E26" s="9"/>
      <c r="F26" s="10"/>
    </row>
  </sheetData>
  <mergeCells count="21">
    <mergeCell ref="I24:O24"/>
    <mergeCell ref="O4:O7"/>
    <mergeCell ref="J5:K5"/>
    <mergeCell ref="J6:K6"/>
    <mergeCell ref="L5:M6"/>
    <mergeCell ref="A1:O1"/>
    <mergeCell ref="A2:O2"/>
    <mergeCell ref="A24:H24"/>
    <mergeCell ref="H5:I5"/>
    <mergeCell ref="H6:I6"/>
    <mergeCell ref="C6:C7"/>
    <mergeCell ref="C4:C5"/>
    <mergeCell ref="A4:A7"/>
    <mergeCell ref="B4:B7"/>
    <mergeCell ref="D4:I4"/>
    <mergeCell ref="J4:M4"/>
    <mergeCell ref="N4:N7"/>
    <mergeCell ref="D5:E5"/>
    <mergeCell ref="D6:E6"/>
    <mergeCell ref="F5:G5"/>
    <mergeCell ref="F6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5" orientation="landscape" useFirstPageNumber="1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P28"/>
  <sheetViews>
    <sheetView rightToLeft="1" view="pageBreakPreview" topLeftCell="A2" zoomScaleNormal="100" zoomScaleSheetLayoutView="100" workbookViewId="0">
      <selection activeCell="J15" sqref="J15"/>
    </sheetView>
  </sheetViews>
  <sheetFormatPr defaultRowHeight="14.25"/>
  <cols>
    <col min="1" max="1" width="12.75" customWidth="1"/>
    <col min="2" max="2" width="8.5" customWidth="1"/>
    <col min="3" max="3" width="6.5" customWidth="1"/>
    <col min="4" max="4" width="5.25" customWidth="1"/>
    <col min="5" max="5" width="8" customWidth="1"/>
    <col min="6" max="6" width="6.125" customWidth="1"/>
    <col min="7" max="7" width="7.75" customWidth="1"/>
    <col min="8" max="8" width="5.125" customWidth="1"/>
    <col min="9" max="9" width="6.875" customWidth="1"/>
    <col min="10" max="10" width="5.375" bestFit="1" customWidth="1"/>
    <col min="11" max="11" width="6.5" customWidth="1"/>
    <col min="12" max="12" width="6.125" customWidth="1"/>
    <col min="13" max="13" width="8" customWidth="1"/>
    <col min="14" max="14" width="5" bestFit="1" customWidth="1"/>
    <col min="15" max="15" width="8.75" customWidth="1"/>
    <col min="16" max="16" width="17.5" customWidth="1"/>
  </cols>
  <sheetData>
    <row r="1" spans="1:16" ht="20.100000000000001" customHeight="1">
      <c r="A1" s="521" t="s">
        <v>240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2"/>
      <c r="O1" s="522"/>
      <c r="P1" s="522"/>
    </row>
    <row r="2" spans="1:16" ht="20.100000000000001" customHeight="1">
      <c r="A2" s="425" t="s">
        <v>241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523"/>
      <c r="O2" s="523"/>
      <c r="P2" s="523"/>
    </row>
    <row r="3" spans="1:16" ht="6" customHeight="1">
      <c r="A3" s="2"/>
    </row>
    <row r="4" spans="1:16" ht="18" customHeight="1">
      <c r="A4" s="500" t="s">
        <v>0</v>
      </c>
      <c r="B4" s="504" t="s">
        <v>1</v>
      </c>
      <c r="C4" s="511" t="s">
        <v>154</v>
      </c>
      <c r="D4" s="512"/>
      <c r="E4" s="512"/>
      <c r="F4" s="512"/>
      <c r="G4" s="512"/>
      <c r="H4" s="512"/>
      <c r="I4" s="513" t="s">
        <v>76</v>
      </c>
      <c r="J4" s="513"/>
      <c r="K4" s="513"/>
      <c r="L4" s="514"/>
      <c r="M4" s="504" t="s">
        <v>65</v>
      </c>
      <c r="N4" s="472"/>
      <c r="O4" s="500" t="s">
        <v>7</v>
      </c>
      <c r="P4" s="500" t="s">
        <v>8</v>
      </c>
    </row>
    <row r="5" spans="1:16" ht="18" customHeight="1">
      <c r="A5" s="473"/>
      <c r="B5" s="473"/>
      <c r="C5" s="528" t="s">
        <v>88</v>
      </c>
      <c r="D5" s="528"/>
      <c r="E5" s="524" t="s">
        <v>89</v>
      </c>
      <c r="F5" s="525"/>
      <c r="G5" s="524" t="s">
        <v>91</v>
      </c>
      <c r="H5" s="525"/>
      <c r="I5" s="507" t="s">
        <v>93</v>
      </c>
      <c r="J5" s="508"/>
      <c r="K5" s="507" t="s">
        <v>104</v>
      </c>
      <c r="L5" s="508"/>
      <c r="M5" s="505"/>
      <c r="N5" s="506"/>
      <c r="O5" s="473"/>
      <c r="P5" s="473"/>
    </row>
    <row r="6" spans="1:16" ht="36.75" customHeight="1">
      <c r="A6" s="473"/>
      <c r="B6" s="473"/>
      <c r="C6" s="515" t="s">
        <v>189</v>
      </c>
      <c r="D6" s="516"/>
      <c r="E6" s="515" t="s">
        <v>90</v>
      </c>
      <c r="F6" s="516"/>
      <c r="G6" s="515" t="s">
        <v>92</v>
      </c>
      <c r="H6" s="516"/>
      <c r="I6" s="515" t="s">
        <v>94</v>
      </c>
      <c r="J6" s="516"/>
      <c r="K6" s="509" t="s">
        <v>105</v>
      </c>
      <c r="L6" s="510"/>
      <c r="M6" s="526" t="s">
        <v>64</v>
      </c>
      <c r="N6" s="527"/>
      <c r="O6" s="473"/>
      <c r="P6" s="473"/>
    </row>
    <row r="7" spans="1:16" ht="33" customHeight="1">
      <c r="A7" s="474"/>
      <c r="B7" s="473"/>
      <c r="C7" s="128" t="s">
        <v>179</v>
      </c>
      <c r="D7" s="407" t="s">
        <v>9</v>
      </c>
      <c r="E7" s="408" t="s">
        <v>180</v>
      </c>
      <c r="F7" s="407" t="s">
        <v>9</v>
      </c>
      <c r="G7" s="408" t="s">
        <v>181</v>
      </c>
      <c r="H7" s="407" t="s">
        <v>9</v>
      </c>
      <c r="I7" s="408" t="s">
        <v>182</v>
      </c>
      <c r="J7" s="409" t="s">
        <v>9</v>
      </c>
      <c r="K7" s="408" t="s">
        <v>183</v>
      </c>
      <c r="L7" s="409" t="s">
        <v>9</v>
      </c>
      <c r="M7" s="408" t="s">
        <v>230</v>
      </c>
      <c r="N7" s="409" t="s">
        <v>9</v>
      </c>
      <c r="O7" s="473"/>
      <c r="P7" s="474"/>
    </row>
    <row r="8" spans="1:16" s="31" customFormat="1" ht="19.5" customHeight="1">
      <c r="A8" s="397" t="s">
        <v>123</v>
      </c>
      <c r="B8" s="399"/>
      <c r="C8" s="300">
        <v>3500</v>
      </c>
      <c r="D8" s="301">
        <v>2.5</v>
      </c>
      <c r="E8" s="300">
        <v>48507</v>
      </c>
      <c r="F8" s="301">
        <v>34.9</v>
      </c>
      <c r="G8" s="300">
        <v>7746</v>
      </c>
      <c r="H8" s="301">
        <v>5.6</v>
      </c>
      <c r="I8" s="300">
        <v>2180</v>
      </c>
      <c r="J8" s="301">
        <v>1.6</v>
      </c>
      <c r="K8" s="300">
        <v>934</v>
      </c>
      <c r="L8" s="301">
        <v>0.7</v>
      </c>
      <c r="M8" s="300">
        <v>138705</v>
      </c>
      <c r="N8" s="395">
        <v>100.1</v>
      </c>
      <c r="O8" s="130"/>
      <c r="P8" s="131" t="s">
        <v>124</v>
      </c>
    </row>
    <row r="9" spans="1:16" s="31" customFormat="1" ht="19.5" customHeight="1">
      <c r="A9" s="398" t="s">
        <v>11</v>
      </c>
      <c r="B9" s="34" t="s">
        <v>113</v>
      </c>
      <c r="C9" s="302">
        <v>656</v>
      </c>
      <c r="D9" s="303">
        <v>1.2</v>
      </c>
      <c r="E9" s="302">
        <v>20650</v>
      </c>
      <c r="F9" s="303">
        <v>36.5</v>
      </c>
      <c r="G9" s="302">
        <v>3590</v>
      </c>
      <c r="H9" s="303">
        <v>6.3</v>
      </c>
      <c r="I9" s="302">
        <v>992</v>
      </c>
      <c r="J9" s="303">
        <v>1.7</v>
      </c>
      <c r="K9" s="302">
        <v>248</v>
      </c>
      <c r="L9" s="303">
        <v>0.4</v>
      </c>
      <c r="M9" s="302">
        <v>56738</v>
      </c>
      <c r="N9" s="394">
        <v>99.899999999999991</v>
      </c>
      <c r="O9" s="272" t="s">
        <v>116</v>
      </c>
      <c r="P9" s="272" t="s">
        <v>12</v>
      </c>
    </row>
    <row r="10" spans="1:16" s="31" customFormat="1" ht="19.5" customHeight="1">
      <c r="A10" s="398"/>
      <c r="B10" s="34" t="s">
        <v>114</v>
      </c>
      <c r="C10" s="302">
        <v>1525</v>
      </c>
      <c r="D10" s="303">
        <v>3.3</v>
      </c>
      <c r="E10" s="302">
        <v>16286</v>
      </c>
      <c r="F10" s="303">
        <v>34.700000000000003</v>
      </c>
      <c r="G10" s="302">
        <v>2654</v>
      </c>
      <c r="H10" s="303">
        <v>5.7</v>
      </c>
      <c r="I10" s="302">
        <v>550</v>
      </c>
      <c r="J10" s="303">
        <v>1.2</v>
      </c>
      <c r="K10" s="302">
        <v>216</v>
      </c>
      <c r="L10" s="303">
        <v>0.5</v>
      </c>
      <c r="M10" s="302">
        <v>46825</v>
      </c>
      <c r="N10" s="394">
        <v>100.1</v>
      </c>
      <c r="O10" s="272" t="s">
        <v>117</v>
      </c>
      <c r="P10" s="272"/>
    </row>
    <row r="11" spans="1:16" s="31" customFormat="1" ht="19.5" customHeight="1">
      <c r="A11" s="398"/>
      <c r="B11" s="34" t="s">
        <v>115</v>
      </c>
      <c r="C11" s="302">
        <v>1319</v>
      </c>
      <c r="D11" s="303">
        <v>3.8</v>
      </c>
      <c r="E11" s="302">
        <v>11571</v>
      </c>
      <c r="F11" s="303">
        <v>32.9</v>
      </c>
      <c r="G11" s="302">
        <v>1502</v>
      </c>
      <c r="H11" s="303">
        <v>4.3</v>
      </c>
      <c r="I11" s="302">
        <v>638</v>
      </c>
      <c r="J11" s="303">
        <v>1.8</v>
      </c>
      <c r="K11" s="302">
        <v>470</v>
      </c>
      <c r="L11" s="303">
        <v>1.3</v>
      </c>
      <c r="M11" s="302">
        <v>35142</v>
      </c>
      <c r="N11" s="394">
        <v>100</v>
      </c>
      <c r="O11" s="272" t="s">
        <v>118</v>
      </c>
      <c r="P11" s="272"/>
    </row>
    <row r="12" spans="1:16" s="123" customFormat="1" ht="19.5" customHeight="1">
      <c r="A12" s="420" t="s">
        <v>13</v>
      </c>
      <c r="B12" s="35" t="s">
        <v>113</v>
      </c>
      <c r="C12" s="304">
        <v>14</v>
      </c>
      <c r="D12" s="305">
        <v>0.2</v>
      </c>
      <c r="E12" s="304">
        <v>623</v>
      </c>
      <c r="F12" s="305">
        <v>8.3000000000000007</v>
      </c>
      <c r="G12" s="304">
        <v>6</v>
      </c>
      <c r="H12" s="305">
        <v>0.1</v>
      </c>
      <c r="I12" s="304">
        <v>1</v>
      </c>
      <c r="J12" s="422" t="s">
        <v>251</v>
      </c>
      <c r="K12" s="305">
        <v>0</v>
      </c>
      <c r="L12" s="305">
        <v>1E-3</v>
      </c>
      <c r="M12" s="302">
        <v>7473</v>
      </c>
      <c r="N12" s="394">
        <v>99.9</v>
      </c>
      <c r="O12" s="256" t="s">
        <v>116</v>
      </c>
      <c r="P12" s="256" t="s">
        <v>14</v>
      </c>
    </row>
    <row r="13" spans="1:16" s="31" customFormat="1" ht="19.5" customHeight="1">
      <c r="A13" s="420"/>
      <c r="B13" s="35" t="s">
        <v>114</v>
      </c>
      <c r="C13" s="304">
        <v>2</v>
      </c>
      <c r="D13" s="305">
        <v>0.1</v>
      </c>
      <c r="E13" s="304">
        <v>290</v>
      </c>
      <c r="F13" s="305">
        <v>8.1999999999999993</v>
      </c>
      <c r="G13" s="304">
        <v>0</v>
      </c>
      <c r="H13" s="305">
        <v>1E-3</v>
      </c>
      <c r="I13" s="304">
        <v>0</v>
      </c>
      <c r="J13" s="305">
        <v>1E-3</v>
      </c>
      <c r="K13" s="304">
        <v>1</v>
      </c>
      <c r="L13" s="305" t="s">
        <v>251</v>
      </c>
      <c r="M13" s="302">
        <v>3544</v>
      </c>
      <c r="N13" s="394">
        <v>100.1</v>
      </c>
      <c r="O13" s="256" t="s">
        <v>117</v>
      </c>
      <c r="P13" s="256"/>
    </row>
    <row r="14" spans="1:16" s="31" customFormat="1" ht="19.5" customHeight="1">
      <c r="A14" s="420"/>
      <c r="B14" s="35" t="s">
        <v>115</v>
      </c>
      <c r="C14" s="304">
        <v>0</v>
      </c>
      <c r="D14" s="305">
        <v>0</v>
      </c>
      <c r="E14" s="304">
        <v>155</v>
      </c>
      <c r="F14" s="305">
        <v>5.8</v>
      </c>
      <c r="G14" s="304">
        <v>0</v>
      </c>
      <c r="H14" s="305">
        <v>1E-3</v>
      </c>
      <c r="I14" s="304">
        <v>0</v>
      </c>
      <c r="J14" s="305">
        <v>1E-3</v>
      </c>
      <c r="K14" s="304">
        <v>3</v>
      </c>
      <c r="L14" s="305">
        <v>0.1</v>
      </c>
      <c r="M14" s="302">
        <v>2671</v>
      </c>
      <c r="N14" s="394">
        <v>100.00000000000001</v>
      </c>
      <c r="O14" s="256" t="s">
        <v>118</v>
      </c>
      <c r="P14" s="256"/>
    </row>
    <row r="15" spans="1:16" s="31" customFormat="1" ht="19.5" customHeight="1">
      <c r="A15" s="420" t="s">
        <v>173</v>
      </c>
      <c r="B15" s="33" t="s">
        <v>113</v>
      </c>
      <c r="C15" s="304">
        <v>58</v>
      </c>
      <c r="D15" s="305">
        <v>0.9</v>
      </c>
      <c r="E15" s="304">
        <v>1591</v>
      </c>
      <c r="F15" s="305">
        <v>23.3</v>
      </c>
      <c r="G15" s="304">
        <v>0</v>
      </c>
      <c r="H15" s="305">
        <v>1E-3</v>
      </c>
      <c r="I15" s="304">
        <v>38</v>
      </c>
      <c r="J15" s="305">
        <v>0.6</v>
      </c>
      <c r="K15" s="304">
        <v>66</v>
      </c>
      <c r="L15" s="305">
        <v>1</v>
      </c>
      <c r="M15" s="302">
        <v>6815</v>
      </c>
      <c r="N15" s="394">
        <v>100</v>
      </c>
      <c r="O15" s="256" t="s">
        <v>116</v>
      </c>
      <c r="P15" s="269" t="s">
        <v>174</v>
      </c>
    </row>
    <row r="16" spans="1:16" s="31" customFormat="1" ht="19.5" customHeight="1">
      <c r="A16" s="420"/>
      <c r="B16" s="33" t="s">
        <v>114</v>
      </c>
      <c r="C16" s="304">
        <v>134</v>
      </c>
      <c r="D16" s="305">
        <v>2.5</v>
      </c>
      <c r="E16" s="304">
        <v>787</v>
      </c>
      <c r="F16" s="305">
        <v>15</v>
      </c>
      <c r="G16" s="304">
        <v>0</v>
      </c>
      <c r="H16" s="305">
        <v>1E-3</v>
      </c>
      <c r="I16" s="304">
        <v>4</v>
      </c>
      <c r="J16" s="305">
        <v>0.1</v>
      </c>
      <c r="K16" s="304">
        <v>24</v>
      </c>
      <c r="L16" s="305">
        <v>0.5</v>
      </c>
      <c r="M16" s="302">
        <v>5262</v>
      </c>
      <c r="N16" s="394">
        <v>100.1</v>
      </c>
      <c r="O16" s="256" t="s">
        <v>117</v>
      </c>
      <c r="P16" s="269"/>
    </row>
    <row r="17" spans="1:16" s="31" customFormat="1" ht="19.5" customHeight="1">
      <c r="A17" s="420"/>
      <c r="B17" s="33" t="s">
        <v>115</v>
      </c>
      <c r="C17" s="304">
        <v>22</v>
      </c>
      <c r="D17" s="305">
        <v>0.5</v>
      </c>
      <c r="E17" s="304">
        <v>516</v>
      </c>
      <c r="F17" s="305">
        <v>11</v>
      </c>
      <c r="G17" s="304">
        <v>0</v>
      </c>
      <c r="H17" s="305">
        <v>1E-3</v>
      </c>
      <c r="I17" s="304">
        <v>4</v>
      </c>
      <c r="J17" s="305">
        <v>0.1</v>
      </c>
      <c r="K17" s="304">
        <v>16</v>
      </c>
      <c r="L17" s="305">
        <v>0.3</v>
      </c>
      <c r="M17" s="302">
        <v>4706</v>
      </c>
      <c r="N17" s="394">
        <v>100</v>
      </c>
      <c r="O17" s="256" t="s">
        <v>118</v>
      </c>
      <c r="P17" s="269"/>
    </row>
    <row r="18" spans="1:16" s="31" customFormat="1" ht="19.5" customHeight="1">
      <c r="A18" s="420" t="s">
        <v>220</v>
      </c>
      <c r="B18" s="33" t="s">
        <v>113</v>
      </c>
      <c r="C18" s="304">
        <v>36</v>
      </c>
      <c r="D18" s="305">
        <v>0.3</v>
      </c>
      <c r="E18" s="304">
        <v>5614</v>
      </c>
      <c r="F18" s="305">
        <v>43</v>
      </c>
      <c r="G18" s="304">
        <v>389</v>
      </c>
      <c r="H18" s="305">
        <v>3</v>
      </c>
      <c r="I18" s="304">
        <v>309</v>
      </c>
      <c r="J18" s="305">
        <v>2.4</v>
      </c>
      <c r="K18" s="304">
        <v>67</v>
      </c>
      <c r="L18" s="305">
        <v>0.5</v>
      </c>
      <c r="M18" s="302">
        <v>13030</v>
      </c>
      <c r="N18" s="394">
        <v>100.19999999999997</v>
      </c>
      <c r="O18" s="256" t="s">
        <v>116</v>
      </c>
      <c r="P18" s="256" t="s">
        <v>221</v>
      </c>
    </row>
    <row r="19" spans="1:16" s="31" customFormat="1" ht="19.5" customHeight="1">
      <c r="A19" s="420"/>
      <c r="B19" s="33" t="s">
        <v>114</v>
      </c>
      <c r="C19" s="304">
        <v>332</v>
      </c>
      <c r="D19" s="305">
        <v>4.8</v>
      </c>
      <c r="E19" s="304">
        <v>2826</v>
      </c>
      <c r="F19" s="305">
        <v>41.2</v>
      </c>
      <c r="G19" s="304">
        <v>138</v>
      </c>
      <c r="H19" s="305">
        <v>2</v>
      </c>
      <c r="I19" s="304">
        <v>6</v>
      </c>
      <c r="J19" s="305">
        <v>0.1</v>
      </c>
      <c r="K19" s="304">
        <v>8</v>
      </c>
      <c r="L19" s="305">
        <v>0.1</v>
      </c>
      <c r="M19" s="302">
        <v>6865</v>
      </c>
      <c r="N19" s="394">
        <v>100</v>
      </c>
      <c r="O19" s="256" t="s">
        <v>117</v>
      </c>
      <c r="P19" s="256"/>
    </row>
    <row r="20" spans="1:16" s="31" customFormat="1" ht="19.5" customHeight="1">
      <c r="A20" s="420"/>
      <c r="B20" s="33" t="s">
        <v>115</v>
      </c>
      <c r="C20" s="304">
        <v>237</v>
      </c>
      <c r="D20" s="305">
        <v>2.7</v>
      </c>
      <c r="E20" s="304">
        <v>3484</v>
      </c>
      <c r="F20" s="305">
        <v>39.299999999999997</v>
      </c>
      <c r="G20" s="304">
        <v>419</v>
      </c>
      <c r="H20" s="305">
        <v>4.7</v>
      </c>
      <c r="I20" s="304">
        <v>50</v>
      </c>
      <c r="J20" s="305">
        <v>0.6</v>
      </c>
      <c r="K20" s="304">
        <v>394</v>
      </c>
      <c r="L20" s="305">
        <v>4.4000000000000004</v>
      </c>
      <c r="M20" s="302">
        <v>8856</v>
      </c>
      <c r="N20" s="394">
        <v>100</v>
      </c>
      <c r="O20" s="256" t="s">
        <v>118</v>
      </c>
      <c r="P20" s="256"/>
    </row>
    <row r="21" spans="1:16" s="31" customFormat="1" ht="19.5" customHeight="1">
      <c r="A21" s="420" t="s">
        <v>19</v>
      </c>
      <c r="B21" s="33" t="s">
        <v>113</v>
      </c>
      <c r="C21" s="304">
        <v>548</v>
      </c>
      <c r="D21" s="305">
        <v>1.9</v>
      </c>
      <c r="E21" s="304">
        <v>12822</v>
      </c>
      <c r="F21" s="305">
        <v>43.5</v>
      </c>
      <c r="G21" s="304">
        <v>3195</v>
      </c>
      <c r="H21" s="305">
        <v>10.9</v>
      </c>
      <c r="I21" s="304">
        <v>644</v>
      </c>
      <c r="J21" s="305">
        <v>2.2000000000000002</v>
      </c>
      <c r="K21" s="304">
        <v>115</v>
      </c>
      <c r="L21" s="305">
        <v>0.4</v>
      </c>
      <c r="M21" s="302">
        <v>29420</v>
      </c>
      <c r="N21" s="394">
        <v>100.1</v>
      </c>
      <c r="O21" s="256" t="s">
        <v>116</v>
      </c>
      <c r="P21" s="256" t="s">
        <v>20</v>
      </c>
    </row>
    <row r="22" spans="1:16" s="31" customFormat="1" ht="19.5" customHeight="1">
      <c r="A22" s="420"/>
      <c r="B22" s="33" t="s">
        <v>114</v>
      </c>
      <c r="C22" s="304">
        <v>1057</v>
      </c>
      <c r="D22" s="305">
        <v>3.4</v>
      </c>
      <c r="E22" s="304">
        <v>12383</v>
      </c>
      <c r="F22" s="305">
        <v>39.799999999999997</v>
      </c>
      <c r="G22" s="304">
        <v>2516</v>
      </c>
      <c r="H22" s="305">
        <v>8.1999999999999993</v>
      </c>
      <c r="I22" s="304">
        <v>540</v>
      </c>
      <c r="J22" s="305">
        <v>1.7</v>
      </c>
      <c r="K22" s="304">
        <v>183</v>
      </c>
      <c r="L22" s="305">
        <v>0.6</v>
      </c>
      <c r="M22" s="302">
        <v>31154</v>
      </c>
      <c r="N22" s="394">
        <v>99.8</v>
      </c>
      <c r="O22" s="256" t="s">
        <v>117</v>
      </c>
      <c r="P22" s="256"/>
    </row>
    <row r="23" spans="1:16" s="31" customFormat="1" ht="19.5" customHeight="1">
      <c r="A23" s="421"/>
      <c r="B23" s="36" t="s">
        <v>115</v>
      </c>
      <c r="C23" s="306">
        <v>1060</v>
      </c>
      <c r="D23" s="307">
        <v>5.6</v>
      </c>
      <c r="E23" s="306">
        <v>7416</v>
      </c>
      <c r="F23" s="307">
        <v>39.200000000000003</v>
      </c>
      <c r="G23" s="306">
        <v>1083</v>
      </c>
      <c r="H23" s="307">
        <v>5.7</v>
      </c>
      <c r="I23" s="306">
        <v>584</v>
      </c>
      <c r="J23" s="307">
        <v>3.1</v>
      </c>
      <c r="K23" s="306">
        <v>57</v>
      </c>
      <c r="L23" s="307">
        <v>0.3</v>
      </c>
      <c r="M23" s="308">
        <v>18909</v>
      </c>
      <c r="N23" s="396">
        <v>100</v>
      </c>
      <c r="O23" s="273" t="s">
        <v>118</v>
      </c>
      <c r="P23" s="273"/>
    </row>
    <row r="24" spans="1:16" s="58" customFormat="1">
      <c r="A24" s="517" t="s">
        <v>157</v>
      </c>
      <c r="B24" s="517"/>
      <c r="C24" s="517"/>
      <c r="D24" s="517"/>
      <c r="E24" s="517"/>
      <c r="F24" s="517"/>
      <c r="G24" s="517"/>
      <c r="H24" s="517"/>
      <c r="I24" s="518" t="s">
        <v>158</v>
      </c>
      <c r="J24" s="518"/>
      <c r="K24" s="518"/>
      <c r="L24" s="518"/>
      <c r="M24" s="518"/>
      <c r="N24" s="518"/>
      <c r="O24" s="518"/>
      <c r="P24" s="518"/>
    </row>
    <row r="25" spans="1:16">
      <c r="A25" s="519" t="s">
        <v>177</v>
      </c>
      <c r="B25" s="519"/>
      <c r="C25" s="519"/>
      <c r="D25" s="519"/>
      <c r="E25" s="519"/>
      <c r="F25" s="519"/>
      <c r="G25" s="519"/>
      <c r="H25" s="519"/>
      <c r="I25" s="520" t="s">
        <v>227</v>
      </c>
      <c r="J25" s="520"/>
      <c r="K25" s="520"/>
      <c r="L25" s="520"/>
      <c r="M25" s="520"/>
      <c r="N25" s="520"/>
      <c r="O25" s="520"/>
      <c r="P25" s="520"/>
    </row>
    <row r="27" spans="1:16">
      <c r="D27" s="9"/>
      <c r="F27" s="9"/>
      <c r="G27" s="53"/>
      <c r="H27" s="9"/>
      <c r="J27" s="9"/>
      <c r="L27" s="9"/>
      <c r="P27" s="9"/>
    </row>
    <row r="28" spans="1:16">
      <c r="D28" s="9"/>
      <c r="J28" s="9"/>
      <c r="L28" s="9"/>
    </row>
  </sheetData>
  <mergeCells count="24">
    <mergeCell ref="A24:H24"/>
    <mergeCell ref="I24:P24"/>
    <mergeCell ref="A25:H25"/>
    <mergeCell ref="I25:P25"/>
    <mergeCell ref="A1:P1"/>
    <mergeCell ref="A2:P2"/>
    <mergeCell ref="E5:F5"/>
    <mergeCell ref="G5:H5"/>
    <mergeCell ref="I5:J5"/>
    <mergeCell ref="M6:N6"/>
    <mergeCell ref="C5:D5"/>
    <mergeCell ref="C6:D6"/>
    <mergeCell ref="E6:F6"/>
    <mergeCell ref="G6:H6"/>
    <mergeCell ref="O4:O7"/>
    <mergeCell ref="P4:P7"/>
    <mergeCell ref="M4:N5"/>
    <mergeCell ref="K5:L5"/>
    <mergeCell ref="K6:L6"/>
    <mergeCell ref="A4:A7"/>
    <mergeCell ref="B4:B7"/>
    <mergeCell ref="C4:H4"/>
    <mergeCell ref="I4:L4"/>
    <mergeCell ref="I6:J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25"/>
  <sheetViews>
    <sheetView rightToLeft="1" view="pageBreakPreview" zoomScaleNormal="100" zoomScaleSheetLayoutView="100" workbookViewId="0">
      <selection activeCell="A10" sqref="A10"/>
    </sheetView>
  </sheetViews>
  <sheetFormatPr defaultRowHeight="14.25"/>
  <cols>
    <col min="1" max="1" width="12.5" customWidth="1"/>
    <col min="2" max="2" width="8.625" customWidth="1"/>
    <col min="3" max="4" width="7.75" customWidth="1"/>
    <col min="5" max="5" width="5.75" customWidth="1"/>
    <col min="6" max="6" width="7.375" customWidth="1"/>
    <col min="7" max="7" width="5.375" customWidth="1"/>
    <col min="8" max="8" width="8.25" customWidth="1"/>
    <col min="9" max="9" width="5.875" customWidth="1"/>
    <col min="10" max="10" width="7.125" bestFit="1" customWidth="1"/>
    <col min="11" max="11" width="5.75" customWidth="1"/>
    <col min="12" max="12" width="8.125" customWidth="1"/>
    <col min="13" max="13" width="5.625" customWidth="1"/>
    <col min="14" max="14" width="9.625" customWidth="1"/>
    <col min="15" max="15" width="17.375" customWidth="1"/>
  </cols>
  <sheetData>
    <row r="1" spans="1:17" ht="20.100000000000001" customHeight="1">
      <c r="A1" s="521" t="s">
        <v>242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7" ht="20.100000000000001" customHeight="1">
      <c r="A2" s="529" t="s">
        <v>243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17" ht="6" customHeight="1">
      <c r="A3" s="2"/>
    </row>
    <row r="4" spans="1:17" ht="18.75" customHeight="1">
      <c r="A4" s="427" t="s">
        <v>0</v>
      </c>
      <c r="B4" s="427" t="s">
        <v>1</v>
      </c>
      <c r="C4" s="497" t="s">
        <v>74</v>
      </c>
      <c r="D4" s="464" t="s">
        <v>111</v>
      </c>
      <c r="E4" s="465"/>
      <c r="F4" s="465"/>
      <c r="G4" s="465"/>
      <c r="H4" s="465"/>
      <c r="I4" s="465"/>
      <c r="J4" s="462" t="s">
        <v>76</v>
      </c>
      <c r="K4" s="462"/>
      <c r="L4" s="462"/>
      <c r="M4" s="463"/>
      <c r="N4" s="460" t="s">
        <v>7</v>
      </c>
      <c r="O4" s="500" t="s">
        <v>8</v>
      </c>
    </row>
    <row r="5" spans="1:17" ht="17.25" customHeight="1">
      <c r="A5" s="428"/>
      <c r="B5" s="428"/>
      <c r="C5" s="498"/>
      <c r="D5" s="493" t="s">
        <v>77</v>
      </c>
      <c r="E5" s="494"/>
      <c r="F5" s="493" t="s">
        <v>79</v>
      </c>
      <c r="G5" s="494"/>
      <c r="H5" s="493" t="s">
        <v>81</v>
      </c>
      <c r="I5" s="494"/>
      <c r="J5" s="493" t="s">
        <v>83</v>
      </c>
      <c r="K5" s="494"/>
      <c r="L5" s="493" t="s">
        <v>228</v>
      </c>
      <c r="M5" s="494"/>
      <c r="N5" s="437"/>
      <c r="O5" s="473"/>
    </row>
    <row r="6" spans="1:17" ht="18" customHeight="1">
      <c r="A6" s="428"/>
      <c r="B6" s="428"/>
      <c r="C6" s="456" t="s">
        <v>120</v>
      </c>
      <c r="D6" s="495" t="s">
        <v>78</v>
      </c>
      <c r="E6" s="496"/>
      <c r="F6" s="495" t="s">
        <v>80</v>
      </c>
      <c r="G6" s="496"/>
      <c r="H6" s="495" t="s">
        <v>82</v>
      </c>
      <c r="I6" s="496"/>
      <c r="J6" s="495" t="s">
        <v>84</v>
      </c>
      <c r="K6" s="496"/>
      <c r="L6" s="495" t="s">
        <v>229</v>
      </c>
      <c r="M6" s="496"/>
      <c r="N6" s="437"/>
      <c r="O6" s="473"/>
    </row>
    <row r="7" spans="1:17" ht="33.75" customHeight="1">
      <c r="A7" s="429"/>
      <c r="B7" s="428"/>
      <c r="C7" s="456"/>
      <c r="D7" s="117" t="s">
        <v>153</v>
      </c>
      <c r="E7" s="27" t="s">
        <v>9</v>
      </c>
      <c r="F7" s="117" t="s">
        <v>143</v>
      </c>
      <c r="G7" s="27" t="s">
        <v>9</v>
      </c>
      <c r="H7" s="50" t="s">
        <v>143</v>
      </c>
      <c r="I7" s="353" t="s">
        <v>9</v>
      </c>
      <c r="J7" s="50" t="s">
        <v>143</v>
      </c>
      <c r="K7" s="353" t="s">
        <v>9</v>
      </c>
      <c r="L7" s="327" t="s">
        <v>146</v>
      </c>
      <c r="M7" s="26" t="s">
        <v>9</v>
      </c>
      <c r="N7" s="437"/>
      <c r="O7" s="474"/>
    </row>
    <row r="8" spans="1:17" ht="19.5" customHeight="1">
      <c r="A8" s="347" t="s">
        <v>123</v>
      </c>
      <c r="B8" s="346"/>
      <c r="C8" s="309"/>
      <c r="D8" s="300">
        <v>34528</v>
      </c>
      <c r="E8" s="301">
        <v>8.1999999999999993</v>
      </c>
      <c r="F8" s="300">
        <v>24392</v>
      </c>
      <c r="G8" s="301">
        <v>5.8</v>
      </c>
      <c r="H8" s="302">
        <v>36732</v>
      </c>
      <c r="I8" s="303">
        <v>8.6999999999999993</v>
      </c>
      <c r="J8" s="302">
        <v>81407</v>
      </c>
      <c r="K8" s="303">
        <v>19.399999999999999</v>
      </c>
      <c r="L8" s="300">
        <v>37058</v>
      </c>
      <c r="M8" s="301">
        <v>8.8000000000000007</v>
      </c>
      <c r="N8" s="40"/>
      <c r="O8" s="131" t="s">
        <v>124</v>
      </c>
      <c r="P8" s="18"/>
      <c r="Q8" s="18"/>
    </row>
    <row r="9" spans="1:17" ht="19.5" customHeight="1">
      <c r="A9" s="348" t="s">
        <v>11</v>
      </c>
      <c r="B9" s="334" t="s">
        <v>113</v>
      </c>
      <c r="C9" s="283">
        <v>125</v>
      </c>
      <c r="D9" s="302">
        <v>14489</v>
      </c>
      <c r="E9" s="303">
        <v>8.1</v>
      </c>
      <c r="F9" s="302">
        <v>22106</v>
      </c>
      <c r="G9" s="303">
        <v>12.3</v>
      </c>
      <c r="H9" s="302">
        <v>15461</v>
      </c>
      <c r="I9" s="303">
        <v>8.6</v>
      </c>
      <c r="J9" s="302">
        <v>27809</v>
      </c>
      <c r="K9" s="303">
        <v>15.4</v>
      </c>
      <c r="L9" s="302">
        <v>13498</v>
      </c>
      <c r="M9" s="303">
        <v>7.5</v>
      </c>
      <c r="N9" s="272" t="s">
        <v>116</v>
      </c>
      <c r="O9" s="272" t="s">
        <v>12</v>
      </c>
      <c r="P9" s="18"/>
      <c r="Q9" s="18"/>
    </row>
    <row r="10" spans="1:17" ht="19.5" customHeight="1">
      <c r="A10" s="349"/>
      <c r="B10" s="334" t="s">
        <v>114</v>
      </c>
      <c r="C10" s="283">
        <v>127</v>
      </c>
      <c r="D10" s="302">
        <v>9651</v>
      </c>
      <c r="E10" s="303">
        <v>6.8</v>
      </c>
      <c r="F10" s="302">
        <v>1020</v>
      </c>
      <c r="G10" s="303">
        <v>0.7</v>
      </c>
      <c r="H10" s="302">
        <v>8915</v>
      </c>
      <c r="I10" s="303">
        <v>6.3</v>
      </c>
      <c r="J10" s="302">
        <v>36610</v>
      </c>
      <c r="K10" s="303">
        <v>25.7</v>
      </c>
      <c r="L10" s="302">
        <v>13021</v>
      </c>
      <c r="M10" s="303">
        <v>9.1</v>
      </c>
      <c r="N10" s="272" t="s">
        <v>117</v>
      </c>
      <c r="O10" s="256"/>
      <c r="P10" s="18"/>
      <c r="Q10" s="18"/>
    </row>
    <row r="11" spans="1:17" ht="19.5" customHeight="1">
      <c r="A11" s="349"/>
      <c r="B11" s="334" t="s">
        <v>115</v>
      </c>
      <c r="C11" s="283">
        <v>125</v>
      </c>
      <c r="D11" s="302">
        <v>10388</v>
      </c>
      <c r="E11" s="303">
        <v>10.6</v>
      </c>
      <c r="F11" s="302">
        <v>1266</v>
      </c>
      <c r="G11" s="303">
        <v>1.3</v>
      </c>
      <c r="H11" s="302">
        <v>12356</v>
      </c>
      <c r="I11" s="303">
        <v>12.6</v>
      </c>
      <c r="J11" s="302">
        <v>16988</v>
      </c>
      <c r="K11" s="303">
        <v>17.399999999999999</v>
      </c>
      <c r="L11" s="302">
        <v>10539</v>
      </c>
      <c r="M11" s="303">
        <v>10.8</v>
      </c>
      <c r="N11" s="272" t="s">
        <v>118</v>
      </c>
      <c r="O11" s="256"/>
      <c r="P11" s="18"/>
      <c r="Q11" s="18"/>
    </row>
    <row r="12" spans="1:17" ht="19.5" customHeight="1">
      <c r="A12" s="350" t="s">
        <v>13</v>
      </c>
      <c r="B12" s="335" t="s">
        <v>113</v>
      </c>
      <c r="C12" s="285">
        <v>29</v>
      </c>
      <c r="D12" s="304">
        <v>1215</v>
      </c>
      <c r="E12" s="305">
        <v>10.5</v>
      </c>
      <c r="F12" s="304">
        <v>113</v>
      </c>
      <c r="G12" s="305">
        <v>1</v>
      </c>
      <c r="H12" s="304">
        <v>8155</v>
      </c>
      <c r="I12" s="305">
        <v>70.7</v>
      </c>
      <c r="J12" s="304">
        <v>76</v>
      </c>
      <c r="K12" s="305">
        <v>0.7</v>
      </c>
      <c r="L12" s="304">
        <v>148</v>
      </c>
      <c r="M12" s="305">
        <v>1.3</v>
      </c>
      <c r="N12" s="256" t="s">
        <v>116</v>
      </c>
      <c r="O12" s="256" t="s">
        <v>14</v>
      </c>
      <c r="P12" s="18"/>
      <c r="Q12" s="18"/>
    </row>
    <row r="13" spans="1:17" ht="19.5" customHeight="1">
      <c r="A13" s="350"/>
      <c r="B13" s="335" t="s">
        <v>114</v>
      </c>
      <c r="C13" s="285">
        <v>29</v>
      </c>
      <c r="D13" s="304">
        <v>1071</v>
      </c>
      <c r="E13" s="305">
        <v>19.399999999999999</v>
      </c>
      <c r="F13" s="304">
        <v>99</v>
      </c>
      <c r="G13" s="305">
        <v>1.8</v>
      </c>
      <c r="H13" s="304">
        <v>3571</v>
      </c>
      <c r="I13" s="305">
        <v>64.8</v>
      </c>
      <c r="J13" s="304">
        <v>53</v>
      </c>
      <c r="K13" s="305">
        <v>1</v>
      </c>
      <c r="L13" s="304">
        <v>215</v>
      </c>
      <c r="M13" s="305">
        <v>3.9</v>
      </c>
      <c r="N13" s="256" t="s">
        <v>117</v>
      </c>
      <c r="O13" s="256"/>
      <c r="P13" s="18"/>
      <c r="Q13" s="18"/>
    </row>
    <row r="14" spans="1:17" ht="19.5" customHeight="1">
      <c r="A14" s="350"/>
      <c r="B14" s="335" t="s">
        <v>115</v>
      </c>
      <c r="C14" s="285">
        <v>29</v>
      </c>
      <c r="D14" s="304">
        <v>862</v>
      </c>
      <c r="E14" s="305">
        <v>17.8</v>
      </c>
      <c r="F14" s="304">
        <v>52</v>
      </c>
      <c r="G14" s="305">
        <v>1.1000000000000001</v>
      </c>
      <c r="H14" s="304">
        <v>3365</v>
      </c>
      <c r="I14" s="305">
        <v>69.599999999999994</v>
      </c>
      <c r="J14" s="304">
        <v>10</v>
      </c>
      <c r="K14" s="305">
        <v>0.2</v>
      </c>
      <c r="L14" s="304">
        <v>183</v>
      </c>
      <c r="M14" s="305">
        <v>3.8</v>
      </c>
      <c r="N14" s="256" t="s">
        <v>118</v>
      </c>
      <c r="O14" s="256"/>
      <c r="P14" s="18"/>
      <c r="Q14" s="18"/>
    </row>
    <row r="15" spans="1:17" ht="19.5" customHeight="1">
      <c r="A15" s="350" t="s">
        <v>167</v>
      </c>
      <c r="B15" s="336" t="s">
        <v>113</v>
      </c>
      <c r="C15" s="285">
        <v>37</v>
      </c>
      <c r="D15" s="304">
        <v>8274</v>
      </c>
      <c r="E15" s="305">
        <v>37.299999999999997</v>
      </c>
      <c r="F15" s="304">
        <v>587</v>
      </c>
      <c r="G15" s="305">
        <v>2.6</v>
      </c>
      <c r="H15" s="304">
        <v>4061</v>
      </c>
      <c r="I15" s="305">
        <v>18.3</v>
      </c>
      <c r="J15" s="304">
        <v>2252</v>
      </c>
      <c r="K15" s="305">
        <v>10.199999999999999</v>
      </c>
      <c r="L15" s="304">
        <v>1834</v>
      </c>
      <c r="M15" s="305">
        <v>8.3000000000000007</v>
      </c>
      <c r="N15" s="256" t="s">
        <v>116</v>
      </c>
      <c r="O15" s="256" t="s">
        <v>252</v>
      </c>
      <c r="P15" s="18"/>
      <c r="Q15" s="18"/>
    </row>
    <row r="16" spans="1:17" ht="19.5" customHeight="1">
      <c r="A16" s="350"/>
      <c r="B16" s="336" t="s">
        <v>114</v>
      </c>
      <c r="C16" s="299">
        <v>37</v>
      </c>
      <c r="D16" s="304">
        <v>7484</v>
      </c>
      <c r="E16" s="305">
        <v>39</v>
      </c>
      <c r="F16" s="304">
        <v>412</v>
      </c>
      <c r="G16" s="305">
        <v>2.1</v>
      </c>
      <c r="H16" s="304">
        <v>2139</v>
      </c>
      <c r="I16" s="305">
        <v>11.1</v>
      </c>
      <c r="J16" s="304">
        <v>2894</v>
      </c>
      <c r="K16" s="305">
        <v>15.1</v>
      </c>
      <c r="L16" s="304">
        <v>2297</v>
      </c>
      <c r="M16" s="305">
        <v>12</v>
      </c>
      <c r="N16" s="256" t="s">
        <v>117</v>
      </c>
      <c r="O16" s="256"/>
      <c r="P16" s="18"/>
      <c r="Q16" s="18"/>
    </row>
    <row r="17" spans="1:17" ht="19.5" customHeight="1">
      <c r="A17" s="350"/>
      <c r="B17" s="336" t="s">
        <v>115</v>
      </c>
      <c r="C17" s="285">
        <v>36</v>
      </c>
      <c r="D17" s="304">
        <v>6363</v>
      </c>
      <c r="E17" s="305">
        <v>46.2</v>
      </c>
      <c r="F17" s="304">
        <v>254</v>
      </c>
      <c r="G17" s="305">
        <v>1.8</v>
      </c>
      <c r="H17" s="304">
        <v>3484</v>
      </c>
      <c r="I17" s="305">
        <v>25.2</v>
      </c>
      <c r="J17" s="304">
        <v>392</v>
      </c>
      <c r="K17" s="305">
        <v>2.8</v>
      </c>
      <c r="L17" s="304">
        <v>1337</v>
      </c>
      <c r="M17" s="305">
        <v>9.6999999999999993</v>
      </c>
      <c r="N17" s="256" t="s">
        <v>118</v>
      </c>
      <c r="O17" s="256"/>
      <c r="P17" s="18"/>
      <c r="Q17" s="18"/>
    </row>
    <row r="18" spans="1:17" ht="19.5" customHeight="1">
      <c r="A18" s="350" t="s">
        <v>220</v>
      </c>
      <c r="B18" s="336" t="s">
        <v>113</v>
      </c>
      <c r="C18" s="285">
        <v>21</v>
      </c>
      <c r="D18" s="304">
        <v>2792</v>
      </c>
      <c r="E18" s="305">
        <v>6.4</v>
      </c>
      <c r="F18" s="304">
        <v>1834</v>
      </c>
      <c r="G18" s="305">
        <v>4.2</v>
      </c>
      <c r="H18" s="304">
        <v>2121</v>
      </c>
      <c r="I18" s="305">
        <v>4.9000000000000004</v>
      </c>
      <c r="J18" s="304">
        <v>8605</v>
      </c>
      <c r="K18" s="305">
        <v>19.8</v>
      </c>
      <c r="L18" s="304">
        <v>8193</v>
      </c>
      <c r="M18" s="305">
        <v>18.899999999999999</v>
      </c>
      <c r="N18" s="256" t="s">
        <v>116</v>
      </c>
      <c r="O18" s="256" t="s">
        <v>221</v>
      </c>
      <c r="P18" s="18"/>
      <c r="Q18" s="18"/>
    </row>
    <row r="19" spans="1:17" ht="19.5" customHeight="1">
      <c r="A19" s="350"/>
      <c r="B19" s="336" t="s">
        <v>114</v>
      </c>
      <c r="C19" s="285">
        <v>22</v>
      </c>
      <c r="D19" s="304">
        <v>0</v>
      </c>
      <c r="E19" s="305">
        <v>1E-4</v>
      </c>
      <c r="F19" s="304">
        <v>0</v>
      </c>
      <c r="G19" s="305">
        <v>1E-4</v>
      </c>
      <c r="H19" s="304">
        <v>1293</v>
      </c>
      <c r="I19" s="305">
        <v>6.9</v>
      </c>
      <c r="J19" s="304">
        <v>3862</v>
      </c>
      <c r="K19" s="305">
        <v>20.6</v>
      </c>
      <c r="L19" s="304">
        <v>4334</v>
      </c>
      <c r="M19" s="305">
        <v>23.1</v>
      </c>
      <c r="N19" s="256" t="s">
        <v>117</v>
      </c>
      <c r="O19" s="270"/>
      <c r="P19" s="18"/>
      <c r="Q19" s="18"/>
    </row>
    <row r="20" spans="1:17" ht="19.5" customHeight="1">
      <c r="A20" s="350"/>
      <c r="B20" s="336" t="s">
        <v>115</v>
      </c>
      <c r="C20" s="285">
        <v>21</v>
      </c>
      <c r="D20" s="304">
        <v>2101</v>
      </c>
      <c r="E20" s="305">
        <v>7.8</v>
      </c>
      <c r="F20" s="304">
        <v>32</v>
      </c>
      <c r="G20" s="305">
        <v>0.1</v>
      </c>
      <c r="H20" s="304">
        <v>1641</v>
      </c>
      <c r="I20" s="305">
        <v>6.1</v>
      </c>
      <c r="J20" s="304">
        <v>4404</v>
      </c>
      <c r="K20" s="305">
        <v>16.399999999999999</v>
      </c>
      <c r="L20" s="304">
        <v>5336</v>
      </c>
      <c r="M20" s="305">
        <v>19.899999999999999</v>
      </c>
      <c r="N20" s="256" t="s">
        <v>118</v>
      </c>
      <c r="O20" s="270"/>
      <c r="P20" s="18"/>
      <c r="Q20" s="18"/>
    </row>
    <row r="21" spans="1:17" ht="19.5" customHeight="1">
      <c r="A21" s="350" t="s">
        <v>19</v>
      </c>
      <c r="B21" s="336" t="s">
        <v>113</v>
      </c>
      <c r="C21" s="285">
        <v>38</v>
      </c>
      <c r="D21" s="304">
        <v>2208</v>
      </c>
      <c r="E21" s="305">
        <v>2.1</v>
      </c>
      <c r="F21" s="304">
        <v>19572</v>
      </c>
      <c r="G21" s="305">
        <v>19</v>
      </c>
      <c r="H21" s="304">
        <v>1124</v>
      </c>
      <c r="I21" s="305">
        <v>1.1000000000000001</v>
      </c>
      <c r="J21" s="304">
        <v>16876</v>
      </c>
      <c r="K21" s="305">
        <v>16.399999999999999</v>
      </c>
      <c r="L21" s="304">
        <v>3323</v>
      </c>
      <c r="M21" s="305">
        <v>3.2</v>
      </c>
      <c r="N21" s="256" t="s">
        <v>116</v>
      </c>
      <c r="O21" s="248" t="s">
        <v>20</v>
      </c>
      <c r="P21" s="18"/>
      <c r="Q21" s="18"/>
    </row>
    <row r="22" spans="1:17" ht="19.5" customHeight="1">
      <c r="A22" s="351"/>
      <c r="B22" s="336" t="s">
        <v>114</v>
      </c>
      <c r="C22" s="285">
        <v>39</v>
      </c>
      <c r="D22" s="304">
        <v>1096</v>
      </c>
      <c r="E22" s="305">
        <v>1.1000000000000001</v>
      </c>
      <c r="F22" s="304">
        <v>509</v>
      </c>
      <c r="G22" s="305">
        <v>0.5</v>
      </c>
      <c r="H22" s="304">
        <v>1912</v>
      </c>
      <c r="I22" s="305">
        <v>1.9</v>
      </c>
      <c r="J22" s="304">
        <v>29801</v>
      </c>
      <c r="K22" s="305">
        <v>30.1</v>
      </c>
      <c r="L22" s="304">
        <v>6175</v>
      </c>
      <c r="M22" s="305">
        <v>6.2</v>
      </c>
      <c r="N22" s="256" t="s">
        <v>117</v>
      </c>
      <c r="O22" s="270"/>
      <c r="P22" s="18"/>
      <c r="Q22" s="18"/>
    </row>
    <row r="23" spans="1:17" ht="19.5" customHeight="1">
      <c r="A23" s="352"/>
      <c r="B23" s="337" t="s">
        <v>115</v>
      </c>
      <c r="C23" s="289">
        <v>39</v>
      </c>
      <c r="D23" s="306">
        <v>1062</v>
      </c>
      <c r="E23" s="307">
        <v>2</v>
      </c>
      <c r="F23" s="306">
        <v>928</v>
      </c>
      <c r="G23" s="307">
        <v>1.8</v>
      </c>
      <c r="H23" s="306">
        <v>3866</v>
      </c>
      <c r="I23" s="307">
        <v>7.4</v>
      </c>
      <c r="J23" s="306">
        <v>12182</v>
      </c>
      <c r="K23" s="307">
        <v>23.3</v>
      </c>
      <c r="L23" s="306">
        <v>3683</v>
      </c>
      <c r="M23" s="307">
        <v>7</v>
      </c>
      <c r="N23" s="273" t="s">
        <v>118</v>
      </c>
      <c r="O23" s="271"/>
      <c r="P23" s="18"/>
      <c r="Q23" s="18"/>
    </row>
    <row r="24" spans="1:17" s="58" customFormat="1" ht="19.5" customHeight="1">
      <c r="A24" s="469" t="s">
        <v>171</v>
      </c>
      <c r="B24" s="469"/>
      <c r="C24" s="469"/>
      <c r="D24" s="469"/>
      <c r="E24" s="469"/>
      <c r="F24" s="469"/>
      <c r="G24" s="469"/>
      <c r="H24" s="469"/>
      <c r="I24" s="467" t="s">
        <v>226</v>
      </c>
      <c r="J24" s="467"/>
      <c r="K24" s="467"/>
      <c r="L24" s="467"/>
      <c r="M24" s="467"/>
      <c r="N24" s="467"/>
      <c r="O24" s="467"/>
    </row>
    <row r="25" spans="1:17">
      <c r="A25" s="49"/>
      <c r="B25" s="49"/>
      <c r="C25" s="49"/>
      <c r="D25" s="49"/>
      <c r="E25" s="49"/>
      <c r="F25" s="247"/>
      <c r="G25" s="49"/>
      <c r="H25" s="49"/>
      <c r="I25" s="205"/>
      <c r="J25" s="49"/>
      <c r="K25" s="49"/>
      <c r="L25" s="49"/>
      <c r="M25" s="49"/>
      <c r="N25" s="49"/>
      <c r="O25" s="49"/>
    </row>
  </sheetData>
  <mergeCells count="22">
    <mergeCell ref="I24:O24"/>
    <mergeCell ref="O4:O7"/>
    <mergeCell ref="A24:H24"/>
    <mergeCell ref="H6:I6"/>
    <mergeCell ref="J6:K6"/>
    <mergeCell ref="L5:M5"/>
    <mergeCell ref="L6:M6"/>
    <mergeCell ref="A1:O1"/>
    <mergeCell ref="A2:O2"/>
    <mergeCell ref="A4:A7"/>
    <mergeCell ref="B4:B7"/>
    <mergeCell ref="C4:C5"/>
    <mergeCell ref="D4:I4"/>
    <mergeCell ref="J4:M4"/>
    <mergeCell ref="N4:N7"/>
    <mergeCell ref="D5:E5"/>
    <mergeCell ref="F5:G5"/>
    <mergeCell ref="H5:I5"/>
    <mergeCell ref="J5:K5"/>
    <mergeCell ref="C6:C7"/>
    <mergeCell ref="D6:E6"/>
    <mergeCell ref="F6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V26"/>
  <sheetViews>
    <sheetView rightToLeft="1" view="pageBreakPreview" topLeftCell="A4" zoomScaleNormal="100" zoomScaleSheetLayoutView="100" zoomScalePageLayoutView="70" workbookViewId="0">
      <selection activeCell="M6" sqref="M6:N6"/>
    </sheetView>
  </sheetViews>
  <sheetFormatPr defaultRowHeight="14.25"/>
  <cols>
    <col min="1" max="1" width="12.25" bestFit="1" customWidth="1"/>
    <col min="2" max="2" width="8" customWidth="1"/>
    <col min="3" max="3" width="7" customWidth="1"/>
    <col min="4" max="4" width="5.25" customWidth="1"/>
    <col min="5" max="5" width="8" bestFit="1" customWidth="1"/>
    <col min="6" max="6" width="5.75" customWidth="1"/>
    <col min="7" max="7" width="6.875" customWidth="1"/>
    <col min="8" max="8" width="5.5" customWidth="1"/>
    <col min="9" max="9" width="6.625" customWidth="1"/>
    <col min="10" max="10" width="5.375" customWidth="1"/>
    <col min="11" max="11" width="6.875" customWidth="1"/>
    <col min="12" max="12" width="5" customWidth="1"/>
    <col min="13" max="13" width="7.875" customWidth="1"/>
    <col min="14" max="14" width="5.5" customWidth="1"/>
    <col min="15" max="15" width="9" customWidth="1"/>
    <col min="16" max="16" width="17.25" customWidth="1"/>
    <col min="17" max="17" width="9" hidden="1" customWidth="1"/>
    <col min="18" max="20" width="9.25" bestFit="1" customWidth="1"/>
    <col min="21" max="21" width="9.875" bestFit="1" customWidth="1"/>
    <col min="22" max="22" width="9.25" bestFit="1" customWidth="1"/>
  </cols>
  <sheetData>
    <row r="1" spans="1:22" ht="20.100000000000001" customHeight="1">
      <c r="A1" s="521" t="s">
        <v>244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</row>
    <row r="2" spans="1:22" ht="20.100000000000001" customHeight="1">
      <c r="A2" s="529" t="s">
        <v>245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33"/>
      <c r="O2" s="533"/>
      <c r="P2" s="533"/>
    </row>
    <row r="3" spans="1:22" ht="6" customHeight="1">
      <c r="A3" s="2"/>
      <c r="Q3" s="3"/>
    </row>
    <row r="4" spans="1:22" ht="17.25" customHeight="1">
      <c r="A4" s="500" t="s">
        <v>0</v>
      </c>
      <c r="B4" s="504" t="s">
        <v>1</v>
      </c>
      <c r="C4" s="464" t="s">
        <v>75</v>
      </c>
      <c r="D4" s="465"/>
      <c r="E4" s="465"/>
      <c r="F4" s="465"/>
      <c r="G4" s="465"/>
      <c r="H4" s="465"/>
      <c r="I4" s="513" t="s">
        <v>76</v>
      </c>
      <c r="J4" s="513"/>
      <c r="K4" s="513"/>
      <c r="L4" s="514"/>
      <c r="M4" s="538" t="s">
        <v>65</v>
      </c>
      <c r="N4" s="539"/>
      <c r="O4" s="500" t="s">
        <v>7</v>
      </c>
      <c r="P4" s="500" t="s">
        <v>8</v>
      </c>
      <c r="Q4" s="4"/>
    </row>
    <row r="5" spans="1:22" ht="18.75" customHeight="1">
      <c r="A5" s="473"/>
      <c r="B5" s="473"/>
      <c r="C5" s="531" t="s">
        <v>88</v>
      </c>
      <c r="D5" s="532"/>
      <c r="E5" s="531" t="s">
        <v>89</v>
      </c>
      <c r="F5" s="532"/>
      <c r="G5" s="531" t="s">
        <v>91</v>
      </c>
      <c r="H5" s="532"/>
      <c r="I5" s="531" t="s">
        <v>93</v>
      </c>
      <c r="J5" s="532"/>
      <c r="K5" s="531" t="s">
        <v>110</v>
      </c>
      <c r="L5" s="532"/>
      <c r="M5" s="540"/>
      <c r="N5" s="541"/>
      <c r="O5" s="473"/>
      <c r="P5" s="473"/>
    </row>
    <row r="6" spans="1:22" ht="24" customHeight="1">
      <c r="A6" s="473"/>
      <c r="B6" s="473"/>
      <c r="C6" s="544" t="s">
        <v>189</v>
      </c>
      <c r="D6" s="545"/>
      <c r="E6" s="544" t="s">
        <v>90</v>
      </c>
      <c r="F6" s="545"/>
      <c r="G6" s="544" t="s">
        <v>92</v>
      </c>
      <c r="H6" s="545"/>
      <c r="I6" s="544" t="s">
        <v>94</v>
      </c>
      <c r="J6" s="545"/>
      <c r="K6" s="534" t="s">
        <v>107</v>
      </c>
      <c r="L6" s="535"/>
      <c r="M6" s="542" t="s">
        <v>64</v>
      </c>
      <c r="N6" s="543"/>
      <c r="O6" s="473"/>
      <c r="P6" s="473"/>
    </row>
    <row r="7" spans="1:22" ht="31.5" customHeight="1">
      <c r="A7" s="474"/>
      <c r="B7" s="473"/>
      <c r="C7" s="128" t="s">
        <v>184</v>
      </c>
      <c r="D7" s="132" t="s">
        <v>9</v>
      </c>
      <c r="E7" s="128" t="s">
        <v>185</v>
      </c>
      <c r="F7" s="132" t="s">
        <v>9</v>
      </c>
      <c r="G7" s="128" t="s">
        <v>186</v>
      </c>
      <c r="H7" s="354" t="s">
        <v>9</v>
      </c>
      <c r="I7" s="128" t="s">
        <v>184</v>
      </c>
      <c r="J7" s="129" t="s">
        <v>9</v>
      </c>
      <c r="K7" s="128" t="s">
        <v>187</v>
      </c>
      <c r="L7" s="328" t="s">
        <v>9</v>
      </c>
      <c r="M7" s="128" t="s">
        <v>188</v>
      </c>
      <c r="N7" s="133" t="s">
        <v>9</v>
      </c>
      <c r="O7" s="473"/>
      <c r="P7" s="474"/>
    </row>
    <row r="8" spans="1:22" s="31" customFormat="1" ht="19.5" customHeight="1">
      <c r="A8" s="19" t="s">
        <v>123</v>
      </c>
      <c r="B8" s="111"/>
      <c r="C8" s="300">
        <v>10532</v>
      </c>
      <c r="D8" s="301">
        <v>2.5</v>
      </c>
      <c r="E8" s="300">
        <v>161418</v>
      </c>
      <c r="F8" s="301">
        <v>38.5</v>
      </c>
      <c r="G8" s="300">
        <v>23730</v>
      </c>
      <c r="H8" s="301">
        <v>5.6</v>
      </c>
      <c r="I8" s="300">
        <v>7381</v>
      </c>
      <c r="J8" s="301">
        <v>1.8</v>
      </c>
      <c r="K8" s="300">
        <v>2981</v>
      </c>
      <c r="L8" s="301">
        <v>0.7</v>
      </c>
      <c r="M8" s="310">
        <v>420159</v>
      </c>
      <c r="N8" s="395">
        <v>100.00000000000001</v>
      </c>
      <c r="O8" s="134"/>
      <c r="P8" s="135" t="s">
        <v>124</v>
      </c>
      <c r="R8" s="246"/>
      <c r="S8" s="246">
        <f>L8+J8+H8+F8+D8+'tab6-1'!E8+'tab6-1'!G8+'tab6-1'!I8+'tab6-1'!K8+'tab6-1'!M8</f>
        <v>99.999999999999986</v>
      </c>
      <c r="T8" s="246"/>
      <c r="U8" s="246"/>
      <c r="V8" s="246"/>
    </row>
    <row r="9" spans="1:22" s="31" customFormat="1" ht="19.5" customHeight="1">
      <c r="A9" s="391" t="s">
        <v>11</v>
      </c>
      <c r="B9" s="34" t="s">
        <v>113</v>
      </c>
      <c r="C9" s="302">
        <v>1731</v>
      </c>
      <c r="D9" s="303">
        <v>1</v>
      </c>
      <c r="E9" s="302">
        <v>68297</v>
      </c>
      <c r="F9" s="303">
        <v>37.9</v>
      </c>
      <c r="G9" s="302">
        <v>12194</v>
      </c>
      <c r="H9" s="303">
        <v>6.8</v>
      </c>
      <c r="I9" s="302">
        <v>3272</v>
      </c>
      <c r="J9" s="303">
        <v>1.8</v>
      </c>
      <c r="K9" s="302">
        <v>996</v>
      </c>
      <c r="L9" s="303">
        <v>0.6</v>
      </c>
      <c r="M9" s="311">
        <v>179853</v>
      </c>
      <c r="N9" s="394">
        <v>99.999999999999986</v>
      </c>
      <c r="O9" s="272" t="s">
        <v>116</v>
      </c>
      <c r="P9" s="136" t="s">
        <v>12</v>
      </c>
      <c r="R9" s="246">
        <f>L9+J9+H9+F9+D9+'tab6-1'!E9+'tab6-1'!G9+'tab6-1'!I9+'tab6-1'!K9+'tab6-1'!M9</f>
        <v>100</v>
      </c>
      <c r="S9" s="246"/>
      <c r="T9" s="246"/>
      <c r="U9" s="246"/>
      <c r="V9" s="246"/>
    </row>
    <row r="10" spans="1:22" s="31" customFormat="1" ht="19.5" customHeight="1">
      <c r="A10" s="391"/>
      <c r="B10" s="34" t="s">
        <v>114</v>
      </c>
      <c r="C10" s="302">
        <v>4730</v>
      </c>
      <c r="D10" s="303">
        <v>3.3</v>
      </c>
      <c r="E10" s="302">
        <v>57760</v>
      </c>
      <c r="F10" s="303">
        <v>40.5</v>
      </c>
      <c r="G10" s="302">
        <v>7988</v>
      </c>
      <c r="H10" s="303">
        <v>5.6</v>
      </c>
      <c r="I10" s="302">
        <v>2027</v>
      </c>
      <c r="J10" s="303">
        <v>1.4</v>
      </c>
      <c r="K10" s="302">
        <v>799</v>
      </c>
      <c r="L10" s="303">
        <v>0.6</v>
      </c>
      <c r="M10" s="311">
        <v>142521</v>
      </c>
      <c r="N10" s="394">
        <v>100</v>
      </c>
      <c r="O10" s="272" t="s">
        <v>117</v>
      </c>
      <c r="P10" s="136"/>
      <c r="R10" s="246"/>
      <c r="S10" s="246"/>
      <c r="T10" s="246"/>
      <c r="U10" s="246"/>
      <c r="V10" s="246"/>
    </row>
    <row r="11" spans="1:22" s="31" customFormat="1" ht="19.5" customHeight="1">
      <c r="A11" s="391"/>
      <c r="B11" s="34" t="s">
        <v>115</v>
      </c>
      <c r="C11" s="302">
        <v>4071</v>
      </c>
      <c r="D11" s="303">
        <v>4.2</v>
      </c>
      <c r="E11" s="302">
        <v>35361</v>
      </c>
      <c r="F11" s="303">
        <v>36.200000000000003</v>
      </c>
      <c r="G11" s="302">
        <v>3548</v>
      </c>
      <c r="H11" s="303">
        <v>3.6</v>
      </c>
      <c r="I11" s="302">
        <v>2082</v>
      </c>
      <c r="J11" s="303">
        <v>2.1</v>
      </c>
      <c r="K11" s="302">
        <v>1186</v>
      </c>
      <c r="L11" s="303">
        <v>1.2</v>
      </c>
      <c r="M11" s="311">
        <v>97785</v>
      </c>
      <c r="N11" s="394">
        <v>99.999999999999986</v>
      </c>
      <c r="O11" s="272" t="s">
        <v>118</v>
      </c>
      <c r="P11" s="136"/>
      <c r="R11" s="246"/>
      <c r="S11" s="246"/>
      <c r="T11" s="246"/>
      <c r="U11" s="246"/>
      <c r="V11" s="246"/>
    </row>
    <row r="12" spans="1:22" s="31" customFormat="1" ht="19.5" customHeight="1">
      <c r="A12" s="392" t="s">
        <v>13</v>
      </c>
      <c r="B12" s="35" t="s">
        <v>113</v>
      </c>
      <c r="C12" s="304">
        <v>14</v>
      </c>
      <c r="D12" s="305">
        <v>0.1</v>
      </c>
      <c r="E12" s="304">
        <v>1799</v>
      </c>
      <c r="F12" s="305">
        <v>15.5</v>
      </c>
      <c r="G12" s="304">
        <v>19</v>
      </c>
      <c r="H12" s="305">
        <v>0.2</v>
      </c>
      <c r="I12" s="304">
        <v>2</v>
      </c>
      <c r="J12" s="422" t="s">
        <v>251</v>
      </c>
      <c r="K12" s="304">
        <v>0</v>
      </c>
      <c r="L12" s="305">
        <v>1E-3</v>
      </c>
      <c r="M12" s="311">
        <v>11541</v>
      </c>
      <c r="N12" s="394">
        <v>100</v>
      </c>
      <c r="O12" s="256" t="s">
        <v>116</v>
      </c>
      <c r="P12" s="256" t="s">
        <v>14</v>
      </c>
      <c r="R12" s="246"/>
      <c r="S12" s="246"/>
      <c r="T12" s="246"/>
      <c r="U12" s="246"/>
      <c r="V12" s="246"/>
    </row>
    <row r="13" spans="1:22" s="31" customFormat="1" ht="19.5" customHeight="1">
      <c r="A13" s="392"/>
      <c r="B13" s="35" t="s">
        <v>114</v>
      </c>
      <c r="C13" s="304">
        <v>14</v>
      </c>
      <c r="D13" s="305">
        <v>0.3</v>
      </c>
      <c r="E13" s="304">
        <v>485</v>
      </c>
      <c r="F13" s="305">
        <v>8.8000000000000007</v>
      </c>
      <c r="G13" s="304">
        <v>0</v>
      </c>
      <c r="H13" s="305">
        <v>1E-3</v>
      </c>
      <c r="I13" s="304">
        <v>0</v>
      </c>
      <c r="J13" s="305">
        <v>1E-3</v>
      </c>
      <c r="K13" s="286">
        <v>1</v>
      </c>
      <c r="L13" s="287" t="s">
        <v>251</v>
      </c>
      <c r="M13" s="311">
        <v>5509</v>
      </c>
      <c r="N13" s="394">
        <v>100</v>
      </c>
      <c r="O13" s="256" t="s">
        <v>117</v>
      </c>
      <c r="P13" s="256"/>
      <c r="R13" s="246"/>
      <c r="S13" s="246"/>
      <c r="T13" s="246"/>
      <c r="U13" s="246"/>
      <c r="V13" s="246"/>
    </row>
    <row r="14" spans="1:22" s="31" customFormat="1" ht="19.5" customHeight="1">
      <c r="A14" s="392"/>
      <c r="B14" s="35" t="s">
        <v>115</v>
      </c>
      <c r="C14" s="304">
        <v>0</v>
      </c>
      <c r="D14" s="305">
        <v>1E-3</v>
      </c>
      <c r="E14" s="304">
        <v>354</v>
      </c>
      <c r="F14" s="305">
        <v>7.3</v>
      </c>
      <c r="G14" s="304">
        <v>0</v>
      </c>
      <c r="H14" s="305">
        <v>1E-3</v>
      </c>
      <c r="I14" s="304">
        <v>0</v>
      </c>
      <c r="J14" s="305">
        <v>1E-3</v>
      </c>
      <c r="K14" s="286">
        <v>12</v>
      </c>
      <c r="L14" s="305">
        <v>0.2</v>
      </c>
      <c r="M14" s="311">
        <v>4838</v>
      </c>
      <c r="N14" s="394">
        <v>99.999999999999986</v>
      </c>
      <c r="O14" s="256" t="s">
        <v>118</v>
      </c>
      <c r="P14" s="256"/>
      <c r="R14" s="246"/>
      <c r="S14" s="246"/>
      <c r="T14" s="246"/>
      <c r="U14" s="246"/>
      <c r="V14" s="246"/>
    </row>
    <row r="15" spans="1:22" s="31" customFormat="1" ht="19.5" customHeight="1">
      <c r="A15" s="392" t="s">
        <v>173</v>
      </c>
      <c r="B15" s="33" t="s">
        <v>113</v>
      </c>
      <c r="C15" s="304">
        <v>78</v>
      </c>
      <c r="D15" s="305">
        <v>0.4</v>
      </c>
      <c r="E15" s="304">
        <v>4873</v>
      </c>
      <c r="F15" s="305">
        <v>22</v>
      </c>
      <c r="G15" s="304">
        <v>0</v>
      </c>
      <c r="H15" s="305">
        <v>1E-3</v>
      </c>
      <c r="I15" s="304">
        <v>42</v>
      </c>
      <c r="J15" s="305">
        <v>0.2</v>
      </c>
      <c r="K15" s="286">
        <v>154</v>
      </c>
      <c r="L15" s="305">
        <v>0.7</v>
      </c>
      <c r="M15" s="311">
        <v>22155</v>
      </c>
      <c r="N15" s="394">
        <v>100</v>
      </c>
      <c r="O15" s="256" t="s">
        <v>116</v>
      </c>
      <c r="P15" s="269" t="s">
        <v>174</v>
      </c>
      <c r="R15" s="246"/>
      <c r="S15" s="246"/>
      <c r="T15" s="246"/>
      <c r="U15" s="246"/>
      <c r="V15" s="246"/>
    </row>
    <row r="16" spans="1:22" s="31" customFormat="1" ht="19.5" customHeight="1">
      <c r="A16" s="392"/>
      <c r="B16" s="33" t="s">
        <v>114</v>
      </c>
      <c r="C16" s="304">
        <v>354</v>
      </c>
      <c r="D16" s="305">
        <v>1.8</v>
      </c>
      <c r="E16" s="304">
        <v>3527</v>
      </c>
      <c r="F16" s="305">
        <v>18.399999999999999</v>
      </c>
      <c r="G16" s="304">
        <v>0</v>
      </c>
      <c r="H16" s="305">
        <v>1E-3</v>
      </c>
      <c r="I16" s="304">
        <v>8</v>
      </c>
      <c r="J16" s="305">
        <v>0</v>
      </c>
      <c r="K16" s="286">
        <v>93</v>
      </c>
      <c r="L16" s="305">
        <v>0.5</v>
      </c>
      <c r="M16" s="311">
        <v>19208</v>
      </c>
      <c r="N16" s="394">
        <v>100</v>
      </c>
      <c r="O16" s="256" t="s">
        <v>117</v>
      </c>
      <c r="P16" s="269"/>
      <c r="R16" s="246"/>
      <c r="S16" s="246"/>
      <c r="T16" s="246"/>
      <c r="U16" s="246"/>
      <c r="V16" s="246"/>
    </row>
    <row r="17" spans="1:22" s="31" customFormat="1" ht="19.5" customHeight="1">
      <c r="A17" s="392"/>
      <c r="B17" s="33" t="s">
        <v>115</v>
      </c>
      <c r="C17" s="304">
        <v>46</v>
      </c>
      <c r="D17" s="305">
        <v>0.3</v>
      </c>
      <c r="E17" s="304">
        <v>1850</v>
      </c>
      <c r="F17" s="305">
        <v>13.5</v>
      </c>
      <c r="G17" s="304">
        <v>0</v>
      </c>
      <c r="H17" s="305">
        <v>1E-3</v>
      </c>
      <c r="I17" s="304">
        <v>16</v>
      </c>
      <c r="J17" s="305">
        <v>0.1</v>
      </c>
      <c r="K17" s="286">
        <v>60</v>
      </c>
      <c r="L17" s="305">
        <v>0.4</v>
      </c>
      <c r="M17" s="311">
        <v>13802</v>
      </c>
      <c r="N17" s="394">
        <v>100</v>
      </c>
      <c r="O17" s="256" t="s">
        <v>118</v>
      </c>
      <c r="P17" s="269"/>
      <c r="R17" s="246"/>
      <c r="S17" s="246"/>
      <c r="T17" s="246"/>
      <c r="U17" s="246"/>
      <c r="V17" s="246"/>
    </row>
    <row r="18" spans="1:22" s="31" customFormat="1" ht="19.5" customHeight="1">
      <c r="A18" s="20" t="s">
        <v>220</v>
      </c>
      <c r="B18" s="33" t="s">
        <v>113</v>
      </c>
      <c r="C18" s="304">
        <v>146</v>
      </c>
      <c r="D18" s="305">
        <v>0.3</v>
      </c>
      <c r="E18" s="304">
        <v>16853</v>
      </c>
      <c r="F18" s="305">
        <v>38.9</v>
      </c>
      <c r="G18" s="304">
        <v>1198</v>
      </c>
      <c r="H18" s="305">
        <v>2.8</v>
      </c>
      <c r="I18" s="304">
        <v>1234</v>
      </c>
      <c r="J18" s="305">
        <v>2.8</v>
      </c>
      <c r="K18" s="286">
        <v>415</v>
      </c>
      <c r="L18" s="305">
        <v>1</v>
      </c>
      <c r="M18" s="311">
        <v>43391</v>
      </c>
      <c r="N18" s="394">
        <v>100</v>
      </c>
      <c r="O18" s="256" t="s">
        <v>116</v>
      </c>
      <c r="P18" s="256" t="s">
        <v>221</v>
      </c>
      <c r="R18" s="246"/>
      <c r="S18" s="246"/>
      <c r="T18" s="246"/>
      <c r="U18" s="246"/>
      <c r="V18" s="246"/>
    </row>
    <row r="19" spans="1:22" s="31" customFormat="1" ht="19.5" customHeight="1">
      <c r="A19" s="392"/>
      <c r="B19" s="33" t="s">
        <v>114</v>
      </c>
      <c r="C19" s="304">
        <v>1236</v>
      </c>
      <c r="D19" s="305">
        <v>6.6</v>
      </c>
      <c r="E19" s="304">
        <v>7776</v>
      </c>
      <c r="F19" s="305">
        <v>41.3</v>
      </c>
      <c r="G19" s="304">
        <v>268</v>
      </c>
      <c r="H19" s="305">
        <v>1.4</v>
      </c>
      <c r="I19" s="304">
        <v>12</v>
      </c>
      <c r="J19" s="305">
        <v>0.1</v>
      </c>
      <c r="K19" s="286">
        <v>9</v>
      </c>
      <c r="L19" s="287" t="s">
        <v>251</v>
      </c>
      <c r="M19" s="311">
        <v>18790</v>
      </c>
      <c r="N19" s="394">
        <v>100</v>
      </c>
      <c r="O19" s="256" t="s">
        <v>117</v>
      </c>
      <c r="P19" s="256"/>
      <c r="R19" s="246"/>
      <c r="S19" s="246"/>
      <c r="T19" s="246"/>
      <c r="U19" s="246"/>
      <c r="V19" s="246"/>
    </row>
    <row r="20" spans="1:22" s="31" customFormat="1" ht="19.5" customHeight="1">
      <c r="A20" s="392"/>
      <c r="B20" s="33" t="s">
        <v>115</v>
      </c>
      <c r="C20" s="304">
        <v>710</v>
      </c>
      <c r="D20" s="305">
        <v>2.6</v>
      </c>
      <c r="E20" s="304">
        <v>10191</v>
      </c>
      <c r="F20" s="305">
        <v>38.1</v>
      </c>
      <c r="G20" s="304">
        <v>1315</v>
      </c>
      <c r="H20" s="305">
        <v>4.9000000000000004</v>
      </c>
      <c r="I20" s="304">
        <v>344</v>
      </c>
      <c r="J20" s="305">
        <v>1.3</v>
      </c>
      <c r="K20" s="286">
        <v>747</v>
      </c>
      <c r="L20" s="305">
        <v>2.8</v>
      </c>
      <c r="M20" s="311">
        <v>26821</v>
      </c>
      <c r="N20" s="394">
        <v>99.999999999999986</v>
      </c>
      <c r="O20" s="256" t="s">
        <v>118</v>
      </c>
      <c r="P20" s="256"/>
      <c r="R20" s="246"/>
      <c r="S20" s="246"/>
      <c r="T20" s="246"/>
      <c r="U20" s="246"/>
      <c r="V20" s="246"/>
    </row>
    <row r="21" spans="1:22" s="31" customFormat="1" ht="19.5" customHeight="1">
      <c r="A21" s="392" t="s">
        <v>19</v>
      </c>
      <c r="B21" s="33" t="s">
        <v>113</v>
      </c>
      <c r="C21" s="304">
        <v>1493</v>
      </c>
      <c r="D21" s="305">
        <v>1.5</v>
      </c>
      <c r="E21" s="304">
        <v>44772</v>
      </c>
      <c r="F21" s="305">
        <v>43.7</v>
      </c>
      <c r="G21" s="304">
        <v>10977</v>
      </c>
      <c r="H21" s="305">
        <v>10.7</v>
      </c>
      <c r="I21" s="304">
        <v>1994</v>
      </c>
      <c r="J21" s="305">
        <v>1.9</v>
      </c>
      <c r="K21" s="286">
        <v>427</v>
      </c>
      <c r="L21" s="305">
        <v>0.4</v>
      </c>
      <c r="M21" s="311">
        <v>102766</v>
      </c>
      <c r="N21" s="394">
        <v>100</v>
      </c>
      <c r="O21" s="256" t="s">
        <v>116</v>
      </c>
      <c r="P21" s="256" t="s">
        <v>20</v>
      </c>
      <c r="R21" s="246"/>
      <c r="S21" s="246"/>
      <c r="T21" s="246"/>
      <c r="U21" s="246"/>
      <c r="V21" s="246"/>
    </row>
    <row r="22" spans="1:22" s="31" customFormat="1" ht="19.5" customHeight="1">
      <c r="A22" s="392"/>
      <c r="B22" s="33" t="s">
        <v>114</v>
      </c>
      <c r="C22" s="304">
        <v>3126</v>
      </c>
      <c r="D22" s="305">
        <v>3.2</v>
      </c>
      <c r="E22" s="304">
        <v>45972</v>
      </c>
      <c r="F22" s="305">
        <v>46.5</v>
      </c>
      <c r="G22" s="304">
        <v>7720</v>
      </c>
      <c r="H22" s="305">
        <v>7.8</v>
      </c>
      <c r="I22" s="304">
        <v>2007</v>
      </c>
      <c r="J22" s="305">
        <v>2</v>
      </c>
      <c r="K22" s="286">
        <v>696</v>
      </c>
      <c r="L22" s="305">
        <v>0.7</v>
      </c>
      <c r="M22" s="311">
        <v>99014</v>
      </c>
      <c r="N22" s="394">
        <v>100</v>
      </c>
      <c r="O22" s="256" t="s">
        <v>117</v>
      </c>
      <c r="P22" s="137"/>
      <c r="R22" s="246"/>
      <c r="S22" s="246"/>
      <c r="T22" s="246"/>
      <c r="U22" s="246"/>
      <c r="V22" s="246"/>
    </row>
    <row r="23" spans="1:22" s="31" customFormat="1" ht="19.5" customHeight="1">
      <c r="A23" s="393"/>
      <c r="B23" s="36" t="s">
        <v>115</v>
      </c>
      <c r="C23" s="306">
        <v>3315</v>
      </c>
      <c r="D23" s="307">
        <v>6.3</v>
      </c>
      <c r="E23" s="306">
        <v>22966</v>
      </c>
      <c r="F23" s="307">
        <v>43.9</v>
      </c>
      <c r="G23" s="306">
        <v>2233</v>
      </c>
      <c r="H23" s="307">
        <v>4.3</v>
      </c>
      <c r="I23" s="306">
        <v>1722</v>
      </c>
      <c r="J23" s="307">
        <v>3.3</v>
      </c>
      <c r="K23" s="290">
        <v>367</v>
      </c>
      <c r="L23" s="307">
        <v>0.7</v>
      </c>
      <c r="M23" s="312">
        <v>52324</v>
      </c>
      <c r="N23" s="396">
        <v>100</v>
      </c>
      <c r="O23" s="273" t="s">
        <v>118</v>
      </c>
      <c r="P23" s="138"/>
      <c r="R23" s="246"/>
      <c r="S23" s="246"/>
      <c r="T23" s="246"/>
      <c r="U23" s="246"/>
      <c r="V23" s="246"/>
    </row>
    <row r="24" spans="1:22" s="58" customFormat="1" ht="19.5" customHeight="1">
      <c r="A24" s="536" t="s">
        <v>157</v>
      </c>
      <c r="B24" s="517"/>
      <c r="C24" s="517"/>
      <c r="D24" s="517"/>
      <c r="E24" s="517"/>
      <c r="F24" s="517"/>
      <c r="G24" s="517"/>
      <c r="H24" s="517"/>
      <c r="I24" s="518" t="s">
        <v>158</v>
      </c>
      <c r="J24" s="518"/>
      <c r="K24" s="518"/>
      <c r="L24" s="518"/>
      <c r="M24" s="518"/>
      <c r="N24" s="518"/>
      <c r="O24" s="518"/>
      <c r="P24" s="537"/>
      <c r="Q24" s="57"/>
    </row>
    <row r="25" spans="1:22" ht="19.5" customHeight="1">
      <c r="A25" s="530" t="s">
        <v>177</v>
      </c>
      <c r="B25" s="530"/>
      <c r="C25" s="530"/>
      <c r="D25" s="530"/>
      <c r="E25" s="530"/>
      <c r="F25" s="530"/>
      <c r="G25" s="530"/>
      <c r="H25" s="530"/>
      <c r="I25" s="518" t="s">
        <v>227</v>
      </c>
      <c r="J25" s="518"/>
      <c r="K25" s="518"/>
      <c r="L25" s="518"/>
      <c r="M25" s="518"/>
      <c r="N25" s="518"/>
      <c r="O25" s="518"/>
      <c r="P25" s="518"/>
    </row>
    <row r="26" spans="1:22">
      <c r="D26" s="9"/>
      <c r="E26" s="124"/>
      <c r="F26" s="9"/>
      <c r="H26" s="9"/>
      <c r="J26" s="9"/>
      <c r="L26" s="122"/>
      <c r="M26" s="55"/>
      <c r="P26" s="54"/>
    </row>
  </sheetData>
  <mergeCells count="24">
    <mergeCell ref="A24:H24"/>
    <mergeCell ref="I24:P24"/>
    <mergeCell ref="M4:N5"/>
    <mergeCell ref="M6:N6"/>
    <mergeCell ref="C6:D6"/>
    <mergeCell ref="E6:F6"/>
    <mergeCell ref="G6:H6"/>
    <mergeCell ref="I6:J6"/>
    <mergeCell ref="A25:H25"/>
    <mergeCell ref="I25:P25"/>
    <mergeCell ref="K5:L5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K6:L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549" t="s">
        <v>127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2"/>
      <c r="O1" s="522"/>
    </row>
    <row r="2" spans="1:19" ht="20.25" customHeight="1">
      <c r="A2" s="529" t="s">
        <v>128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33"/>
      <c r="O2" s="533"/>
    </row>
    <row r="3" spans="1:19" ht="5.0999999999999996" customHeight="1">
      <c r="A3" s="2"/>
    </row>
    <row r="4" spans="1:19" ht="15.75" customHeight="1">
      <c r="A4" s="427" t="s">
        <v>0</v>
      </c>
      <c r="B4" s="427" t="s">
        <v>1</v>
      </c>
      <c r="C4" s="427" t="s">
        <v>74</v>
      </c>
      <c r="D4" s="550" t="s">
        <v>75</v>
      </c>
      <c r="E4" s="551"/>
      <c r="F4" s="551"/>
      <c r="G4" s="551"/>
      <c r="H4" s="551"/>
      <c r="I4" s="551"/>
      <c r="J4" s="552" t="s">
        <v>76</v>
      </c>
      <c r="K4" s="552"/>
      <c r="L4" s="552"/>
      <c r="M4" s="553"/>
      <c r="N4" s="436" t="s">
        <v>7</v>
      </c>
      <c r="O4" s="436" t="s">
        <v>8</v>
      </c>
    </row>
    <row r="5" spans="1:19" ht="15.75" customHeight="1">
      <c r="A5" s="428"/>
      <c r="B5" s="428"/>
      <c r="C5" s="428"/>
      <c r="D5" s="554" t="s">
        <v>77</v>
      </c>
      <c r="E5" s="555"/>
      <c r="F5" s="554" t="s">
        <v>79</v>
      </c>
      <c r="G5" s="555"/>
      <c r="H5" s="554" t="s">
        <v>81</v>
      </c>
      <c r="I5" s="555"/>
      <c r="J5" s="554" t="s">
        <v>83</v>
      </c>
      <c r="K5" s="555"/>
      <c r="L5" s="493" t="s">
        <v>85</v>
      </c>
      <c r="M5" s="494"/>
      <c r="N5" s="437"/>
      <c r="O5" s="437"/>
    </row>
    <row r="6" spans="1:19" ht="15.75" customHeight="1">
      <c r="A6" s="428"/>
      <c r="B6" s="428"/>
      <c r="C6" s="548" t="s">
        <v>119</v>
      </c>
      <c r="D6" s="495" t="s">
        <v>78</v>
      </c>
      <c r="E6" s="496"/>
      <c r="F6" s="495" t="s">
        <v>80</v>
      </c>
      <c r="G6" s="496"/>
      <c r="H6" s="495" t="s">
        <v>82</v>
      </c>
      <c r="I6" s="496"/>
      <c r="J6" s="495" t="s">
        <v>84</v>
      </c>
      <c r="K6" s="496"/>
      <c r="L6" s="546"/>
      <c r="M6" s="547"/>
      <c r="N6" s="437"/>
      <c r="O6" s="437"/>
    </row>
    <row r="7" spans="1:19" ht="32.25">
      <c r="A7" s="429"/>
      <c r="B7" s="428"/>
      <c r="C7" s="548"/>
      <c r="D7" s="50" t="s">
        <v>86</v>
      </c>
      <c r="E7" s="27" t="s">
        <v>9</v>
      </c>
      <c r="F7" s="117" t="s">
        <v>143</v>
      </c>
      <c r="G7" s="27" t="s">
        <v>9</v>
      </c>
      <c r="H7" s="117" t="s">
        <v>122</v>
      </c>
      <c r="I7" s="26" t="s">
        <v>9</v>
      </c>
      <c r="J7" s="117" t="s">
        <v>121</v>
      </c>
      <c r="K7" s="26" t="s">
        <v>9</v>
      </c>
      <c r="L7" s="117" t="s">
        <v>87</v>
      </c>
      <c r="M7" s="26" t="s">
        <v>9</v>
      </c>
      <c r="N7" s="437"/>
      <c r="O7" s="461"/>
    </row>
    <row r="8" spans="1:19" ht="17.25" customHeight="1">
      <c r="A8" s="19" t="s">
        <v>123</v>
      </c>
      <c r="B8" s="111"/>
      <c r="C8" s="60"/>
      <c r="D8" s="64">
        <v>35960</v>
      </c>
      <c r="E8" s="72">
        <v>9.5</v>
      </c>
      <c r="F8" s="61">
        <v>16918</v>
      </c>
      <c r="G8" s="72">
        <v>4.5</v>
      </c>
      <c r="H8" s="61">
        <v>25350</v>
      </c>
      <c r="I8" s="72">
        <v>6.7</v>
      </c>
      <c r="J8" s="61">
        <v>51701.999999999985</v>
      </c>
      <c r="K8" s="72">
        <v>13.7</v>
      </c>
      <c r="L8" s="61">
        <v>32445</v>
      </c>
      <c r="M8" s="72">
        <v>8.6</v>
      </c>
      <c r="N8" s="22"/>
      <c r="O8" s="22" t="s">
        <v>124</v>
      </c>
      <c r="P8" s="10"/>
      <c r="R8" s="9"/>
      <c r="S8" s="10"/>
    </row>
    <row r="9" spans="1:19" ht="17.25" customHeight="1">
      <c r="A9" s="43" t="s">
        <v>11</v>
      </c>
      <c r="B9" s="112" t="s">
        <v>113</v>
      </c>
      <c r="C9" s="63">
        <f>C12+C15+C18+C21</f>
        <v>104</v>
      </c>
      <c r="D9" s="64">
        <v>10391.999999999996</v>
      </c>
      <c r="E9" s="73">
        <v>6.9</v>
      </c>
      <c r="F9" s="64">
        <v>8657</v>
      </c>
      <c r="G9" s="73">
        <v>5.8</v>
      </c>
      <c r="H9" s="64">
        <v>7638.0000000000009</v>
      </c>
      <c r="I9" s="73">
        <v>5.0999999999999996</v>
      </c>
      <c r="J9" s="64">
        <v>21421.999999999996</v>
      </c>
      <c r="K9" s="73">
        <v>14.3</v>
      </c>
      <c r="L9" s="64">
        <v>10345</v>
      </c>
      <c r="M9" s="73">
        <v>6.9</v>
      </c>
      <c r="N9" s="44" t="s">
        <v>116</v>
      </c>
      <c r="O9" s="45" t="s">
        <v>12</v>
      </c>
      <c r="P9" s="10"/>
      <c r="R9" s="9"/>
      <c r="S9" s="10"/>
    </row>
    <row r="10" spans="1:19" ht="17.25" customHeight="1">
      <c r="A10" s="43"/>
      <c r="B10" s="112" t="s">
        <v>114</v>
      </c>
      <c r="C10" s="64">
        <f>C13+C16+C19+C22</f>
        <v>107</v>
      </c>
      <c r="D10" s="64">
        <v>12287</v>
      </c>
      <c r="E10" s="73">
        <v>8.5</v>
      </c>
      <c r="F10" s="64">
        <v>5647.0000000000009</v>
      </c>
      <c r="G10" s="73">
        <v>3.9</v>
      </c>
      <c r="H10" s="64">
        <v>7554.9999999999982</v>
      </c>
      <c r="I10" s="73">
        <v>5.2</v>
      </c>
      <c r="J10" s="64">
        <v>23356.999999999989</v>
      </c>
      <c r="K10" s="73">
        <v>16.100000000000001</v>
      </c>
      <c r="L10" s="64">
        <v>11811</v>
      </c>
      <c r="M10" s="73">
        <v>8.1999999999999993</v>
      </c>
      <c r="N10" s="44" t="s">
        <v>117</v>
      </c>
      <c r="O10" s="45"/>
      <c r="P10" s="10"/>
      <c r="R10" s="9"/>
      <c r="S10" s="10"/>
    </row>
    <row r="11" spans="1:19" ht="17.25" customHeight="1">
      <c r="A11" s="43"/>
      <c r="B11" s="112" t="s">
        <v>115</v>
      </c>
      <c r="C11" s="64">
        <f>C14+C17+C20+C23</f>
        <v>107</v>
      </c>
      <c r="D11" s="64">
        <v>13281.000000000004</v>
      </c>
      <c r="E11" s="73">
        <v>16.2</v>
      </c>
      <c r="F11" s="64">
        <v>2614</v>
      </c>
      <c r="G11" s="73">
        <v>3.2</v>
      </c>
      <c r="H11" s="64">
        <v>10157</v>
      </c>
      <c r="I11" s="73">
        <v>12.4</v>
      </c>
      <c r="J11" s="64">
        <v>6922.9999999999964</v>
      </c>
      <c r="K11" s="73">
        <v>8.4</v>
      </c>
      <c r="L11" s="64">
        <v>10289.000000000002</v>
      </c>
      <c r="M11" s="73">
        <v>12.5</v>
      </c>
      <c r="N11" s="44" t="s">
        <v>118</v>
      </c>
      <c r="O11" s="45"/>
      <c r="P11" s="10"/>
      <c r="R11" s="9"/>
      <c r="S11" s="10"/>
    </row>
    <row r="12" spans="1:19" s="42" customFormat="1" ht="17.25" customHeight="1">
      <c r="A12" s="46" t="s">
        <v>13</v>
      </c>
      <c r="B12" s="113" t="s">
        <v>113</v>
      </c>
      <c r="C12" s="66">
        <v>13</v>
      </c>
      <c r="D12" s="74">
        <v>762</v>
      </c>
      <c r="E12" s="69">
        <v>16.5</v>
      </c>
      <c r="F12" s="74">
        <v>42.000000000000007</v>
      </c>
      <c r="G12" s="69">
        <v>0.9</v>
      </c>
      <c r="H12" s="74">
        <v>2972.9999999999995</v>
      </c>
      <c r="I12" s="69">
        <v>64.2</v>
      </c>
      <c r="J12" s="74">
        <v>5.0000000000000018</v>
      </c>
      <c r="K12" s="69">
        <v>0.1</v>
      </c>
      <c r="L12" s="74">
        <v>219</v>
      </c>
      <c r="M12" s="69">
        <v>4.7</v>
      </c>
      <c r="N12" s="47" t="s">
        <v>116</v>
      </c>
      <c r="O12" s="48" t="s">
        <v>14</v>
      </c>
      <c r="P12" s="10"/>
      <c r="Q12"/>
      <c r="R12" s="9"/>
    </row>
    <row r="13" spans="1:19" s="42" customFormat="1" ht="17.25" customHeight="1">
      <c r="A13" s="46"/>
      <c r="B13" s="113" t="s">
        <v>114</v>
      </c>
      <c r="C13" s="68">
        <v>14</v>
      </c>
      <c r="D13" s="74">
        <v>692.00000000000023</v>
      </c>
      <c r="E13" s="69">
        <v>19.8</v>
      </c>
      <c r="F13" s="74">
        <v>43.999999999999993</v>
      </c>
      <c r="G13" s="69">
        <v>1.3</v>
      </c>
      <c r="H13" s="74">
        <v>2120.9999999999995</v>
      </c>
      <c r="I13" s="69">
        <v>60.6</v>
      </c>
      <c r="J13" s="74">
        <v>15.000000000000009</v>
      </c>
      <c r="K13" s="69">
        <v>0.4</v>
      </c>
      <c r="L13" s="74">
        <v>36</v>
      </c>
      <c r="M13" s="69">
        <v>1</v>
      </c>
      <c r="N13" s="47" t="s">
        <v>117</v>
      </c>
      <c r="O13" s="48"/>
      <c r="P13" s="10"/>
      <c r="Q13"/>
      <c r="R13" s="9"/>
    </row>
    <row r="14" spans="1:19" s="42" customFormat="1" ht="17.25" customHeight="1">
      <c r="A14" s="46"/>
      <c r="B14" s="113" t="s">
        <v>115</v>
      </c>
      <c r="C14" s="68">
        <v>14</v>
      </c>
      <c r="D14" s="74">
        <v>734.99999999999977</v>
      </c>
      <c r="E14" s="69">
        <v>12.9</v>
      </c>
      <c r="F14" s="74">
        <v>25.999999999999996</v>
      </c>
      <c r="G14" s="69">
        <v>0.5</v>
      </c>
      <c r="H14" s="74">
        <v>4322</v>
      </c>
      <c r="I14" s="69">
        <v>76</v>
      </c>
      <c r="J14" s="74">
        <v>3.0000000000000004</v>
      </c>
      <c r="K14" s="69">
        <v>0.1</v>
      </c>
      <c r="L14" s="74">
        <v>131</v>
      </c>
      <c r="M14" s="69">
        <v>2.2999999999999998</v>
      </c>
      <c r="N14" s="47" t="s">
        <v>118</v>
      </c>
      <c r="O14" s="48"/>
      <c r="P14" s="10"/>
      <c r="Q14" s="51"/>
      <c r="R14" s="9"/>
    </row>
    <row r="15" spans="1:19" ht="17.25" customHeight="1">
      <c r="A15" s="46" t="s">
        <v>15</v>
      </c>
      <c r="B15" s="114" t="s">
        <v>113</v>
      </c>
      <c r="C15" s="68">
        <v>31</v>
      </c>
      <c r="D15" s="74">
        <v>7793.9999999999964</v>
      </c>
      <c r="E15" s="69">
        <v>32.799999999999997</v>
      </c>
      <c r="F15" s="74">
        <v>1385.9999999999998</v>
      </c>
      <c r="G15" s="69">
        <v>5.8</v>
      </c>
      <c r="H15" s="74">
        <v>2535</v>
      </c>
      <c r="I15" s="69">
        <v>10.7</v>
      </c>
      <c r="J15" s="74">
        <v>2129</v>
      </c>
      <c r="K15" s="69">
        <v>9</v>
      </c>
      <c r="L15" s="74">
        <v>2352</v>
      </c>
      <c r="M15" s="69">
        <v>9.9</v>
      </c>
      <c r="N15" s="47" t="s">
        <v>116</v>
      </c>
      <c r="O15" s="48" t="s">
        <v>16</v>
      </c>
      <c r="P15" s="10"/>
      <c r="Q15" s="51"/>
      <c r="R15" s="9"/>
    </row>
    <row r="16" spans="1:19" ht="17.25" customHeight="1">
      <c r="A16" s="20"/>
      <c r="B16" s="33" t="s">
        <v>114</v>
      </c>
      <c r="C16" s="66">
        <v>32</v>
      </c>
      <c r="D16" s="74">
        <v>9623</v>
      </c>
      <c r="E16" s="69">
        <v>40.700000000000003</v>
      </c>
      <c r="F16" s="74">
        <v>1437.0000000000007</v>
      </c>
      <c r="G16" s="69">
        <v>6.1</v>
      </c>
      <c r="H16" s="74">
        <v>2375.9999999999995</v>
      </c>
      <c r="I16" s="69">
        <v>10</v>
      </c>
      <c r="J16" s="74">
        <v>1935</v>
      </c>
      <c r="K16" s="69">
        <v>8.1999999999999993</v>
      </c>
      <c r="L16" s="74">
        <v>3326.9999999999995</v>
      </c>
      <c r="M16" s="69">
        <v>14.1</v>
      </c>
      <c r="N16" s="38" t="s">
        <v>117</v>
      </c>
      <c r="O16" s="23"/>
      <c r="P16" s="10"/>
      <c r="Q16" s="51"/>
      <c r="R16" s="9"/>
    </row>
    <row r="17" spans="1:18" ht="17.25" customHeight="1">
      <c r="A17" s="20"/>
      <c r="B17" s="33" t="s">
        <v>115</v>
      </c>
      <c r="C17" s="68">
        <v>32</v>
      </c>
      <c r="D17" s="74">
        <v>10955.000000000004</v>
      </c>
      <c r="E17" s="69">
        <v>46.2</v>
      </c>
      <c r="F17" s="74">
        <v>1034.0000000000005</v>
      </c>
      <c r="G17" s="69">
        <v>4.4000000000000004</v>
      </c>
      <c r="H17" s="74">
        <v>2665</v>
      </c>
      <c r="I17" s="69">
        <v>11.2</v>
      </c>
      <c r="J17" s="74">
        <v>1364</v>
      </c>
      <c r="K17" s="69">
        <v>5.8</v>
      </c>
      <c r="L17" s="74">
        <v>3331</v>
      </c>
      <c r="M17" s="69">
        <v>14.1</v>
      </c>
      <c r="N17" s="38" t="s">
        <v>118</v>
      </c>
      <c r="O17" s="23"/>
      <c r="P17" s="10"/>
      <c r="Q17" s="51"/>
      <c r="R17" s="9"/>
    </row>
    <row r="18" spans="1:18" ht="17.25" customHeight="1">
      <c r="A18" s="20" t="s">
        <v>17</v>
      </c>
      <c r="B18" s="33" t="s">
        <v>113</v>
      </c>
      <c r="C18" s="68">
        <v>28</v>
      </c>
      <c r="D18" s="74">
        <v>66.000000000000028</v>
      </c>
      <c r="E18" s="69">
        <v>0.2</v>
      </c>
      <c r="F18" s="74">
        <v>96.000000000000014</v>
      </c>
      <c r="G18" s="69">
        <v>0.2</v>
      </c>
      <c r="H18" s="74">
        <v>1110.9999999999998</v>
      </c>
      <c r="I18" s="69">
        <v>2.9</v>
      </c>
      <c r="J18" s="74">
        <v>2737.0000000000005</v>
      </c>
      <c r="K18" s="69">
        <v>7.1</v>
      </c>
      <c r="L18" s="68">
        <v>6321.0000000000009</v>
      </c>
      <c r="M18" s="69">
        <v>16.3</v>
      </c>
      <c r="N18" s="38" t="s">
        <v>116</v>
      </c>
      <c r="O18" s="23" t="s">
        <v>18</v>
      </c>
      <c r="P18" s="10"/>
      <c r="Q18" s="51"/>
      <c r="R18" s="9"/>
    </row>
    <row r="19" spans="1:18" ht="17.25" customHeight="1">
      <c r="A19" s="20"/>
      <c r="B19" s="33" t="s">
        <v>114</v>
      </c>
      <c r="C19" s="68">
        <v>29</v>
      </c>
      <c r="D19" s="74">
        <v>210</v>
      </c>
      <c r="E19" s="69">
        <v>0.6</v>
      </c>
      <c r="F19" s="74">
        <v>187</v>
      </c>
      <c r="G19" s="69">
        <v>0.5</v>
      </c>
      <c r="H19" s="74">
        <v>1657.9999999999993</v>
      </c>
      <c r="I19" s="69">
        <v>4.5999999999999996</v>
      </c>
      <c r="J19" s="74">
        <v>1721.9999999999995</v>
      </c>
      <c r="K19" s="69">
        <v>4.8</v>
      </c>
      <c r="L19" s="68">
        <v>6087.0000000000009</v>
      </c>
      <c r="M19" s="69">
        <v>17</v>
      </c>
      <c r="N19" s="38" t="s">
        <v>117</v>
      </c>
      <c r="O19" s="23"/>
      <c r="P19" s="10"/>
      <c r="Q19" s="51"/>
      <c r="R19" s="9"/>
    </row>
    <row r="20" spans="1:18" ht="17.25" customHeight="1">
      <c r="A20" s="20"/>
      <c r="B20" s="33" t="s">
        <v>115</v>
      </c>
      <c r="C20" s="66">
        <v>29</v>
      </c>
      <c r="D20" s="68">
        <v>0.01</v>
      </c>
      <c r="E20" s="69">
        <v>0.01</v>
      </c>
      <c r="F20" s="74">
        <v>308.00000000000006</v>
      </c>
      <c r="G20" s="69">
        <v>1.4</v>
      </c>
      <c r="H20" s="74">
        <v>1114</v>
      </c>
      <c r="I20" s="69">
        <v>5</v>
      </c>
      <c r="J20" s="74">
        <v>1217.0000000000005</v>
      </c>
      <c r="K20" s="69">
        <v>5.4</v>
      </c>
      <c r="L20" s="68">
        <v>4702.0000000000018</v>
      </c>
      <c r="M20" s="69">
        <v>21</v>
      </c>
      <c r="N20" s="38" t="s">
        <v>118</v>
      </c>
      <c r="O20" s="23"/>
      <c r="P20" s="10"/>
      <c r="Q20" s="51"/>
      <c r="R20" s="9"/>
    </row>
    <row r="21" spans="1:18" ht="17.25" customHeight="1">
      <c r="A21" s="20" t="s">
        <v>19</v>
      </c>
      <c r="B21" s="33" t="s">
        <v>113</v>
      </c>
      <c r="C21" s="68">
        <v>32</v>
      </c>
      <c r="D21" s="74">
        <v>1770.0000000000007</v>
      </c>
      <c r="E21" s="69">
        <v>2.1</v>
      </c>
      <c r="F21" s="74">
        <v>7133.0000000000009</v>
      </c>
      <c r="G21" s="69">
        <v>8.6</v>
      </c>
      <c r="H21" s="74">
        <v>1019.0000000000006</v>
      </c>
      <c r="I21" s="69">
        <v>1.2</v>
      </c>
      <c r="J21" s="74">
        <v>16550.999999999996</v>
      </c>
      <c r="K21" s="69">
        <v>20</v>
      </c>
      <c r="L21" s="68">
        <v>1453</v>
      </c>
      <c r="M21" s="69">
        <v>1.8</v>
      </c>
      <c r="N21" s="38" t="s">
        <v>116</v>
      </c>
      <c r="O21" s="23" t="s">
        <v>20</v>
      </c>
      <c r="P21" s="10"/>
      <c r="Q21" s="51"/>
      <c r="R21" s="9"/>
    </row>
    <row r="22" spans="1:18" ht="17.25" customHeight="1">
      <c r="A22" s="20"/>
      <c r="B22" s="33" t="s">
        <v>114</v>
      </c>
      <c r="C22" s="68">
        <v>32</v>
      </c>
      <c r="D22" s="74">
        <v>1761.9999999999995</v>
      </c>
      <c r="E22" s="69">
        <v>2.2000000000000002</v>
      </c>
      <c r="F22" s="74">
        <v>3979.0000000000005</v>
      </c>
      <c r="G22" s="69">
        <v>4.9000000000000004</v>
      </c>
      <c r="H22" s="74">
        <v>1400.0000000000002</v>
      </c>
      <c r="I22" s="69">
        <v>1.7</v>
      </c>
      <c r="J22" s="74">
        <v>19684.999999999989</v>
      </c>
      <c r="K22" s="69">
        <v>24.1</v>
      </c>
      <c r="L22" s="68">
        <v>2361</v>
      </c>
      <c r="M22" s="69">
        <v>2.9</v>
      </c>
      <c r="N22" s="38" t="s">
        <v>117</v>
      </c>
      <c r="O22" s="23"/>
      <c r="P22" s="10"/>
      <c r="Q22" s="51"/>
      <c r="R22" s="9"/>
    </row>
    <row r="23" spans="1:18" ht="17.25" customHeight="1">
      <c r="A23" s="21"/>
      <c r="B23" s="36" t="s">
        <v>115</v>
      </c>
      <c r="C23" s="70">
        <v>32</v>
      </c>
      <c r="D23" s="75">
        <v>1591.0000000000009</v>
      </c>
      <c r="E23" s="71">
        <v>5.2</v>
      </c>
      <c r="F23" s="75">
        <v>1245.9999999999998</v>
      </c>
      <c r="G23" s="71">
        <v>4.0999999999999996</v>
      </c>
      <c r="H23" s="75">
        <v>2056.0000000000009</v>
      </c>
      <c r="I23" s="71">
        <v>6.8</v>
      </c>
      <c r="J23" s="75">
        <v>4338.9999999999964</v>
      </c>
      <c r="K23" s="71">
        <v>14.3</v>
      </c>
      <c r="L23" s="70">
        <v>2125</v>
      </c>
      <c r="M23" s="71">
        <v>7</v>
      </c>
      <c r="N23" s="39" t="s">
        <v>118</v>
      </c>
      <c r="O23" s="56"/>
      <c r="P23" s="10"/>
      <c r="Q23" s="51"/>
      <c r="R23" s="9"/>
    </row>
    <row r="24" spans="1:18">
      <c r="E24" s="9"/>
      <c r="G24" s="18"/>
      <c r="I24" s="9"/>
      <c r="K24" s="9"/>
      <c r="M24" s="18"/>
      <c r="O24" s="18"/>
    </row>
    <row r="25" spans="1:18">
      <c r="E25" s="9"/>
      <c r="G25" s="18"/>
      <c r="I25" s="9"/>
      <c r="K25" s="9"/>
      <c r="M25" s="18"/>
      <c r="O25" s="18"/>
    </row>
    <row r="26" spans="1:18">
      <c r="E26" s="9"/>
      <c r="G26" s="18"/>
      <c r="I26" s="9"/>
      <c r="K26" s="9"/>
      <c r="M26" s="18"/>
      <c r="O26" s="18"/>
    </row>
    <row r="27" spans="1:18">
      <c r="E27" s="9"/>
      <c r="G27" s="18"/>
      <c r="I27" s="9"/>
      <c r="K27" s="9"/>
      <c r="M27" s="18"/>
      <c r="O27" s="18"/>
    </row>
    <row r="28" spans="1:18">
      <c r="E28" s="9"/>
      <c r="G28" s="18"/>
      <c r="I28" s="9"/>
      <c r="K28" s="9"/>
      <c r="M28" s="18"/>
      <c r="O28" s="18"/>
    </row>
    <row r="29" spans="1:18">
      <c r="E29" s="9"/>
      <c r="G29" s="18"/>
      <c r="I29" s="9"/>
      <c r="K29" s="9"/>
      <c r="M29" s="18"/>
      <c r="O29" s="18"/>
    </row>
    <row r="30" spans="1:18">
      <c r="E30" s="9"/>
      <c r="G30" s="18"/>
      <c r="I30" s="9"/>
      <c r="K30" s="9"/>
      <c r="M30" s="18"/>
      <c r="P30" s="18"/>
    </row>
    <row r="31" spans="1:18">
      <c r="E31" s="9"/>
      <c r="G31" s="18"/>
      <c r="I31" s="9"/>
      <c r="K31" s="9"/>
      <c r="M31" s="18"/>
      <c r="O31" s="18"/>
    </row>
    <row r="32" spans="1:18">
      <c r="E32" s="9"/>
      <c r="G32" s="18"/>
      <c r="I32" s="9"/>
      <c r="K32" s="9"/>
      <c r="O32" s="18"/>
    </row>
    <row r="33" spans="5:15">
      <c r="E33" s="9"/>
      <c r="G33" s="18"/>
      <c r="I33" s="9"/>
      <c r="K33" s="9"/>
      <c r="M33" s="18"/>
      <c r="O33" s="18"/>
    </row>
    <row r="34" spans="5:15">
      <c r="E34" s="9"/>
      <c r="G34" s="18"/>
      <c r="I34" s="9"/>
      <c r="K34" s="9"/>
      <c r="M34" s="18"/>
      <c r="O34" s="18"/>
    </row>
    <row r="35" spans="5:15">
      <c r="E35" s="9"/>
      <c r="G35" s="18"/>
      <c r="I35" s="9"/>
      <c r="K35" s="9"/>
      <c r="M35" s="18"/>
      <c r="O35" s="18"/>
    </row>
    <row r="36" spans="5:15">
      <c r="E36" s="9"/>
      <c r="G36" s="18"/>
      <c r="I36" s="9"/>
      <c r="K36" s="9"/>
      <c r="M36" s="18"/>
      <c r="O36" s="18"/>
    </row>
    <row r="37" spans="5:15">
      <c r="E37" s="9"/>
      <c r="G37" s="18"/>
      <c r="I37" s="9"/>
      <c r="K37" s="9"/>
      <c r="M37" s="18"/>
      <c r="O37" s="18"/>
    </row>
    <row r="38" spans="5:15">
      <c r="E38" s="9"/>
      <c r="G38" s="18"/>
      <c r="I38" s="9"/>
      <c r="K38" s="9"/>
      <c r="M38" s="18"/>
      <c r="O38" s="18"/>
    </row>
    <row r="39" spans="5:15">
      <c r="E39" s="9"/>
      <c r="G39" s="18"/>
      <c r="I39" s="9"/>
      <c r="K39" s="9"/>
      <c r="M39" s="18"/>
      <c r="O39" s="18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7"/>
  <sheetViews>
    <sheetView rightToLeft="1" view="pageBreakPreview" zoomScaleNormal="100" zoomScaleSheetLayoutView="100" workbookViewId="0">
      <selection activeCell="D5" sqref="D4:N5"/>
    </sheetView>
  </sheetViews>
  <sheetFormatPr defaultRowHeight="14.25"/>
  <cols>
    <col min="1" max="1" width="11.5" customWidth="1"/>
    <col min="2" max="2" width="7.625" customWidth="1"/>
    <col min="3" max="3" width="6.5" customWidth="1"/>
    <col min="4" max="4" width="7.25" customWidth="1"/>
    <col min="5" max="5" width="7.625" customWidth="1"/>
    <col min="6" max="6" width="5.125" customWidth="1"/>
    <col min="7" max="7" width="4.875" customWidth="1"/>
    <col min="8" max="8" width="7" customWidth="1"/>
    <col min="9" max="9" width="8.375" customWidth="1"/>
    <col min="10" max="10" width="7.5" customWidth="1"/>
    <col min="11" max="11" width="7.875" customWidth="1"/>
    <col min="12" max="12" width="5.5" customWidth="1"/>
    <col min="13" max="13" width="7.875" customWidth="1"/>
    <col min="14" max="14" width="6.875" customWidth="1"/>
    <col min="15" max="15" width="8.625" bestFit="1" customWidth="1"/>
    <col min="16" max="16" width="16.375" customWidth="1"/>
  </cols>
  <sheetData>
    <row r="1" spans="1:16" ht="20.100000000000001" customHeight="1">
      <c r="A1" s="521" t="s">
        <v>246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2"/>
      <c r="O1" s="522"/>
      <c r="P1" s="522"/>
    </row>
    <row r="2" spans="1:16" ht="20.100000000000001" customHeight="1">
      <c r="A2" s="529" t="s">
        <v>247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33"/>
      <c r="O2" s="533"/>
      <c r="P2" s="533"/>
    </row>
    <row r="3" spans="1:16" ht="6" customHeight="1">
      <c r="A3" s="2"/>
    </row>
    <row r="4" spans="1:16" ht="19.5" customHeight="1">
      <c r="A4" s="427" t="s">
        <v>0</v>
      </c>
      <c r="B4" s="433" t="s">
        <v>1</v>
      </c>
      <c r="C4" s="427" t="s">
        <v>74</v>
      </c>
      <c r="D4" s="558" t="s">
        <v>102</v>
      </c>
      <c r="E4" s="559"/>
      <c r="F4" s="559"/>
      <c r="G4" s="559"/>
      <c r="H4" s="559"/>
      <c r="I4" s="560" t="s">
        <v>103</v>
      </c>
      <c r="J4" s="560"/>
      <c r="K4" s="560"/>
      <c r="L4" s="560"/>
      <c r="M4" s="561"/>
      <c r="N4" s="436" t="s">
        <v>101</v>
      </c>
      <c r="O4" s="436" t="s">
        <v>7</v>
      </c>
      <c r="P4" s="436" t="s">
        <v>8</v>
      </c>
    </row>
    <row r="5" spans="1:16" ht="36.75" customHeight="1">
      <c r="A5" s="428"/>
      <c r="B5" s="557"/>
      <c r="C5" s="428"/>
      <c r="D5" s="255" t="s">
        <v>77</v>
      </c>
      <c r="E5" s="255" t="s">
        <v>79</v>
      </c>
      <c r="F5" s="255" t="s">
        <v>81</v>
      </c>
      <c r="G5" s="255" t="s">
        <v>83</v>
      </c>
      <c r="H5" s="255" t="s">
        <v>100</v>
      </c>
      <c r="I5" s="255" t="s">
        <v>88</v>
      </c>
      <c r="J5" s="260" t="s">
        <v>89</v>
      </c>
      <c r="K5" s="260" t="s">
        <v>91</v>
      </c>
      <c r="L5" s="260" t="s">
        <v>93</v>
      </c>
      <c r="M5" s="261" t="s">
        <v>106</v>
      </c>
      <c r="N5" s="437"/>
      <c r="O5" s="437"/>
      <c r="P5" s="437"/>
    </row>
    <row r="6" spans="1:16" ht="38.25" customHeight="1">
      <c r="A6" s="429"/>
      <c r="B6" s="557"/>
      <c r="C6" s="262" t="s">
        <v>61</v>
      </c>
      <c r="D6" s="257" t="s">
        <v>78</v>
      </c>
      <c r="E6" s="257" t="s">
        <v>80</v>
      </c>
      <c r="F6" s="257" t="s">
        <v>82</v>
      </c>
      <c r="G6" s="257" t="s">
        <v>84</v>
      </c>
      <c r="H6" s="332" t="s">
        <v>95</v>
      </c>
      <c r="I6" s="332" t="s">
        <v>164</v>
      </c>
      <c r="J6" s="333" t="s">
        <v>90</v>
      </c>
      <c r="K6" s="333" t="s">
        <v>92</v>
      </c>
      <c r="L6" s="263" t="s">
        <v>94</v>
      </c>
      <c r="M6" s="264" t="s">
        <v>107</v>
      </c>
      <c r="N6" s="265" t="s">
        <v>64</v>
      </c>
      <c r="O6" s="437"/>
      <c r="P6" s="461"/>
    </row>
    <row r="7" spans="1:16" s="31" customFormat="1" ht="19.5" customHeight="1">
      <c r="A7" s="621" t="s">
        <v>123</v>
      </c>
      <c r="B7" s="342"/>
      <c r="C7" s="313"/>
      <c r="D7" s="314">
        <v>3.6</v>
      </c>
      <c r="E7" s="314">
        <v>5.9</v>
      </c>
      <c r="F7" s="314">
        <v>1.7</v>
      </c>
      <c r="G7" s="314">
        <v>2.8</v>
      </c>
      <c r="H7" s="315">
        <v>3.4</v>
      </c>
      <c r="I7" s="315">
        <v>3</v>
      </c>
      <c r="J7" s="315">
        <v>3.3</v>
      </c>
      <c r="K7" s="315">
        <v>3.1</v>
      </c>
      <c r="L7" s="314">
        <v>3.4</v>
      </c>
      <c r="M7" s="314">
        <v>3.2</v>
      </c>
      <c r="N7" s="314">
        <v>3</v>
      </c>
      <c r="O7" s="28"/>
      <c r="P7" s="28" t="s">
        <v>124</v>
      </c>
    </row>
    <row r="8" spans="1:16" s="31" customFormat="1" ht="19.5" customHeight="1">
      <c r="A8" s="622" t="s">
        <v>11</v>
      </c>
      <c r="B8" s="334" t="s">
        <v>113</v>
      </c>
      <c r="C8" s="283">
        <v>125</v>
      </c>
      <c r="D8" s="315">
        <v>3.3</v>
      </c>
      <c r="E8" s="315">
        <v>6.5</v>
      </c>
      <c r="F8" s="315">
        <v>1.6</v>
      </c>
      <c r="G8" s="315">
        <v>2.9</v>
      </c>
      <c r="H8" s="315">
        <v>3.6</v>
      </c>
      <c r="I8" s="315">
        <v>2.6</v>
      </c>
      <c r="J8" s="315">
        <v>3.3</v>
      </c>
      <c r="K8" s="315">
        <v>3.4</v>
      </c>
      <c r="L8" s="315">
        <v>3.3</v>
      </c>
      <c r="M8" s="315">
        <v>4</v>
      </c>
      <c r="N8" s="315">
        <v>3.2</v>
      </c>
      <c r="O8" s="272" t="s">
        <v>116</v>
      </c>
      <c r="P8" s="29" t="s">
        <v>12</v>
      </c>
    </row>
    <row r="9" spans="1:16" s="31" customFormat="1" ht="19.5" customHeight="1">
      <c r="A9" s="622"/>
      <c r="B9" s="334" t="s">
        <v>114</v>
      </c>
      <c r="C9" s="283">
        <v>127</v>
      </c>
      <c r="D9" s="315">
        <v>3.8</v>
      </c>
      <c r="E9" s="315">
        <v>4.0999999999999996</v>
      </c>
      <c r="F9" s="315">
        <v>1.6</v>
      </c>
      <c r="G9" s="315">
        <v>2.8</v>
      </c>
      <c r="H9" s="315">
        <v>3.1</v>
      </c>
      <c r="I9" s="315">
        <v>3.1</v>
      </c>
      <c r="J9" s="315">
        <v>3.5</v>
      </c>
      <c r="K9" s="315">
        <v>3</v>
      </c>
      <c r="L9" s="315">
        <v>3.7</v>
      </c>
      <c r="M9" s="315">
        <v>3.7</v>
      </c>
      <c r="N9" s="315">
        <v>3</v>
      </c>
      <c r="O9" s="272" t="s">
        <v>117</v>
      </c>
      <c r="P9" s="29"/>
    </row>
    <row r="10" spans="1:16" s="31" customFormat="1" ht="19.5" customHeight="1">
      <c r="A10" s="622"/>
      <c r="B10" s="334" t="s">
        <v>115</v>
      </c>
      <c r="C10" s="283">
        <v>125</v>
      </c>
      <c r="D10" s="315">
        <v>3.7</v>
      </c>
      <c r="E10" s="315">
        <v>2.6</v>
      </c>
      <c r="F10" s="315">
        <v>1.8</v>
      </c>
      <c r="G10" s="315">
        <v>2.7</v>
      </c>
      <c r="H10" s="315">
        <v>3.4</v>
      </c>
      <c r="I10" s="315">
        <v>3.1</v>
      </c>
      <c r="J10" s="315">
        <v>3.1</v>
      </c>
      <c r="K10" s="315">
        <v>2.4</v>
      </c>
      <c r="L10" s="315">
        <v>3.3</v>
      </c>
      <c r="M10" s="315">
        <v>2.5</v>
      </c>
      <c r="N10" s="315">
        <v>2.8</v>
      </c>
      <c r="O10" s="272" t="s">
        <v>118</v>
      </c>
      <c r="P10" s="29"/>
    </row>
    <row r="11" spans="1:16" s="31" customFormat="1" ht="19.5" customHeight="1">
      <c r="A11" s="620" t="s">
        <v>13</v>
      </c>
      <c r="B11" s="335" t="s">
        <v>113</v>
      </c>
      <c r="C11" s="285">
        <v>29</v>
      </c>
      <c r="D11" s="316">
        <v>1.8</v>
      </c>
      <c r="E11" s="316">
        <v>3.4</v>
      </c>
      <c r="F11" s="316">
        <v>1.3</v>
      </c>
      <c r="G11" s="316">
        <v>2.4</v>
      </c>
      <c r="H11" s="316">
        <v>3.8</v>
      </c>
      <c r="I11" s="316">
        <v>1</v>
      </c>
      <c r="J11" s="316">
        <v>2.9</v>
      </c>
      <c r="K11" s="316">
        <v>3.2</v>
      </c>
      <c r="L11" s="316">
        <v>2</v>
      </c>
      <c r="M11" s="305">
        <v>1E-3</v>
      </c>
      <c r="N11" s="315">
        <v>1.5</v>
      </c>
      <c r="O11" s="256" t="s">
        <v>116</v>
      </c>
      <c r="P11" s="30" t="s">
        <v>14</v>
      </c>
    </row>
    <row r="12" spans="1:16" s="31" customFormat="1" ht="19.5" customHeight="1">
      <c r="A12" s="620"/>
      <c r="B12" s="335" t="s">
        <v>114</v>
      </c>
      <c r="C12" s="285">
        <v>29</v>
      </c>
      <c r="D12" s="316">
        <v>1.9</v>
      </c>
      <c r="E12" s="316">
        <v>2.1</v>
      </c>
      <c r="F12" s="316">
        <v>1.4</v>
      </c>
      <c r="G12" s="316">
        <v>2.2000000000000002</v>
      </c>
      <c r="H12" s="316">
        <v>2.9</v>
      </c>
      <c r="I12" s="316">
        <v>7</v>
      </c>
      <c r="J12" s="316">
        <v>1.7</v>
      </c>
      <c r="K12" s="305">
        <v>0</v>
      </c>
      <c r="L12" s="305">
        <v>0</v>
      </c>
      <c r="M12" s="316">
        <v>1</v>
      </c>
      <c r="N12" s="315">
        <v>1.6</v>
      </c>
      <c r="O12" s="256" t="s">
        <v>117</v>
      </c>
      <c r="P12" s="30"/>
    </row>
    <row r="13" spans="1:16" s="31" customFormat="1" ht="19.5" customHeight="1">
      <c r="A13" s="620"/>
      <c r="B13" s="335" t="s">
        <v>115</v>
      </c>
      <c r="C13" s="285">
        <v>29</v>
      </c>
      <c r="D13" s="316">
        <v>2.2000000000000002</v>
      </c>
      <c r="E13" s="316">
        <v>2.2999999999999998</v>
      </c>
      <c r="F13" s="316">
        <v>1.7</v>
      </c>
      <c r="G13" s="316">
        <v>2.5</v>
      </c>
      <c r="H13" s="316">
        <v>2.4</v>
      </c>
      <c r="I13" s="305">
        <v>0</v>
      </c>
      <c r="J13" s="316">
        <v>2.2999999999999998</v>
      </c>
      <c r="K13" s="305">
        <v>0</v>
      </c>
      <c r="L13" s="305">
        <v>0</v>
      </c>
      <c r="M13" s="316">
        <v>4</v>
      </c>
      <c r="N13" s="315">
        <v>1.8</v>
      </c>
      <c r="O13" s="256" t="s">
        <v>118</v>
      </c>
      <c r="P13" s="30"/>
    </row>
    <row r="14" spans="1:16" s="31" customFormat="1" ht="19.5" customHeight="1">
      <c r="A14" s="620" t="s">
        <v>167</v>
      </c>
      <c r="B14" s="336" t="s">
        <v>113</v>
      </c>
      <c r="C14" s="285">
        <v>37</v>
      </c>
      <c r="D14" s="316">
        <v>4.3</v>
      </c>
      <c r="E14" s="316">
        <v>5.6</v>
      </c>
      <c r="F14" s="316">
        <v>2.7</v>
      </c>
      <c r="G14" s="316">
        <v>2.2999999999999998</v>
      </c>
      <c r="H14" s="316">
        <v>3.5</v>
      </c>
      <c r="I14" s="316">
        <v>1.3</v>
      </c>
      <c r="J14" s="316">
        <v>3.1</v>
      </c>
      <c r="K14" s="305">
        <v>0</v>
      </c>
      <c r="L14" s="316">
        <v>1.1000000000000001</v>
      </c>
      <c r="M14" s="316">
        <v>2.2999999999999998</v>
      </c>
      <c r="N14" s="315">
        <v>3.3</v>
      </c>
      <c r="O14" s="256" t="s">
        <v>116</v>
      </c>
      <c r="P14" s="127" t="s">
        <v>169</v>
      </c>
    </row>
    <row r="15" spans="1:16" s="31" customFormat="1" ht="19.5" customHeight="1">
      <c r="A15" s="620"/>
      <c r="B15" s="336" t="s">
        <v>114</v>
      </c>
      <c r="C15" s="299">
        <v>37</v>
      </c>
      <c r="D15" s="316">
        <v>5.8</v>
      </c>
      <c r="E15" s="316">
        <v>4.4000000000000004</v>
      </c>
      <c r="F15" s="316">
        <v>2.7</v>
      </c>
      <c r="G15" s="316">
        <v>2.2000000000000002</v>
      </c>
      <c r="H15" s="316">
        <v>2.8</v>
      </c>
      <c r="I15" s="316">
        <v>2.6</v>
      </c>
      <c r="J15" s="316">
        <v>4.5</v>
      </c>
      <c r="K15" s="305">
        <v>0</v>
      </c>
      <c r="L15" s="316">
        <v>2</v>
      </c>
      <c r="M15" s="316">
        <v>3.9</v>
      </c>
      <c r="N15" s="315">
        <v>3.7</v>
      </c>
      <c r="O15" s="256" t="s">
        <v>117</v>
      </c>
      <c r="P15" s="30"/>
    </row>
    <row r="16" spans="1:16" s="31" customFormat="1" ht="19.5" customHeight="1">
      <c r="A16" s="620"/>
      <c r="B16" s="336" t="s">
        <v>115</v>
      </c>
      <c r="C16" s="285">
        <v>36</v>
      </c>
      <c r="D16" s="316">
        <v>4.8</v>
      </c>
      <c r="E16" s="316">
        <v>7.3</v>
      </c>
      <c r="F16" s="316">
        <v>1.5</v>
      </c>
      <c r="G16" s="316">
        <v>2.5</v>
      </c>
      <c r="H16" s="316">
        <v>4.2</v>
      </c>
      <c r="I16" s="316">
        <v>2.1</v>
      </c>
      <c r="J16" s="316">
        <v>3.6</v>
      </c>
      <c r="K16" s="305">
        <v>0</v>
      </c>
      <c r="L16" s="316">
        <v>4</v>
      </c>
      <c r="M16" s="316">
        <v>3.8</v>
      </c>
      <c r="N16" s="315">
        <v>2.9</v>
      </c>
      <c r="O16" s="256" t="s">
        <v>118</v>
      </c>
      <c r="P16" s="30"/>
    </row>
    <row r="17" spans="1:16" s="31" customFormat="1" ht="19.5" customHeight="1">
      <c r="A17" s="616" t="s">
        <v>220</v>
      </c>
      <c r="B17" s="336" t="s">
        <v>113</v>
      </c>
      <c r="C17" s="285">
        <v>21</v>
      </c>
      <c r="D17" s="316">
        <v>5</v>
      </c>
      <c r="E17" s="316">
        <v>6.7</v>
      </c>
      <c r="F17" s="316">
        <v>2</v>
      </c>
      <c r="G17" s="316">
        <v>3.1</v>
      </c>
      <c r="H17" s="316">
        <v>4.2</v>
      </c>
      <c r="I17" s="316">
        <v>4.0999999999999996</v>
      </c>
      <c r="J17" s="316">
        <v>3</v>
      </c>
      <c r="K17" s="316">
        <v>3.1</v>
      </c>
      <c r="L17" s="316">
        <v>4</v>
      </c>
      <c r="M17" s="316">
        <v>6.2</v>
      </c>
      <c r="N17" s="315">
        <v>3.3</v>
      </c>
      <c r="O17" s="256" t="s">
        <v>116</v>
      </c>
      <c r="P17" s="137" t="s">
        <v>221</v>
      </c>
    </row>
    <row r="18" spans="1:16" s="31" customFormat="1" ht="19.5" customHeight="1">
      <c r="A18" s="620"/>
      <c r="B18" s="336" t="s">
        <v>114</v>
      </c>
      <c r="C18" s="285">
        <v>22</v>
      </c>
      <c r="D18" s="305">
        <v>0</v>
      </c>
      <c r="E18" s="305">
        <v>0</v>
      </c>
      <c r="F18" s="316">
        <v>1.9</v>
      </c>
      <c r="G18" s="316">
        <v>2.5</v>
      </c>
      <c r="H18" s="316">
        <v>3.2</v>
      </c>
      <c r="I18" s="316">
        <v>3.7</v>
      </c>
      <c r="J18" s="316">
        <v>2.8</v>
      </c>
      <c r="K18" s="316">
        <v>1.9</v>
      </c>
      <c r="L18" s="316">
        <v>2</v>
      </c>
      <c r="M18" s="316">
        <v>1.1000000000000001</v>
      </c>
      <c r="N18" s="315">
        <v>2.7</v>
      </c>
      <c r="O18" s="256" t="s">
        <v>117</v>
      </c>
      <c r="P18" s="30"/>
    </row>
    <row r="19" spans="1:16" s="31" customFormat="1" ht="19.5" customHeight="1">
      <c r="A19" s="620"/>
      <c r="B19" s="336" t="s">
        <v>115</v>
      </c>
      <c r="C19" s="285">
        <v>21</v>
      </c>
      <c r="D19" s="316">
        <v>7.3</v>
      </c>
      <c r="E19" s="316">
        <v>2.5</v>
      </c>
      <c r="F19" s="316">
        <v>2</v>
      </c>
      <c r="G19" s="316">
        <v>2.7</v>
      </c>
      <c r="H19" s="316">
        <v>3.6</v>
      </c>
      <c r="I19" s="316">
        <v>3</v>
      </c>
      <c r="J19" s="316">
        <v>2.9</v>
      </c>
      <c r="K19" s="316">
        <v>3.1</v>
      </c>
      <c r="L19" s="316">
        <v>6.9</v>
      </c>
      <c r="M19" s="316">
        <v>1.9</v>
      </c>
      <c r="N19" s="315">
        <v>3</v>
      </c>
      <c r="O19" s="256" t="s">
        <v>118</v>
      </c>
      <c r="P19" s="30"/>
    </row>
    <row r="20" spans="1:16" s="31" customFormat="1" ht="19.5" customHeight="1">
      <c r="A20" s="620" t="s">
        <v>19</v>
      </c>
      <c r="B20" s="336" t="s">
        <v>113</v>
      </c>
      <c r="C20" s="285">
        <v>38</v>
      </c>
      <c r="D20" s="316">
        <v>1.9</v>
      </c>
      <c r="E20" s="316">
        <v>6.6</v>
      </c>
      <c r="F20" s="316">
        <v>1.3</v>
      </c>
      <c r="G20" s="316">
        <v>2.9</v>
      </c>
      <c r="H20" s="316">
        <v>2.7</v>
      </c>
      <c r="I20" s="316">
        <v>2.7</v>
      </c>
      <c r="J20" s="316">
        <v>3.5</v>
      </c>
      <c r="K20" s="316">
        <v>3.4</v>
      </c>
      <c r="L20" s="316">
        <v>3.1</v>
      </c>
      <c r="M20" s="316">
        <v>3.7</v>
      </c>
      <c r="N20" s="315">
        <v>3.5</v>
      </c>
      <c r="O20" s="256" t="s">
        <v>116</v>
      </c>
      <c r="P20" s="30" t="s">
        <v>20</v>
      </c>
    </row>
    <row r="21" spans="1:16" s="31" customFormat="1" ht="19.5" customHeight="1">
      <c r="A21" s="620"/>
      <c r="B21" s="336" t="s">
        <v>114</v>
      </c>
      <c r="C21" s="285">
        <v>39</v>
      </c>
      <c r="D21" s="316">
        <v>1.6</v>
      </c>
      <c r="E21" s="316">
        <v>4.7</v>
      </c>
      <c r="F21" s="316">
        <v>1.4</v>
      </c>
      <c r="G21" s="316">
        <v>2.9</v>
      </c>
      <c r="H21" s="316">
        <v>3.2</v>
      </c>
      <c r="I21" s="316">
        <v>3</v>
      </c>
      <c r="J21" s="316">
        <v>3.7</v>
      </c>
      <c r="K21" s="316">
        <v>3.1</v>
      </c>
      <c r="L21" s="316">
        <v>3.7</v>
      </c>
      <c r="M21" s="316">
        <v>3.8</v>
      </c>
      <c r="N21" s="315">
        <v>3.2</v>
      </c>
      <c r="O21" s="256" t="s">
        <v>117</v>
      </c>
      <c r="P21" s="30"/>
    </row>
    <row r="22" spans="1:16" s="31" customFormat="1" ht="19.5" customHeight="1">
      <c r="A22" s="344"/>
      <c r="B22" s="337" t="s">
        <v>115</v>
      </c>
      <c r="C22" s="289">
        <v>39</v>
      </c>
      <c r="D22" s="317">
        <v>1.4</v>
      </c>
      <c r="E22" s="317">
        <v>2.2999999999999998</v>
      </c>
      <c r="F22" s="317">
        <v>2</v>
      </c>
      <c r="G22" s="317">
        <v>2.8</v>
      </c>
      <c r="H22" s="317">
        <v>3</v>
      </c>
      <c r="I22" s="317">
        <v>3.1</v>
      </c>
      <c r="J22" s="317">
        <v>3.1</v>
      </c>
      <c r="K22" s="317">
        <v>2.1</v>
      </c>
      <c r="L22" s="317">
        <v>2.9</v>
      </c>
      <c r="M22" s="317">
        <v>6.4</v>
      </c>
      <c r="N22" s="318">
        <v>2.8</v>
      </c>
      <c r="O22" s="273" t="s">
        <v>118</v>
      </c>
      <c r="P22" s="118"/>
    </row>
    <row r="23" spans="1:16" ht="19.5" customHeight="1">
      <c r="A23" s="556" t="s">
        <v>171</v>
      </c>
      <c r="B23" s="556"/>
      <c r="C23" s="556"/>
      <c r="D23" s="556"/>
      <c r="E23" s="556"/>
      <c r="F23" s="556"/>
      <c r="G23" s="556"/>
      <c r="H23" s="556"/>
      <c r="I23" s="467" t="s">
        <v>226</v>
      </c>
      <c r="J23" s="467"/>
      <c r="K23" s="467"/>
      <c r="L23" s="467"/>
      <c r="M23" s="467"/>
      <c r="N23" s="467"/>
      <c r="O23" s="467"/>
      <c r="P23" s="467"/>
    </row>
    <row r="24" spans="1:16" ht="19.5" customHeight="1"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6"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6"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6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</sheetData>
  <mergeCells count="12">
    <mergeCell ref="A23:H23"/>
    <mergeCell ref="I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r:id="rId1"/>
  <headerFooter>
    <oddHeader xml:space="preserve">&amp;L&amp;8PCBS: Hotel Activities in the West Bank, (Seconed Quarter, 2017)&amp;R&amp;8&amp;K00+000ا&amp;K01+000PCBS: النشاط الفندقي في الضفة الغربية، (الربع لثاني، 2017)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562" t="s">
        <v>129</v>
      </c>
      <c r="B1" s="563"/>
      <c r="C1" s="563"/>
      <c r="D1" s="563"/>
      <c r="E1" s="563"/>
      <c r="F1" s="563"/>
      <c r="G1" s="76"/>
    </row>
    <row r="2" spans="1:7" ht="24.75" thickBot="1">
      <c r="A2" s="564" t="s">
        <v>130</v>
      </c>
      <c r="B2" s="565"/>
      <c r="C2" s="77" t="s">
        <v>131</v>
      </c>
      <c r="D2" s="78" t="s">
        <v>132</v>
      </c>
      <c r="E2" s="78" t="s">
        <v>133</v>
      </c>
      <c r="F2" s="79" t="s">
        <v>134</v>
      </c>
      <c r="G2" s="76"/>
    </row>
    <row r="3" spans="1:7" ht="15" thickBot="1">
      <c r="A3" s="566" t="s">
        <v>135</v>
      </c>
      <c r="B3" s="80" t="s">
        <v>136</v>
      </c>
      <c r="C3" s="81">
        <v>107</v>
      </c>
      <c r="D3" s="82">
        <v>94.690265486725664</v>
      </c>
      <c r="E3" s="82">
        <v>94.690265486725664</v>
      </c>
      <c r="F3" s="83">
        <v>94.690265486725664</v>
      </c>
      <c r="G3" s="76"/>
    </row>
    <row r="4" spans="1:7">
      <c r="A4" s="567"/>
      <c r="B4" s="84" t="s">
        <v>137</v>
      </c>
      <c r="C4" s="85">
        <v>1</v>
      </c>
      <c r="D4" s="86">
        <v>0.88495575221238942</v>
      </c>
      <c r="E4" s="86">
        <v>0.88495575221238942</v>
      </c>
      <c r="F4" s="87">
        <v>95.575221238938056</v>
      </c>
      <c r="G4" s="76"/>
    </row>
    <row r="5" spans="1:7">
      <c r="A5" s="567"/>
      <c r="B5" s="84" t="s">
        <v>138</v>
      </c>
      <c r="C5" s="85">
        <v>3</v>
      </c>
      <c r="D5" s="86">
        <v>2.6548672566371683</v>
      </c>
      <c r="E5" s="86">
        <v>2.6548672566371683</v>
      </c>
      <c r="F5" s="87">
        <v>98.230088495575217</v>
      </c>
      <c r="G5" s="76"/>
    </row>
    <row r="6" spans="1:7">
      <c r="A6" s="567"/>
      <c r="B6" s="84" t="s">
        <v>139</v>
      </c>
      <c r="C6" s="85">
        <v>1</v>
      </c>
      <c r="D6" s="86">
        <v>0.88495575221238942</v>
      </c>
      <c r="E6" s="86">
        <v>0.88495575221238942</v>
      </c>
      <c r="F6" s="87">
        <v>99.115044247787608</v>
      </c>
      <c r="G6" s="76"/>
    </row>
    <row r="7" spans="1:7">
      <c r="A7" s="567"/>
      <c r="B7" s="84" t="s">
        <v>140</v>
      </c>
      <c r="C7" s="85">
        <v>1</v>
      </c>
      <c r="D7" s="86">
        <v>0.88495575221238942</v>
      </c>
      <c r="E7" s="86">
        <v>0.88495575221238942</v>
      </c>
      <c r="F7" s="87">
        <v>100</v>
      </c>
      <c r="G7" s="76"/>
    </row>
    <row r="8" spans="1:7" ht="15" thickBot="1">
      <c r="A8" s="568"/>
      <c r="B8" s="88" t="s">
        <v>64</v>
      </c>
      <c r="C8" s="89">
        <v>113</v>
      </c>
      <c r="D8" s="90">
        <v>100</v>
      </c>
      <c r="E8" s="90">
        <v>100</v>
      </c>
      <c r="F8" s="91"/>
      <c r="G8" s="76"/>
    </row>
    <row r="13" spans="1:7" ht="15" thickBot="1">
      <c r="A13" s="93" t="s">
        <v>141</v>
      </c>
      <c r="B13" s="93" t="s">
        <v>142</v>
      </c>
      <c r="C13" s="92"/>
      <c r="D13" s="92"/>
      <c r="E13" s="92"/>
    </row>
    <row r="14" spans="1:7">
      <c r="A14" s="94">
        <v>107</v>
      </c>
      <c r="B14" s="99">
        <v>101</v>
      </c>
      <c r="C14" s="104">
        <v>5.9405940594059405</v>
      </c>
      <c r="D14" s="105">
        <v>98</v>
      </c>
      <c r="E14" s="104">
        <v>9.183673469387756</v>
      </c>
    </row>
    <row r="15" spans="1:7">
      <c r="A15" s="95">
        <v>2793</v>
      </c>
      <c r="B15" s="100">
        <v>2635</v>
      </c>
      <c r="C15" s="104">
        <v>5.9962049335863377</v>
      </c>
      <c r="D15" s="106">
        <v>2672</v>
      </c>
      <c r="E15" s="104">
        <v>4.5284431137724557</v>
      </c>
    </row>
    <row r="16" spans="1:7">
      <c r="A16" s="95">
        <v>153085</v>
      </c>
      <c r="B16" s="100">
        <v>120441</v>
      </c>
      <c r="C16" s="104">
        <v>27.103727136108134</v>
      </c>
      <c r="D16" s="106">
        <v>158167</v>
      </c>
      <c r="E16" s="104">
        <v>-3.213059614205239</v>
      </c>
    </row>
    <row r="17" spans="1:5">
      <c r="A17" s="95">
        <v>376848</v>
      </c>
      <c r="B17" s="100">
        <v>279591</v>
      </c>
      <c r="C17" s="104">
        <v>34.785454467418482</v>
      </c>
      <c r="D17" s="106">
        <v>373071</v>
      </c>
      <c r="E17" s="104">
        <v>1.0124078258562044</v>
      </c>
    </row>
    <row r="18" spans="1:5">
      <c r="A18" s="96">
        <v>1539.2</v>
      </c>
      <c r="B18" s="101">
        <v>1212</v>
      </c>
      <c r="C18" s="104">
        <v>26.996699669967001</v>
      </c>
      <c r="D18" s="107">
        <v>1778.9</v>
      </c>
      <c r="E18" s="104">
        <v>-13.474619146663672</v>
      </c>
    </row>
    <row r="19" spans="1:5">
      <c r="A19" s="96">
        <v>4141.2</v>
      </c>
      <c r="B19" s="101">
        <v>3106.6</v>
      </c>
      <c r="C19" s="104">
        <v>33.303289770166735</v>
      </c>
      <c r="D19" s="108">
        <v>4099.7</v>
      </c>
      <c r="E19" s="104">
        <v>1.0122691904285681</v>
      </c>
    </row>
    <row r="20" spans="1:5">
      <c r="A20" s="97">
        <v>26.2</v>
      </c>
      <c r="B20" s="102">
        <v>22</v>
      </c>
      <c r="C20" s="104">
        <v>19.09090909090909</v>
      </c>
      <c r="D20" s="109">
        <v>31.2</v>
      </c>
      <c r="E20" s="104">
        <v>-16.025641025641026</v>
      </c>
    </row>
    <row r="21" spans="1:5" ht="15" thickBot="1">
      <c r="A21" s="98">
        <v>30.7</v>
      </c>
      <c r="B21" s="103">
        <v>24.6</v>
      </c>
      <c r="C21" s="104">
        <v>24.796747967479664</v>
      </c>
      <c r="D21" s="110">
        <v>32.1</v>
      </c>
      <c r="E21" s="104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549" t="s">
        <v>127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2"/>
      <c r="O1" s="522"/>
    </row>
    <row r="2" spans="1:15" ht="14.25" customHeight="1">
      <c r="A2" s="529" t="s">
        <v>128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33"/>
      <c r="O2" s="533"/>
    </row>
    <row r="3" spans="1:15" ht="5.0999999999999996" customHeight="1">
      <c r="A3" s="2"/>
    </row>
    <row r="4" spans="1:15" ht="20.25">
      <c r="A4" s="427" t="s">
        <v>0</v>
      </c>
      <c r="B4" s="427" t="s">
        <v>1</v>
      </c>
      <c r="C4" s="427" t="s">
        <v>74</v>
      </c>
      <c r="D4" s="569" t="s">
        <v>111</v>
      </c>
      <c r="E4" s="570"/>
      <c r="F4" s="570"/>
      <c r="G4" s="570"/>
      <c r="H4" s="570"/>
      <c r="I4" s="570"/>
      <c r="J4" s="462" t="s">
        <v>76</v>
      </c>
      <c r="K4" s="462"/>
      <c r="L4" s="462"/>
      <c r="M4" s="463"/>
      <c r="N4" s="436" t="s">
        <v>7</v>
      </c>
      <c r="O4" s="436" t="s">
        <v>8</v>
      </c>
    </row>
    <row r="5" spans="1:15" ht="20.25">
      <c r="A5" s="428"/>
      <c r="B5" s="428"/>
      <c r="C5" s="428"/>
      <c r="D5" s="554" t="s">
        <v>77</v>
      </c>
      <c r="E5" s="555"/>
      <c r="F5" s="554" t="s">
        <v>79</v>
      </c>
      <c r="G5" s="555"/>
      <c r="H5" s="554" t="s">
        <v>81</v>
      </c>
      <c r="I5" s="555"/>
      <c r="J5" s="554" t="s">
        <v>83</v>
      </c>
      <c r="K5" s="555"/>
      <c r="L5" s="493" t="s">
        <v>85</v>
      </c>
      <c r="M5" s="494"/>
      <c r="N5" s="437"/>
      <c r="O5" s="437"/>
    </row>
    <row r="6" spans="1:15">
      <c r="A6" s="428"/>
      <c r="B6" s="428"/>
      <c r="C6" s="548" t="s">
        <v>120</v>
      </c>
      <c r="D6" s="572" t="s">
        <v>78</v>
      </c>
      <c r="E6" s="572"/>
      <c r="F6" s="495" t="s">
        <v>80</v>
      </c>
      <c r="G6" s="496"/>
      <c r="H6" s="495" t="s">
        <v>82</v>
      </c>
      <c r="I6" s="496"/>
      <c r="J6" s="495" t="s">
        <v>84</v>
      </c>
      <c r="K6" s="496"/>
      <c r="L6" s="546"/>
      <c r="M6" s="547"/>
      <c r="N6" s="437"/>
      <c r="O6" s="437"/>
    </row>
    <row r="7" spans="1:15" ht="32.25">
      <c r="A7" s="429"/>
      <c r="B7" s="428"/>
      <c r="C7" s="571"/>
      <c r="D7" s="50" t="s">
        <v>112</v>
      </c>
      <c r="E7" s="27" t="s">
        <v>9</v>
      </c>
      <c r="F7" s="116" t="s">
        <v>143</v>
      </c>
      <c r="G7" s="27" t="s">
        <v>9</v>
      </c>
      <c r="H7" s="116" t="s">
        <v>143</v>
      </c>
      <c r="I7" s="26" t="s">
        <v>9</v>
      </c>
      <c r="J7" s="116" t="s">
        <v>143</v>
      </c>
      <c r="K7" s="26" t="s">
        <v>9</v>
      </c>
      <c r="L7" s="116" t="s">
        <v>146</v>
      </c>
      <c r="M7" s="26" t="s">
        <v>9</v>
      </c>
      <c r="N7" s="437"/>
      <c r="O7" s="461"/>
    </row>
    <row r="8" spans="1:15" ht="20.25">
      <c r="A8" s="24" t="s">
        <v>123</v>
      </c>
      <c r="B8" s="25"/>
      <c r="C8" s="60"/>
      <c r="D8" s="60">
        <v>35960</v>
      </c>
      <c r="E8" s="62">
        <v>9.5</v>
      </c>
      <c r="F8" s="61">
        <v>16918</v>
      </c>
      <c r="G8" s="62">
        <v>4.5</v>
      </c>
      <c r="H8" s="60">
        <v>25350</v>
      </c>
      <c r="I8" s="62">
        <v>6.7</v>
      </c>
      <c r="J8" s="60">
        <v>51701.999999999985</v>
      </c>
      <c r="K8" s="62">
        <v>13.7</v>
      </c>
      <c r="L8" s="60">
        <v>32445</v>
      </c>
      <c r="M8" s="62">
        <v>8.6</v>
      </c>
      <c r="N8" s="41"/>
      <c r="O8" s="40" t="s">
        <v>124</v>
      </c>
    </row>
    <row r="9" spans="1:15" ht="20.25">
      <c r="A9" s="115" t="s">
        <v>11</v>
      </c>
      <c r="B9" s="34" t="s">
        <v>113</v>
      </c>
      <c r="C9" s="63">
        <f>C12+C15+C18+C21</f>
        <v>104</v>
      </c>
      <c r="D9" s="64">
        <v>10391.999999999996</v>
      </c>
      <c r="E9" s="73">
        <v>6.9</v>
      </c>
      <c r="F9" s="64">
        <v>8657</v>
      </c>
      <c r="G9" s="65">
        <v>5.8</v>
      </c>
      <c r="H9" s="63">
        <v>7638.0000000000009</v>
      </c>
      <c r="I9" s="65">
        <v>5.0999999999999996</v>
      </c>
      <c r="J9" s="63">
        <v>21421.999999999996</v>
      </c>
      <c r="K9" s="65">
        <v>14.3</v>
      </c>
      <c r="L9" s="63">
        <v>10345</v>
      </c>
      <c r="M9" s="73">
        <v>6.9</v>
      </c>
      <c r="N9" s="37" t="s">
        <v>116</v>
      </c>
      <c r="O9" s="577" t="s">
        <v>12</v>
      </c>
    </row>
    <row r="10" spans="1:15" ht="20.25">
      <c r="A10" s="578"/>
      <c r="B10" s="34" t="s">
        <v>114</v>
      </c>
      <c r="C10" s="64">
        <f>C13+C16+C19+C22</f>
        <v>107</v>
      </c>
      <c r="D10" s="64">
        <v>12287</v>
      </c>
      <c r="E10" s="73">
        <v>8.5</v>
      </c>
      <c r="F10" s="64">
        <v>5647.0000000000009</v>
      </c>
      <c r="G10" s="65">
        <v>3.9</v>
      </c>
      <c r="H10" s="63">
        <v>7554.9999999999982</v>
      </c>
      <c r="I10" s="65">
        <v>5.2</v>
      </c>
      <c r="J10" s="63">
        <v>23356.999999999989</v>
      </c>
      <c r="K10" s="65">
        <v>16.100000000000001</v>
      </c>
      <c r="L10" s="64">
        <v>11811</v>
      </c>
      <c r="M10" s="73">
        <v>8.1999999999999993</v>
      </c>
      <c r="N10" s="37" t="s">
        <v>117</v>
      </c>
      <c r="O10" s="577"/>
    </row>
    <row r="11" spans="1:15" ht="20.25">
      <c r="A11" s="578"/>
      <c r="B11" s="34" t="s">
        <v>115</v>
      </c>
      <c r="C11" s="64">
        <f>C14+C17+C20+C23</f>
        <v>107</v>
      </c>
      <c r="D11" s="64">
        <v>13281.000000000004</v>
      </c>
      <c r="E11" s="73">
        <v>16.2</v>
      </c>
      <c r="F11" s="64">
        <v>2614</v>
      </c>
      <c r="G11" s="65">
        <v>3.2</v>
      </c>
      <c r="H11" s="63">
        <v>10157</v>
      </c>
      <c r="I11" s="65">
        <v>12.4</v>
      </c>
      <c r="J11" s="65">
        <v>6922.9999999999964</v>
      </c>
      <c r="K11" s="65">
        <v>8.4</v>
      </c>
      <c r="L11" s="64">
        <v>10289.000000000002</v>
      </c>
      <c r="M11" s="73">
        <v>12.5</v>
      </c>
      <c r="N11" s="37" t="s">
        <v>118</v>
      </c>
      <c r="O11" s="577"/>
    </row>
    <row r="12" spans="1:15" ht="20.25">
      <c r="A12" s="573" t="s">
        <v>13</v>
      </c>
      <c r="B12" s="35" t="s">
        <v>113</v>
      </c>
      <c r="C12" s="66">
        <v>13</v>
      </c>
      <c r="D12" s="66">
        <v>762</v>
      </c>
      <c r="E12" s="67">
        <v>16.5</v>
      </c>
      <c r="F12" s="66">
        <v>42.000000000000007</v>
      </c>
      <c r="G12" s="67">
        <v>0.9</v>
      </c>
      <c r="H12" s="66">
        <v>2972.9999999999995</v>
      </c>
      <c r="I12" s="67">
        <v>64.2</v>
      </c>
      <c r="J12" s="66">
        <v>5.0000000000000018</v>
      </c>
      <c r="K12" s="67">
        <v>0.1</v>
      </c>
      <c r="L12" s="66">
        <v>219</v>
      </c>
      <c r="M12" s="67">
        <v>4.7</v>
      </c>
      <c r="N12" s="38" t="s">
        <v>116</v>
      </c>
      <c r="O12" s="574" t="s">
        <v>14</v>
      </c>
    </row>
    <row r="13" spans="1:15" ht="20.25">
      <c r="A13" s="573"/>
      <c r="B13" s="35" t="s">
        <v>114</v>
      </c>
      <c r="C13" s="68">
        <v>14</v>
      </c>
      <c r="D13" s="68">
        <v>692.00000000000023</v>
      </c>
      <c r="E13" s="69">
        <v>19.8</v>
      </c>
      <c r="F13" s="68">
        <v>43.999999999999993</v>
      </c>
      <c r="G13" s="69">
        <v>1.3</v>
      </c>
      <c r="H13" s="68">
        <v>2120.9999999999995</v>
      </c>
      <c r="I13" s="69">
        <v>60.6</v>
      </c>
      <c r="J13" s="68">
        <v>15.000000000000009</v>
      </c>
      <c r="K13" s="69">
        <v>0.4</v>
      </c>
      <c r="L13" s="68">
        <v>36</v>
      </c>
      <c r="M13" s="69">
        <v>1</v>
      </c>
      <c r="N13" s="38" t="s">
        <v>117</v>
      </c>
      <c r="O13" s="574"/>
    </row>
    <row r="14" spans="1:15" ht="20.25">
      <c r="A14" s="573"/>
      <c r="B14" s="35" t="s">
        <v>115</v>
      </c>
      <c r="C14" s="68">
        <v>14</v>
      </c>
      <c r="D14" s="68">
        <v>734.99999999999977</v>
      </c>
      <c r="E14" s="69">
        <v>12.9</v>
      </c>
      <c r="F14" s="68">
        <v>25.999999999999996</v>
      </c>
      <c r="G14" s="69">
        <v>0.5</v>
      </c>
      <c r="H14" s="68">
        <v>4322</v>
      </c>
      <c r="I14" s="69">
        <v>76</v>
      </c>
      <c r="J14" s="68">
        <v>3.0000000000000004</v>
      </c>
      <c r="K14" s="69">
        <v>0.1</v>
      </c>
      <c r="L14" s="68">
        <v>131</v>
      </c>
      <c r="M14" s="69">
        <v>2.2999999999999998</v>
      </c>
      <c r="N14" s="38" t="s">
        <v>118</v>
      </c>
      <c r="O14" s="574"/>
    </row>
    <row r="15" spans="1:15" ht="20.25">
      <c r="A15" s="573" t="s">
        <v>15</v>
      </c>
      <c r="B15" s="33" t="s">
        <v>113</v>
      </c>
      <c r="C15" s="68">
        <v>31</v>
      </c>
      <c r="D15" s="68">
        <v>7793.9999999999964</v>
      </c>
      <c r="E15" s="69">
        <v>32.799999999999997</v>
      </c>
      <c r="F15" s="68">
        <v>1385.9999999999998</v>
      </c>
      <c r="G15" s="69">
        <v>5.8</v>
      </c>
      <c r="H15" s="68">
        <v>2535</v>
      </c>
      <c r="I15" s="69">
        <v>10.7</v>
      </c>
      <c r="J15" s="68">
        <v>2129</v>
      </c>
      <c r="K15" s="69">
        <v>9</v>
      </c>
      <c r="L15" s="68">
        <v>2352</v>
      </c>
      <c r="M15" s="69">
        <v>9.9</v>
      </c>
      <c r="N15" s="38" t="s">
        <v>116</v>
      </c>
      <c r="O15" s="574" t="s">
        <v>16</v>
      </c>
    </row>
    <row r="16" spans="1:15" ht="20.25">
      <c r="A16" s="573"/>
      <c r="B16" s="33" t="s">
        <v>114</v>
      </c>
      <c r="C16" s="66">
        <v>32</v>
      </c>
      <c r="D16" s="66">
        <v>9623</v>
      </c>
      <c r="E16" s="67">
        <v>40.700000000000003</v>
      </c>
      <c r="F16" s="66">
        <v>1437.0000000000007</v>
      </c>
      <c r="G16" s="67">
        <v>6.1</v>
      </c>
      <c r="H16" s="68">
        <v>2375.9999999999995</v>
      </c>
      <c r="I16" s="69">
        <v>10</v>
      </c>
      <c r="J16" s="66">
        <v>1935</v>
      </c>
      <c r="K16" s="67">
        <v>8.1999999999999993</v>
      </c>
      <c r="L16" s="66">
        <v>3326.9999999999995</v>
      </c>
      <c r="M16" s="67">
        <v>14.1</v>
      </c>
      <c r="N16" s="38" t="s">
        <v>117</v>
      </c>
      <c r="O16" s="574"/>
    </row>
    <row r="17" spans="1:15" ht="20.25">
      <c r="A17" s="573"/>
      <c r="B17" s="33" t="s">
        <v>115</v>
      </c>
      <c r="C17" s="68">
        <v>32</v>
      </c>
      <c r="D17" s="68">
        <v>10955.000000000004</v>
      </c>
      <c r="E17" s="69">
        <v>46.2</v>
      </c>
      <c r="F17" s="68">
        <v>1034.0000000000005</v>
      </c>
      <c r="G17" s="69">
        <v>4.4000000000000004</v>
      </c>
      <c r="H17" s="68">
        <v>2665</v>
      </c>
      <c r="I17" s="69">
        <v>11.2</v>
      </c>
      <c r="J17" s="68">
        <v>1364</v>
      </c>
      <c r="K17" s="69">
        <v>5.8</v>
      </c>
      <c r="L17" s="68">
        <v>3331</v>
      </c>
      <c r="M17" s="69">
        <v>14.1</v>
      </c>
      <c r="N17" s="38" t="s">
        <v>118</v>
      </c>
      <c r="O17" s="574"/>
    </row>
    <row r="18" spans="1:15" ht="20.25">
      <c r="A18" s="573" t="s">
        <v>17</v>
      </c>
      <c r="B18" s="33" t="s">
        <v>113</v>
      </c>
      <c r="C18" s="68">
        <v>28</v>
      </c>
      <c r="D18" s="68">
        <v>66.000000000000028</v>
      </c>
      <c r="E18" s="69">
        <v>0.2</v>
      </c>
      <c r="F18" s="68">
        <v>96.000000000000014</v>
      </c>
      <c r="G18" s="69">
        <v>0.2</v>
      </c>
      <c r="H18" s="68">
        <v>1110.9999999999998</v>
      </c>
      <c r="I18" s="69">
        <v>2.9</v>
      </c>
      <c r="J18" s="68">
        <v>2737.0000000000005</v>
      </c>
      <c r="K18" s="69">
        <v>7.1</v>
      </c>
      <c r="L18" s="68">
        <v>6321.0000000000009</v>
      </c>
      <c r="M18" s="69">
        <v>16.3</v>
      </c>
      <c r="N18" s="38" t="s">
        <v>116</v>
      </c>
      <c r="O18" s="574" t="s">
        <v>18</v>
      </c>
    </row>
    <row r="19" spans="1:15" ht="20.25">
      <c r="A19" s="573"/>
      <c r="B19" s="33" t="s">
        <v>114</v>
      </c>
      <c r="C19" s="68">
        <v>29</v>
      </c>
      <c r="D19" s="68">
        <v>210</v>
      </c>
      <c r="E19" s="69">
        <v>0.6</v>
      </c>
      <c r="F19" s="68">
        <v>187</v>
      </c>
      <c r="G19" s="69">
        <v>0.5</v>
      </c>
      <c r="H19" s="68">
        <v>1657.9999999999993</v>
      </c>
      <c r="I19" s="69">
        <v>4.5999999999999996</v>
      </c>
      <c r="J19" s="68">
        <v>1721.9999999999995</v>
      </c>
      <c r="K19" s="69">
        <v>4.8</v>
      </c>
      <c r="L19" s="68">
        <v>6087.0000000000009</v>
      </c>
      <c r="M19" s="69">
        <v>17</v>
      </c>
      <c r="N19" s="38" t="s">
        <v>117</v>
      </c>
      <c r="O19" s="574"/>
    </row>
    <row r="20" spans="1:15" ht="20.25">
      <c r="A20" s="573"/>
      <c r="B20" s="33" t="s">
        <v>115</v>
      </c>
      <c r="C20" s="66">
        <v>29</v>
      </c>
      <c r="D20" s="66">
        <v>0.01</v>
      </c>
      <c r="E20" s="67">
        <v>0.01</v>
      </c>
      <c r="F20" s="66">
        <v>308.00000000000006</v>
      </c>
      <c r="G20" s="67">
        <v>1.4</v>
      </c>
      <c r="H20" s="66">
        <v>1114</v>
      </c>
      <c r="I20" s="67">
        <v>5</v>
      </c>
      <c r="J20" s="66">
        <v>1217.0000000000005</v>
      </c>
      <c r="K20" s="67">
        <v>5.4</v>
      </c>
      <c r="L20" s="66">
        <v>4702.0000000000018</v>
      </c>
      <c r="M20" s="67">
        <v>21</v>
      </c>
      <c r="N20" s="38" t="s">
        <v>118</v>
      </c>
      <c r="O20" s="574"/>
    </row>
    <row r="21" spans="1:15" ht="20.25">
      <c r="A21" s="573" t="s">
        <v>19</v>
      </c>
      <c r="B21" s="33" t="s">
        <v>113</v>
      </c>
      <c r="C21" s="68">
        <v>32</v>
      </c>
      <c r="D21" s="68">
        <v>1770.0000000000007</v>
      </c>
      <c r="E21" s="69">
        <v>2.1</v>
      </c>
      <c r="F21" s="68">
        <v>7133.0000000000009</v>
      </c>
      <c r="G21" s="69">
        <v>8.6</v>
      </c>
      <c r="H21" s="68">
        <v>1019.0000000000006</v>
      </c>
      <c r="I21" s="69">
        <v>1.2</v>
      </c>
      <c r="J21" s="68">
        <v>16550.999999999996</v>
      </c>
      <c r="K21" s="69">
        <v>20</v>
      </c>
      <c r="L21" s="68">
        <v>1453</v>
      </c>
      <c r="M21" s="69">
        <v>1.8</v>
      </c>
      <c r="N21" s="38" t="s">
        <v>116</v>
      </c>
      <c r="O21" s="574" t="s">
        <v>20</v>
      </c>
    </row>
    <row r="22" spans="1:15" ht="20.25">
      <c r="A22" s="573"/>
      <c r="B22" s="33" t="s">
        <v>114</v>
      </c>
      <c r="C22" s="68">
        <v>32</v>
      </c>
      <c r="D22" s="68">
        <v>1761.9999999999995</v>
      </c>
      <c r="E22" s="69">
        <v>2.2000000000000002</v>
      </c>
      <c r="F22" s="68">
        <v>3979.0000000000005</v>
      </c>
      <c r="G22" s="69">
        <v>4.9000000000000004</v>
      </c>
      <c r="H22" s="68">
        <v>1400.0000000000002</v>
      </c>
      <c r="I22" s="69">
        <v>1.7</v>
      </c>
      <c r="J22" s="68">
        <v>19684.999999999989</v>
      </c>
      <c r="K22" s="69">
        <v>24.1</v>
      </c>
      <c r="L22" s="68">
        <v>2361</v>
      </c>
      <c r="M22" s="69">
        <v>2.9</v>
      </c>
      <c r="N22" s="38" t="s">
        <v>117</v>
      </c>
      <c r="O22" s="574"/>
    </row>
    <row r="23" spans="1:15" ht="20.25">
      <c r="A23" s="575"/>
      <c r="B23" s="36" t="s">
        <v>115</v>
      </c>
      <c r="C23" s="70">
        <v>32</v>
      </c>
      <c r="D23" s="70">
        <v>1591.0000000000009</v>
      </c>
      <c r="E23" s="71">
        <v>5.2</v>
      </c>
      <c r="F23" s="70">
        <v>1245.9999999999998</v>
      </c>
      <c r="G23" s="71">
        <v>4.0999999999999996</v>
      </c>
      <c r="H23" s="70">
        <v>2056.0000000000009</v>
      </c>
      <c r="I23" s="71">
        <v>6.8</v>
      </c>
      <c r="J23" s="70">
        <v>4338.9999999999964</v>
      </c>
      <c r="K23" s="71">
        <v>14.3</v>
      </c>
      <c r="L23" s="70">
        <v>2125</v>
      </c>
      <c r="M23" s="71">
        <v>7</v>
      </c>
      <c r="N23" s="39" t="s">
        <v>118</v>
      </c>
      <c r="O23" s="576"/>
    </row>
  </sheetData>
  <mergeCells count="29">
    <mergeCell ref="A21:A23"/>
    <mergeCell ref="O21:O23"/>
    <mergeCell ref="O9:O11"/>
    <mergeCell ref="A10:A11"/>
    <mergeCell ref="A12:A14"/>
    <mergeCell ref="O12:O14"/>
    <mergeCell ref="A15:A17"/>
    <mergeCell ref="O15:O17"/>
    <mergeCell ref="F6:G6"/>
    <mergeCell ref="H6:I6"/>
    <mergeCell ref="J6:K6"/>
    <mergeCell ref="A18:A20"/>
    <mergeCell ref="O18:O2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rightToLeft="1" workbookViewId="0">
      <selection activeCell="I34" sqref="I34"/>
    </sheetView>
  </sheetViews>
  <sheetFormatPr defaultRowHeight="14.25"/>
  <sheetData>
    <row r="1" spans="1:8" ht="15" thickBot="1"/>
    <row r="2" spans="1:8" ht="15" thickBot="1">
      <c r="A2" s="579" t="s">
        <v>130</v>
      </c>
      <c r="B2" s="580"/>
      <c r="C2" s="580"/>
      <c r="D2" s="581"/>
      <c r="E2" s="142" t="s">
        <v>200</v>
      </c>
    </row>
    <row r="3" spans="1:8" ht="15" thickBot="1">
      <c r="A3" s="582" t="s">
        <v>191</v>
      </c>
      <c r="B3" s="585" t="s">
        <v>192</v>
      </c>
      <c r="C3" s="585" t="s">
        <v>193</v>
      </c>
      <c r="D3" s="139" t="s">
        <v>194</v>
      </c>
      <c r="E3" s="143">
        <v>17</v>
      </c>
      <c r="F3" s="146">
        <v>351.00000000000006</v>
      </c>
      <c r="G3" s="147">
        <v>1025.9999999999998</v>
      </c>
    </row>
    <row r="4" spans="1:8">
      <c r="A4" s="583"/>
      <c r="B4" s="586"/>
      <c r="C4" s="586"/>
      <c r="D4" s="140" t="s">
        <v>195</v>
      </c>
      <c r="E4" s="144">
        <v>17</v>
      </c>
      <c r="F4" s="148">
        <v>351.00000000000006</v>
      </c>
      <c r="G4" s="149">
        <v>1025.9999999999998</v>
      </c>
    </row>
    <row r="5" spans="1:8">
      <c r="A5" s="583"/>
      <c r="B5" s="586"/>
      <c r="C5" s="586"/>
      <c r="D5" s="140" t="s">
        <v>196</v>
      </c>
      <c r="E5" s="144">
        <v>17</v>
      </c>
      <c r="F5" s="148">
        <v>349</v>
      </c>
      <c r="G5" s="149">
        <v>1032</v>
      </c>
    </row>
    <row r="6" spans="1:8">
      <c r="A6" s="583"/>
      <c r="B6" s="587" t="s">
        <v>197</v>
      </c>
      <c r="C6" s="587" t="s">
        <v>193</v>
      </c>
      <c r="D6" s="140" t="s">
        <v>194</v>
      </c>
      <c r="E6" s="144">
        <v>35</v>
      </c>
      <c r="F6" s="148">
        <v>1555</v>
      </c>
      <c r="G6" s="149">
        <v>3207.9999999999991</v>
      </c>
    </row>
    <row r="7" spans="1:8">
      <c r="A7" s="583"/>
      <c r="B7" s="586"/>
      <c r="C7" s="586"/>
      <c r="D7" s="140" t="s">
        <v>195</v>
      </c>
      <c r="E7" s="144">
        <v>34</v>
      </c>
      <c r="F7" s="148">
        <v>1523.0000000000005</v>
      </c>
      <c r="G7" s="149">
        <v>3139.9999999999995</v>
      </c>
    </row>
    <row r="8" spans="1:8">
      <c r="A8" s="583"/>
      <c r="B8" s="586"/>
      <c r="C8" s="586"/>
      <c r="D8" s="140" t="s">
        <v>196</v>
      </c>
      <c r="E8" s="144">
        <v>34</v>
      </c>
      <c r="F8" s="148">
        <v>1521</v>
      </c>
      <c r="G8" s="149">
        <v>3140.0000000000009</v>
      </c>
    </row>
    <row r="9" spans="1:8">
      <c r="A9" s="583"/>
      <c r="B9" s="587" t="s">
        <v>198</v>
      </c>
      <c r="C9" s="587" t="s">
        <v>193</v>
      </c>
      <c r="D9" s="140" t="s">
        <v>194</v>
      </c>
      <c r="E9" s="144">
        <v>22</v>
      </c>
      <c r="F9" s="148">
        <v>1558.0000000000002</v>
      </c>
      <c r="G9" s="149">
        <v>3430.0000000000014</v>
      </c>
    </row>
    <row r="10" spans="1:8">
      <c r="A10" s="583"/>
      <c r="B10" s="586"/>
      <c r="C10" s="586"/>
      <c r="D10" s="140" t="s">
        <v>195</v>
      </c>
      <c r="E10" s="144">
        <v>21</v>
      </c>
      <c r="F10" s="148">
        <v>1453.9999999999998</v>
      </c>
      <c r="G10" s="149">
        <v>3215.0000000000009</v>
      </c>
    </row>
    <row r="11" spans="1:8">
      <c r="A11" s="583"/>
      <c r="B11" s="586"/>
      <c r="C11" s="586"/>
      <c r="D11" s="140" t="s">
        <v>196</v>
      </c>
      <c r="E11" s="144">
        <v>19</v>
      </c>
      <c r="F11" s="148">
        <v>1289.0000000000002</v>
      </c>
      <c r="G11" s="149">
        <v>2865</v>
      </c>
    </row>
    <row r="12" spans="1:8" ht="15" thickBot="1">
      <c r="A12" s="583"/>
      <c r="B12" s="588" t="s">
        <v>199</v>
      </c>
      <c r="C12" s="588" t="s">
        <v>193</v>
      </c>
      <c r="D12" s="140" t="s">
        <v>194</v>
      </c>
      <c r="E12" s="144">
        <v>37</v>
      </c>
      <c r="F12" s="148">
        <v>3424.0000000000005</v>
      </c>
      <c r="G12" s="149">
        <v>7506.9999999999982</v>
      </c>
    </row>
    <row r="13" spans="1:8">
      <c r="A13" s="583"/>
      <c r="B13" s="586"/>
      <c r="C13" s="586"/>
      <c r="D13" s="140" t="s">
        <v>195</v>
      </c>
      <c r="E13" s="144">
        <v>37</v>
      </c>
      <c r="F13" s="148">
        <v>3424.0000000000005</v>
      </c>
      <c r="G13" s="149">
        <v>7506.9999999999982</v>
      </c>
    </row>
    <row r="14" spans="1:8" ht="15" thickBot="1">
      <c r="A14" s="584"/>
      <c r="B14" s="589"/>
      <c r="C14" s="589"/>
      <c r="D14" s="141" t="s">
        <v>196</v>
      </c>
      <c r="E14" s="145">
        <v>37</v>
      </c>
      <c r="F14" s="150">
        <v>3424.0000000000005</v>
      </c>
      <c r="G14" s="151">
        <v>7506.9999999999982</v>
      </c>
    </row>
    <row r="16" spans="1:8">
      <c r="H16">
        <v>0</v>
      </c>
    </row>
  </sheetData>
  <mergeCells count="10">
    <mergeCell ref="A2:D2"/>
    <mergeCell ref="A3:A14"/>
    <mergeCell ref="B3:B5"/>
    <mergeCell ref="C3:C5"/>
    <mergeCell ref="B6:B8"/>
    <mergeCell ref="C6:C8"/>
    <mergeCell ref="B9:B11"/>
    <mergeCell ref="C9:C11"/>
    <mergeCell ref="B12:B14"/>
    <mergeCell ref="C12:C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H68"/>
  <sheetViews>
    <sheetView rightToLeft="1" topLeftCell="N34" workbookViewId="0">
      <selection activeCell="U52" sqref="U52"/>
    </sheetView>
  </sheetViews>
  <sheetFormatPr defaultRowHeight="14.25"/>
  <cols>
    <col min="5" max="5" width="9.125" bestFit="1" customWidth="1"/>
    <col min="6" max="6" width="10" bestFit="1" customWidth="1"/>
    <col min="7" max="7" width="10" customWidth="1"/>
    <col min="11" max="11" width="10" bestFit="1" customWidth="1"/>
    <col min="13" max="13" width="10" bestFit="1" customWidth="1"/>
    <col min="15" max="15" width="9.125" bestFit="1" customWidth="1"/>
  </cols>
  <sheetData>
    <row r="1" spans="1:11">
      <c r="A1" s="590"/>
      <c r="B1" s="590"/>
      <c r="C1" s="591"/>
      <c r="D1" s="152" t="s">
        <v>201</v>
      </c>
      <c r="E1" s="171"/>
      <c r="F1" s="171"/>
      <c r="G1" s="171"/>
      <c r="H1" s="153" t="s">
        <v>202</v>
      </c>
      <c r="I1" s="193"/>
      <c r="J1" s="154" t="s">
        <v>203</v>
      </c>
      <c r="K1" s="199"/>
    </row>
    <row r="2" spans="1:11" ht="15" thickBot="1">
      <c r="A2" s="592"/>
      <c r="B2" s="592"/>
      <c r="C2" s="593"/>
      <c r="D2" s="155" t="s">
        <v>190</v>
      </c>
      <c r="E2" s="172"/>
      <c r="F2" s="172"/>
      <c r="G2" s="172"/>
      <c r="H2" s="156" t="s">
        <v>190</v>
      </c>
      <c r="I2" s="194"/>
      <c r="J2" s="157" t="s">
        <v>190</v>
      </c>
      <c r="K2" s="199"/>
    </row>
    <row r="3" spans="1:11">
      <c r="A3" s="167"/>
      <c r="B3" s="167"/>
      <c r="C3" s="168"/>
      <c r="D3" s="176">
        <f>D4+D5+D6</f>
        <v>142226</v>
      </c>
      <c r="E3" s="190"/>
      <c r="F3" s="177">
        <f>D3/92</f>
        <v>1545.9347826086957</v>
      </c>
      <c r="G3" s="177"/>
      <c r="H3" s="169"/>
      <c r="I3" s="195"/>
      <c r="J3" s="170"/>
      <c r="K3" s="199"/>
    </row>
    <row r="4" spans="1:11">
      <c r="A4" s="167"/>
      <c r="B4" s="167"/>
      <c r="C4" s="168" t="s">
        <v>194</v>
      </c>
      <c r="D4" s="176">
        <f>D7+D10+D13+D16</f>
        <v>44344.999999999993</v>
      </c>
      <c r="E4" s="190"/>
      <c r="F4" s="177">
        <f>D4/31</f>
        <v>1430.4838709677417</v>
      </c>
      <c r="G4" s="177"/>
      <c r="H4" s="169"/>
      <c r="I4" s="195"/>
      <c r="J4" s="170"/>
      <c r="K4" s="199"/>
    </row>
    <row r="5" spans="1:11">
      <c r="A5" s="167"/>
      <c r="B5" s="167"/>
      <c r="C5" s="168" t="s">
        <v>195</v>
      </c>
      <c r="D5" s="176">
        <f t="shared" ref="D5:D6" si="0">D8+D11+D14+D17</f>
        <v>49056</v>
      </c>
      <c r="E5" s="190"/>
      <c r="F5" s="177">
        <f>D5/31</f>
        <v>1582.4516129032259</v>
      </c>
      <c r="G5" s="177"/>
      <c r="H5" s="169"/>
      <c r="I5" s="195"/>
      <c r="J5" s="170"/>
      <c r="K5" s="199"/>
    </row>
    <row r="6" spans="1:11" ht="15" thickBot="1">
      <c r="A6" s="167"/>
      <c r="B6" s="167"/>
      <c r="C6" s="168" t="s">
        <v>196</v>
      </c>
      <c r="D6" s="176">
        <f t="shared" si="0"/>
        <v>48825</v>
      </c>
      <c r="E6" s="190"/>
      <c r="F6" s="177">
        <f>D6/30</f>
        <v>1627.5</v>
      </c>
      <c r="G6" s="177"/>
      <c r="H6" s="169"/>
      <c r="I6" s="195"/>
      <c r="J6" s="170"/>
      <c r="K6" s="199"/>
    </row>
    <row r="7" spans="1:11" ht="15" thickBot="1">
      <c r="A7" s="594" t="s">
        <v>192</v>
      </c>
      <c r="B7" s="594" t="s">
        <v>193</v>
      </c>
      <c r="C7" s="158" t="s">
        <v>194</v>
      </c>
      <c r="D7" s="159">
        <v>2012.0000000000005</v>
      </c>
      <c r="E7" s="173"/>
      <c r="F7" s="178">
        <f>D7/31</f>
        <v>64.90322580645163</v>
      </c>
      <c r="G7" s="178"/>
      <c r="H7" s="164">
        <v>5090.0000000000009</v>
      </c>
      <c r="I7" s="196"/>
      <c r="J7" s="147">
        <v>7999.9999999999982</v>
      </c>
      <c r="K7" s="200"/>
    </row>
    <row r="8" spans="1:11">
      <c r="A8" s="595"/>
      <c r="B8" s="595"/>
      <c r="C8" s="160" t="s">
        <v>195</v>
      </c>
      <c r="D8" s="161">
        <v>2505.9999999999995</v>
      </c>
      <c r="E8" s="174"/>
      <c r="F8" s="178">
        <f>D8/31</f>
        <v>80.838709677419345</v>
      </c>
      <c r="G8" s="179"/>
      <c r="H8" s="165">
        <v>5822</v>
      </c>
      <c r="I8" s="197"/>
      <c r="J8" s="149">
        <v>8417.0000000000018</v>
      </c>
      <c r="K8" s="200"/>
    </row>
    <row r="9" spans="1:11">
      <c r="A9" s="595"/>
      <c r="B9" s="595"/>
      <c r="C9" s="160" t="s">
        <v>196</v>
      </c>
      <c r="D9" s="161">
        <v>1891.9999999999998</v>
      </c>
      <c r="E9" s="174"/>
      <c r="F9" s="179">
        <f>D9/30</f>
        <v>63.066666666666656</v>
      </c>
      <c r="G9" s="179"/>
      <c r="H9" s="165">
        <v>3767.0000000000018</v>
      </c>
      <c r="I9" s="197"/>
      <c r="J9" s="149">
        <v>5276.0000000000018</v>
      </c>
      <c r="K9" s="200"/>
    </row>
    <row r="10" spans="1:11">
      <c r="A10" s="596" t="s">
        <v>197</v>
      </c>
      <c r="B10" s="596" t="s">
        <v>193</v>
      </c>
      <c r="C10" s="160" t="s">
        <v>194</v>
      </c>
      <c r="D10" s="161">
        <v>16835.999999999996</v>
      </c>
      <c r="E10" s="174"/>
      <c r="F10" s="179">
        <f>D10/31</f>
        <v>543.0967741935483</v>
      </c>
      <c r="G10" s="179"/>
      <c r="H10" s="165">
        <v>8801</v>
      </c>
      <c r="I10" s="197"/>
      <c r="J10" s="149">
        <v>24287.999999999989</v>
      </c>
      <c r="K10" s="200"/>
    </row>
    <row r="11" spans="1:11">
      <c r="A11" s="595"/>
      <c r="B11" s="595"/>
      <c r="C11" s="160" t="s">
        <v>195</v>
      </c>
      <c r="D11" s="161">
        <v>21451.000000000004</v>
      </c>
      <c r="E11" s="174"/>
      <c r="F11" s="179">
        <f>D11/31</f>
        <v>691.96774193548401</v>
      </c>
      <c r="G11" s="179"/>
      <c r="H11" s="165">
        <v>8187.9999999999991</v>
      </c>
      <c r="I11" s="197"/>
      <c r="J11" s="149">
        <v>25610.000000000011</v>
      </c>
      <c r="K11" s="200"/>
    </row>
    <row r="12" spans="1:11">
      <c r="A12" s="595"/>
      <c r="B12" s="595"/>
      <c r="C12" s="160" t="s">
        <v>196</v>
      </c>
      <c r="D12" s="161">
        <v>15070.000000000004</v>
      </c>
      <c r="E12" s="174"/>
      <c r="F12" s="179">
        <f>D12/30</f>
        <v>502.33333333333343</v>
      </c>
      <c r="G12" s="179"/>
      <c r="H12" s="165">
        <v>5710</v>
      </c>
      <c r="I12" s="197"/>
      <c r="J12" s="149">
        <v>18503.000000000007</v>
      </c>
      <c r="K12" s="200"/>
    </row>
    <row r="13" spans="1:11">
      <c r="A13" s="596" t="s">
        <v>198</v>
      </c>
      <c r="B13" s="596" t="s">
        <v>193</v>
      </c>
      <c r="C13" s="160" t="s">
        <v>194</v>
      </c>
      <c r="D13" s="161">
        <v>17846.999999999996</v>
      </c>
      <c r="E13" s="174"/>
      <c r="F13" s="179">
        <f>D13/31</f>
        <v>575.70967741935476</v>
      </c>
      <c r="G13" s="179"/>
      <c r="H13" s="165">
        <v>9360.9999999999982</v>
      </c>
      <c r="I13" s="197"/>
      <c r="J13" s="149">
        <v>31176.000000000004</v>
      </c>
      <c r="K13" s="200"/>
    </row>
    <row r="14" spans="1:11">
      <c r="A14" s="595"/>
      <c r="B14" s="595"/>
      <c r="C14" s="160" t="s">
        <v>195</v>
      </c>
      <c r="D14" s="161">
        <v>15093</v>
      </c>
      <c r="E14" s="174"/>
      <c r="F14" s="179">
        <f>D14/31</f>
        <v>486.87096774193549</v>
      </c>
      <c r="G14" s="179"/>
      <c r="H14" s="165">
        <v>7934</v>
      </c>
      <c r="I14" s="197"/>
      <c r="J14" s="149">
        <v>25397.999999999993</v>
      </c>
      <c r="K14" s="200"/>
    </row>
    <row r="15" spans="1:11">
      <c r="A15" s="595"/>
      <c r="B15" s="595"/>
      <c r="C15" s="160" t="s">
        <v>196</v>
      </c>
      <c r="D15" s="161">
        <v>18184</v>
      </c>
      <c r="E15" s="174"/>
      <c r="F15" s="179">
        <f>D15/30</f>
        <v>606.13333333333333</v>
      </c>
      <c r="G15" s="179"/>
      <c r="H15" s="165">
        <v>9482.0000000000018</v>
      </c>
      <c r="I15" s="197"/>
      <c r="J15" s="149">
        <v>31079.999999999996</v>
      </c>
      <c r="K15" s="200"/>
    </row>
    <row r="16" spans="1:11" ht="15" thickBot="1">
      <c r="A16" s="597" t="s">
        <v>199</v>
      </c>
      <c r="B16" s="597" t="s">
        <v>193</v>
      </c>
      <c r="C16" s="160" t="s">
        <v>194</v>
      </c>
      <c r="D16" s="161">
        <v>7649.9999999999991</v>
      </c>
      <c r="E16" s="174"/>
      <c r="F16" s="179">
        <f>D16/31</f>
        <v>246.77419354838707</v>
      </c>
      <c r="G16" s="179"/>
      <c r="H16" s="165">
        <v>14345.000000000002</v>
      </c>
      <c r="I16" s="197"/>
      <c r="J16" s="149">
        <v>34503.000000000007</v>
      </c>
      <c r="K16" s="200"/>
    </row>
    <row r="17" spans="1:34">
      <c r="A17" s="595"/>
      <c r="B17" s="595"/>
      <c r="C17" s="160" t="s">
        <v>195</v>
      </c>
      <c r="D17" s="161">
        <v>10006.000000000004</v>
      </c>
      <c r="E17" s="174"/>
      <c r="F17" s="179">
        <f>D17/31</f>
        <v>322.77419354838719</v>
      </c>
      <c r="G17" s="179"/>
      <c r="H17" s="165">
        <v>18902.000000000007</v>
      </c>
      <c r="I17" s="197"/>
      <c r="J17" s="149">
        <v>47282</v>
      </c>
      <c r="K17" s="200"/>
    </row>
    <row r="18" spans="1:34" ht="15" thickBot="1">
      <c r="A18" s="592"/>
      <c r="B18" s="592"/>
      <c r="C18" s="162" t="s">
        <v>196</v>
      </c>
      <c r="D18" s="163">
        <v>13679</v>
      </c>
      <c r="E18" s="175"/>
      <c r="F18" s="180">
        <f>D18/30</f>
        <v>455.96666666666664</v>
      </c>
      <c r="G18" s="180"/>
      <c r="H18" s="166">
        <v>26128.999999999993</v>
      </c>
      <c r="I18" s="198"/>
      <c r="J18" s="151">
        <v>77288.999999999985</v>
      </c>
      <c r="K18" s="200"/>
    </row>
    <row r="19" spans="1:34" ht="15" thickBot="1"/>
    <row r="20" spans="1:34" ht="24">
      <c r="A20" s="590"/>
      <c r="B20" s="590"/>
      <c r="C20" s="591"/>
      <c r="D20" s="152" t="s">
        <v>204</v>
      </c>
      <c r="E20" s="171"/>
      <c r="F20" s="153" t="s">
        <v>205</v>
      </c>
      <c r="G20" s="153"/>
      <c r="H20" s="153" t="s">
        <v>206</v>
      </c>
      <c r="I20" s="153"/>
      <c r="J20" s="153" t="s">
        <v>207</v>
      </c>
      <c r="K20" s="153"/>
      <c r="L20" s="153" t="s">
        <v>208</v>
      </c>
      <c r="M20" s="153"/>
      <c r="N20" s="153" t="s">
        <v>209</v>
      </c>
      <c r="O20" s="153"/>
      <c r="P20" s="153" t="s">
        <v>210</v>
      </c>
      <c r="Q20" s="153"/>
      <c r="R20" s="153" t="s">
        <v>211</v>
      </c>
      <c r="S20" s="153"/>
      <c r="T20" s="153" t="s">
        <v>212</v>
      </c>
      <c r="U20" s="153"/>
      <c r="V20" s="153" t="s">
        <v>213</v>
      </c>
      <c r="W20" s="199"/>
      <c r="AH20" s="181"/>
    </row>
    <row r="21" spans="1:34" ht="15" thickBot="1">
      <c r="A21" s="592"/>
      <c r="B21" s="592"/>
      <c r="C21" s="593"/>
      <c r="D21" s="155" t="s">
        <v>190</v>
      </c>
      <c r="E21" s="172"/>
      <c r="F21" s="156" t="s">
        <v>190</v>
      </c>
      <c r="G21" s="156"/>
      <c r="H21" s="156" t="s">
        <v>190</v>
      </c>
      <c r="I21" s="156"/>
      <c r="J21" s="156" t="s">
        <v>190</v>
      </c>
      <c r="K21" s="156"/>
      <c r="L21" s="156" t="s">
        <v>190</v>
      </c>
      <c r="M21" s="156"/>
      <c r="N21" s="156" t="s">
        <v>190</v>
      </c>
      <c r="O21" s="156"/>
      <c r="P21" s="156" t="s">
        <v>190</v>
      </c>
      <c r="Q21" s="156"/>
      <c r="R21" s="156" t="s">
        <v>190</v>
      </c>
      <c r="S21" s="156"/>
      <c r="T21" s="156" t="s">
        <v>190</v>
      </c>
      <c r="U21" s="156"/>
      <c r="V21" s="156" t="s">
        <v>190</v>
      </c>
      <c r="W21" s="199"/>
      <c r="AH21" s="181"/>
    </row>
    <row r="22" spans="1:34" ht="15" thickBot="1">
      <c r="A22" s="167"/>
      <c r="B22" s="167"/>
      <c r="C22" s="168"/>
      <c r="D22" s="188">
        <f>D23+D24+D25</f>
        <v>16697.000000000004</v>
      </c>
      <c r="E22" s="192">
        <f>D22/X22*100</f>
        <v>13.516445264751361</v>
      </c>
      <c r="F22" s="188">
        <f t="shared" ref="F22:V22" si="1">F23+F24+F25</f>
        <v>2179.9999999999995</v>
      </c>
      <c r="G22" s="192">
        <f>F22/X22*100</f>
        <v>1.7647392152577082</v>
      </c>
      <c r="H22" s="188">
        <f t="shared" si="1"/>
        <v>36080</v>
      </c>
      <c r="I22" s="192">
        <f>H22/X22*100</f>
        <v>29.207243525916571</v>
      </c>
      <c r="J22" s="188">
        <f t="shared" si="1"/>
        <v>11424</v>
      </c>
      <c r="K22" s="192">
        <f>J22/X22*100</f>
        <v>9.2478810986715878</v>
      </c>
      <c r="L22" s="188">
        <f t="shared" si="1"/>
        <v>7437.9999999999991</v>
      </c>
      <c r="M22" s="192">
        <f>L22/X22*100</f>
        <v>6.0211606803150612</v>
      </c>
      <c r="N22" s="188">
        <f t="shared" si="1"/>
        <v>2133</v>
      </c>
      <c r="O22" s="192">
        <f>N22/X22*100</f>
        <v>1.7266920853874737</v>
      </c>
      <c r="P22" s="188">
        <f t="shared" si="1"/>
        <v>30664.000000000004</v>
      </c>
      <c r="Q22" s="192">
        <f>P22/X22*100</f>
        <v>24.822918943423112</v>
      </c>
      <c r="R22" s="188">
        <f t="shared" si="1"/>
        <v>13152</v>
      </c>
      <c r="S22" s="191">
        <f>R22/X22*100</f>
        <v>10.646720256453845</v>
      </c>
      <c r="T22" s="188">
        <f t="shared" si="1"/>
        <v>3395.0000000000009</v>
      </c>
      <c r="U22" s="192">
        <f>T22/X22*100</f>
        <v>2.7482979980733591</v>
      </c>
      <c r="V22" s="188">
        <f t="shared" si="1"/>
        <v>368</v>
      </c>
      <c r="W22" s="201">
        <f>V22/X22*100</f>
        <v>0.2979009317499251</v>
      </c>
      <c r="X22" s="10">
        <f>V22+T22+R22+P22+N22+L22+J22+H22+F22+D22</f>
        <v>123531</v>
      </c>
      <c r="Y22" s="202">
        <f>W22+U22+Q22+S22+O22+M22+K22+I22+G22+E22</f>
        <v>100</v>
      </c>
      <c r="AH22" s="181"/>
    </row>
    <row r="23" spans="1:34">
      <c r="A23" s="167"/>
      <c r="B23" s="167"/>
      <c r="C23" s="158" t="s">
        <v>194</v>
      </c>
      <c r="D23" s="187">
        <f>D26+D29+D32+D35</f>
        <v>5757.0000000000018</v>
      </c>
      <c r="E23" s="192">
        <f t="shared" ref="E23:E37" si="2">D23/X23*100</f>
        <v>15.312391946165924</v>
      </c>
      <c r="F23" s="187">
        <f t="shared" ref="F23:V23" si="3">F26+F29+F32+F35</f>
        <v>619.00000000000034</v>
      </c>
      <c r="G23" s="192">
        <f t="shared" ref="G23:G37" si="4">F23/X23*100</f>
        <v>1.6464079580817625</v>
      </c>
      <c r="H23" s="187">
        <f t="shared" si="3"/>
        <v>12856</v>
      </c>
      <c r="I23" s="192">
        <f t="shared" ref="I23:I37" si="5">H23/X23*100</f>
        <v>34.194217623746574</v>
      </c>
      <c r="J23" s="187">
        <f t="shared" si="3"/>
        <v>3016</v>
      </c>
      <c r="K23" s="192">
        <f t="shared" ref="K23:K37" si="6">J23/X23*100</f>
        <v>8.021916642285289</v>
      </c>
      <c r="L23" s="187">
        <f t="shared" si="3"/>
        <v>2546</v>
      </c>
      <c r="M23" s="192">
        <f t="shared" ref="M23:M37" si="7">L23/X23*100</f>
        <v>6.7718169002845965</v>
      </c>
      <c r="N23" s="187">
        <f t="shared" si="3"/>
        <v>674</v>
      </c>
      <c r="O23" s="192">
        <f t="shared" ref="O23:O37" si="8">N23/X23*100</f>
        <v>1.7926962257626937</v>
      </c>
      <c r="P23" s="187">
        <f t="shared" si="3"/>
        <v>8162</v>
      </c>
      <c r="Q23" s="192">
        <f t="shared" ref="Q23:Q37" si="9">P23/X23*100</f>
        <v>21.70917892385031</v>
      </c>
      <c r="R23" s="187">
        <f t="shared" si="3"/>
        <v>2864.0000000000005</v>
      </c>
      <c r="S23" s="191">
        <f t="shared" ref="S23:S37" si="10">R23/X23*100</f>
        <v>7.6176290661488952</v>
      </c>
      <c r="T23" s="187">
        <f t="shared" si="3"/>
        <v>993</v>
      </c>
      <c r="U23" s="192">
        <f t="shared" ref="U23:U37" si="11">T23/X23*100</f>
        <v>2.6411681783120993</v>
      </c>
      <c r="V23" s="187">
        <f t="shared" si="3"/>
        <v>110.00000000000003</v>
      </c>
      <c r="W23" s="201">
        <f t="shared" ref="W23:W37" si="12">V23/X23*100</f>
        <v>0.29257653536186407</v>
      </c>
      <c r="X23" s="10">
        <f t="shared" ref="X23:X37" si="13">V23+T23+R23+P23+N23+L23+J23+H23+F23+D23</f>
        <v>37597</v>
      </c>
      <c r="Y23" s="202">
        <f t="shared" ref="Y23:Y37" si="14">W23+U23+Q23+S23+O23+M23+K23+I23+G23+E23</f>
        <v>100.00000000000003</v>
      </c>
      <c r="AH23" s="181"/>
    </row>
    <row r="24" spans="1:34">
      <c r="A24" s="167"/>
      <c r="B24" s="167"/>
      <c r="C24" s="160" t="s">
        <v>195</v>
      </c>
      <c r="D24" s="187">
        <f t="shared" ref="D24:V25" si="15">D27+D30+D33+D36</f>
        <v>6783.0000000000009</v>
      </c>
      <c r="E24" s="192">
        <f t="shared" si="2"/>
        <v>16.606277236449106</v>
      </c>
      <c r="F24" s="187">
        <f t="shared" si="15"/>
        <v>780.99999999999977</v>
      </c>
      <c r="G24" s="192">
        <f t="shared" si="4"/>
        <v>1.9120599324291234</v>
      </c>
      <c r="H24" s="187">
        <f t="shared" si="15"/>
        <v>13728.999999999998</v>
      </c>
      <c r="I24" s="192">
        <f t="shared" si="5"/>
        <v>33.611614356362921</v>
      </c>
      <c r="J24" s="187">
        <f t="shared" si="15"/>
        <v>3179</v>
      </c>
      <c r="K24" s="192">
        <f t="shared" si="6"/>
        <v>7.7828918376340397</v>
      </c>
      <c r="L24" s="187">
        <f t="shared" si="15"/>
        <v>1937.9999999999993</v>
      </c>
      <c r="M24" s="192">
        <f t="shared" si="7"/>
        <v>4.7446506389854557</v>
      </c>
      <c r="N24" s="187">
        <f t="shared" si="15"/>
        <v>388.00000000000006</v>
      </c>
      <c r="O24" s="192">
        <f t="shared" si="8"/>
        <v>0.94990941585467381</v>
      </c>
      <c r="P24" s="187">
        <f t="shared" si="15"/>
        <v>9200.0000000000036</v>
      </c>
      <c r="Q24" s="192">
        <f t="shared" si="9"/>
        <v>22.52362532438918</v>
      </c>
      <c r="R24" s="187">
        <f t="shared" si="15"/>
        <v>4037.0000000000009</v>
      </c>
      <c r="S24" s="191">
        <f t="shared" si="10"/>
        <v>9.8834647211477282</v>
      </c>
      <c r="T24" s="187">
        <f t="shared" si="15"/>
        <v>750.99999999999966</v>
      </c>
      <c r="U24" s="192">
        <f t="shared" si="11"/>
        <v>1.8386133281104629</v>
      </c>
      <c r="V24" s="187">
        <f t="shared" si="15"/>
        <v>60</v>
      </c>
      <c r="W24" s="201">
        <f t="shared" si="12"/>
        <v>0.14689320863732067</v>
      </c>
      <c r="X24" s="10">
        <f t="shared" si="13"/>
        <v>40846</v>
      </c>
      <c r="Y24" s="202">
        <f t="shared" si="14"/>
        <v>100</v>
      </c>
      <c r="AH24" s="181"/>
    </row>
    <row r="25" spans="1:34" ht="15" thickBot="1">
      <c r="A25" s="167"/>
      <c r="B25" s="167"/>
      <c r="C25" s="160" t="s">
        <v>196</v>
      </c>
      <c r="D25" s="187">
        <f t="shared" si="15"/>
        <v>4157.0000000000009</v>
      </c>
      <c r="E25" s="192">
        <f t="shared" si="2"/>
        <v>9.2197480482611791</v>
      </c>
      <c r="F25" s="187">
        <f t="shared" si="15"/>
        <v>779.99999999999966</v>
      </c>
      <c r="G25" s="192">
        <f t="shared" si="4"/>
        <v>1.7299503193754426</v>
      </c>
      <c r="H25" s="187">
        <f t="shared" si="15"/>
        <v>9495</v>
      </c>
      <c r="I25" s="192">
        <f t="shared" si="5"/>
        <v>21.058818310858765</v>
      </c>
      <c r="J25" s="187">
        <f t="shared" si="15"/>
        <v>5229</v>
      </c>
      <c r="K25" s="192">
        <f t="shared" si="6"/>
        <v>11.597320794889992</v>
      </c>
      <c r="L25" s="187">
        <f t="shared" si="15"/>
        <v>2954</v>
      </c>
      <c r="M25" s="192">
        <f t="shared" si="7"/>
        <v>6.5516323633782818</v>
      </c>
      <c r="N25" s="187">
        <f t="shared" si="15"/>
        <v>1071.0000000000002</v>
      </c>
      <c r="O25" s="192">
        <f t="shared" si="8"/>
        <v>2.375354861603975</v>
      </c>
      <c r="P25" s="187">
        <f t="shared" si="15"/>
        <v>13302</v>
      </c>
      <c r="Q25" s="192">
        <f t="shared" si="9"/>
        <v>29.502306600425833</v>
      </c>
      <c r="R25" s="187">
        <f t="shared" si="15"/>
        <v>6250.9999999999991</v>
      </c>
      <c r="S25" s="191">
        <f t="shared" si="10"/>
        <v>13.863999290276791</v>
      </c>
      <c r="T25" s="187">
        <f t="shared" si="15"/>
        <v>1651.0000000000011</v>
      </c>
      <c r="U25" s="192">
        <f t="shared" si="11"/>
        <v>3.6617281760113576</v>
      </c>
      <c r="V25" s="187">
        <f t="shared" si="15"/>
        <v>197.99999999999994</v>
      </c>
      <c r="W25" s="201">
        <f t="shared" si="12"/>
        <v>0.4391412349183817</v>
      </c>
      <c r="X25" s="10">
        <f t="shared" si="13"/>
        <v>45088</v>
      </c>
      <c r="Y25" s="202">
        <f t="shared" si="14"/>
        <v>100.00000000000001</v>
      </c>
      <c r="AH25" s="181"/>
    </row>
    <row r="26" spans="1:34">
      <c r="A26" s="594" t="s">
        <v>192</v>
      </c>
      <c r="B26" s="594" t="s">
        <v>193</v>
      </c>
      <c r="C26" s="158" t="s">
        <v>194</v>
      </c>
      <c r="D26" s="159">
        <v>477.99999999999994</v>
      </c>
      <c r="E26" s="192">
        <f t="shared" si="2"/>
        <v>9.3909626719056956</v>
      </c>
      <c r="F26" s="182">
        <v>46.999999999999993</v>
      </c>
      <c r="G26" s="192">
        <f t="shared" si="4"/>
        <v>0.92337917485265197</v>
      </c>
      <c r="H26" s="182">
        <v>4293.0000000000009</v>
      </c>
      <c r="I26" s="192">
        <f t="shared" si="5"/>
        <v>84.341846758349703</v>
      </c>
      <c r="J26" s="182">
        <v>2</v>
      </c>
      <c r="K26" s="192">
        <f t="shared" si="6"/>
        <v>3.9292730844793705E-2</v>
      </c>
      <c r="L26" s="182">
        <v>84.000000000000014</v>
      </c>
      <c r="M26" s="192">
        <f t="shared" si="7"/>
        <v>1.6502946954813358</v>
      </c>
      <c r="N26" s="182">
        <v>5.0000000000000018</v>
      </c>
      <c r="O26" s="192">
        <f t="shared" si="8"/>
        <v>9.8231827111984305E-2</v>
      </c>
      <c r="P26" s="182">
        <v>168.99999999999997</v>
      </c>
      <c r="Q26" s="192">
        <f t="shared" si="9"/>
        <v>3.3202357563850677</v>
      </c>
      <c r="R26" s="182">
        <v>9</v>
      </c>
      <c r="S26" s="191">
        <f t="shared" si="10"/>
        <v>0.17681728880157169</v>
      </c>
      <c r="T26" s="182">
        <v>0</v>
      </c>
      <c r="U26" s="192">
        <f t="shared" si="11"/>
        <v>0</v>
      </c>
      <c r="V26" s="182">
        <v>3.0000000000000004</v>
      </c>
      <c r="W26" s="201">
        <f t="shared" si="12"/>
        <v>5.8939096267190572E-2</v>
      </c>
      <c r="X26" s="10">
        <f t="shared" si="13"/>
        <v>5090.0000000000009</v>
      </c>
      <c r="Y26" s="202">
        <f t="shared" si="14"/>
        <v>100</v>
      </c>
      <c r="AH26" s="181"/>
    </row>
    <row r="27" spans="1:34">
      <c r="A27" s="595"/>
      <c r="B27" s="595"/>
      <c r="C27" s="160" t="s">
        <v>195</v>
      </c>
      <c r="D27" s="161">
        <v>690.99999999999966</v>
      </c>
      <c r="E27" s="192">
        <f t="shared" si="2"/>
        <v>11.868773617313636</v>
      </c>
      <c r="F27" s="183">
        <v>511.99999999999977</v>
      </c>
      <c r="G27" s="192">
        <f t="shared" si="4"/>
        <v>8.7942287873582945</v>
      </c>
      <c r="H27" s="183">
        <v>4177.9999999999982</v>
      </c>
      <c r="I27" s="192">
        <f t="shared" si="5"/>
        <v>71.762281003091715</v>
      </c>
      <c r="J27" s="183">
        <v>1.0000000000000007</v>
      </c>
      <c r="K27" s="192">
        <f t="shared" si="6"/>
        <v>1.717622810030919E-2</v>
      </c>
      <c r="L27" s="183">
        <v>27.000000000000004</v>
      </c>
      <c r="M27" s="192">
        <f t="shared" si="7"/>
        <v>0.4637581587083478</v>
      </c>
      <c r="N27" s="183">
        <v>14.000000000000005</v>
      </c>
      <c r="O27" s="192">
        <f t="shared" si="8"/>
        <v>0.24046719340432857</v>
      </c>
      <c r="P27" s="183">
        <v>224.00000000000003</v>
      </c>
      <c r="Q27" s="192">
        <f t="shared" si="9"/>
        <v>3.8474750944692562</v>
      </c>
      <c r="R27" s="183">
        <v>172.99999999999994</v>
      </c>
      <c r="S27" s="191">
        <f t="shared" si="10"/>
        <v>2.9714874613534867</v>
      </c>
      <c r="T27" s="183">
        <v>0</v>
      </c>
      <c r="U27" s="192">
        <f t="shared" si="11"/>
        <v>0</v>
      </c>
      <c r="V27" s="183">
        <v>1.9999999999999998</v>
      </c>
      <c r="W27" s="201">
        <f t="shared" si="12"/>
        <v>3.4352456200618352E-2</v>
      </c>
      <c r="X27" s="10">
        <f t="shared" si="13"/>
        <v>5821.9999999999982</v>
      </c>
      <c r="Y27" s="202">
        <f t="shared" si="14"/>
        <v>99.999999999999986</v>
      </c>
      <c r="AH27" s="181"/>
    </row>
    <row r="28" spans="1:34">
      <c r="A28" s="595"/>
      <c r="B28" s="595"/>
      <c r="C28" s="160" t="s">
        <v>196</v>
      </c>
      <c r="D28" s="161">
        <v>715.00000000000023</v>
      </c>
      <c r="E28" s="192">
        <f t="shared" si="2"/>
        <v>18.980621183966022</v>
      </c>
      <c r="F28" s="183">
        <v>348.99999999999983</v>
      </c>
      <c r="G28" s="192">
        <f t="shared" si="4"/>
        <v>9.2646668436421482</v>
      </c>
      <c r="H28" s="183">
        <v>2177.0000000000005</v>
      </c>
      <c r="I28" s="192">
        <f t="shared" si="5"/>
        <v>57.791345898593036</v>
      </c>
      <c r="J28" s="183">
        <v>4.0000000000000027</v>
      </c>
      <c r="K28" s="192">
        <f t="shared" si="6"/>
        <v>0.10618529333687289</v>
      </c>
      <c r="L28" s="183">
        <v>21</v>
      </c>
      <c r="M28" s="192">
        <f t="shared" si="7"/>
        <v>0.5574727900185823</v>
      </c>
      <c r="N28" s="183">
        <v>6.0000000000000009</v>
      </c>
      <c r="O28" s="192">
        <f t="shared" si="8"/>
        <v>0.15927794000530926</v>
      </c>
      <c r="P28" s="183">
        <v>235</v>
      </c>
      <c r="Q28" s="192">
        <f t="shared" si="9"/>
        <v>6.2383859835412778</v>
      </c>
      <c r="R28" s="183">
        <v>260.00000000000011</v>
      </c>
      <c r="S28" s="191">
        <f t="shared" si="10"/>
        <v>6.9020440668967353</v>
      </c>
      <c r="T28" s="183">
        <v>0</v>
      </c>
      <c r="U28" s="192">
        <f t="shared" si="11"/>
        <v>0</v>
      </c>
      <c r="V28" s="183">
        <v>0</v>
      </c>
      <c r="W28" s="201">
        <f t="shared" si="12"/>
        <v>0</v>
      </c>
      <c r="X28" s="10">
        <f t="shared" si="13"/>
        <v>3767.0000000000009</v>
      </c>
      <c r="Y28" s="202">
        <f t="shared" si="14"/>
        <v>99.999999999999986</v>
      </c>
      <c r="AH28" s="181"/>
    </row>
    <row r="29" spans="1:34">
      <c r="A29" s="596" t="s">
        <v>197</v>
      </c>
      <c r="B29" s="596" t="s">
        <v>193</v>
      </c>
      <c r="C29" s="160" t="s">
        <v>194</v>
      </c>
      <c r="D29" s="161">
        <v>3761.0000000000014</v>
      </c>
      <c r="E29" s="192">
        <f t="shared" si="2"/>
        <v>42.733780252244067</v>
      </c>
      <c r="F29" s="183">
        <v>132.00000000000003</v>
      </c>
      <c r="G29" s="192">
        <f t="shared" si="4"/>
        <v>1.4998295648221793</v>
      </c>
      <c r="H29" s="183">
        <v>3459.0000000000005</v>
      </c>
      <c r="I29" s="192">
        <f t="shared" si="5"/>
        <v>39.302352005453919</v>
      </c>
      <c r="J29" s="183">
        <v>240.00000000000003</v>
      </c>
      <c r="K29" s="192">
        <f t="shared" si="6"/>
        <v>2.7269628451312351</v>
      </c>
      <c r="L29" s="183">
        <v>324.99999999999994</v>
      </c>
      <c r="M29" s="192">
        <f t="shared" si="7"/>
        <v>3.6927621861152131</v>
      </c>
      <c r="N29" s="183">
        <v>4</v>
      </c>
      <c r="O29" s="192">
        <f t="shared" si="8"/>
        <v>4.5449380752187241E-2</v>
      </c>
      <c r="P29" s="183">
        <v>776.00000000000023</v>
      </c>
      <c r="Q29" s="192">
        <f t="shared" si="9"/>
        <v>8.8171798659243272</v>
      </c>
      <c r="R29" s="183">
        <v>2</v>
      </c>
      <c r="S29" s="191">
        <f t="shared" si="10"/>
        <v>2.272469037609362E-2</v>
      </c>
      <c r="T29" s="183">
        <v>33</v>
      </c>
      <c r="U29" s="192">
        <f t="shared" si="11"/>
        <v>0.37495739120554478</v>
      </c>
      <c r="V29" s="183">
        <v>69.000000000000028</v>
      </c>
      <c r="W29" s="201">
        <f t="shared" si="12"/>
        <v>0.78400181797523028</v>
      </c>
      <c r="X29" s="10">
        <f t="shared" si="13"/>
        <v>8801.0000000000018</v>
      </c>
      <c r="Y29" s="202">
        <f t="shared" si="14"/>
        <v>100</v>
      </c>
      <c r="AH29" s="181"/>
    </row>
    <row r="30" spans="1:34">
      <c r="A30" s="595"/>
      <c r="B30" s="595"/>
      <c r="C30" s="160" t="s">
        <v>195</v>
      </c>
      <c r="D30" s="161">
        <v>3598</v>
      </c>
      <c r="E30" s="192">
        <f t="shared" si="2"/>
        <v>43.942354665363943</v>
      </c>
      <c r="F30" s="183">
        <v>158.00000000000003</v>
      </c>
      <c r="G30" s="192">
        <f t="shared" si="4"/>
        <v>1.9296531509526138</v>
      </c>
      <c r="H30" s="183">
        <v>2746.0000000000005</v>
      </c>
      <c r="I30" s="192">
        <f t="shared" si="5"/>
        <v>33.536883243771378</v>
      </c>
      <c r="J30" s="183">
        <v>238.00000000000003</v>
      </c>
      <c r="K30" s="192">
        <f t="shared" si="6"/>
        <v>2.9066927210552027</v>
      </c>
      <c r="L30" s="183">
        <v>289.99999999999994</v>
      </c>
      <c r="M30" s="192">
        <f t="shared" si="7"/>
        <v>3.5417684416218851</v>
      </c>
      <c r="N30" s="183">
        <v>11.999999999999998</v>
      </c>
      <c r="O30" s="192">
        <f t="shared" si="8"/>
        <v>0.14655593551538831</v>
      </c>
      <c r="P30" s="183">
        <v>1074.0000000000002</v>
      </c>
      <c r="Q30" s="192">
        <f t="shared" si="9"/>
        <v>13.11675622862726</v>
      </c>
      <c r="R30" s="183">
        <v>46.000000000000028</v>
      </c>
      <c r="S30" s="191">
        <f t="shared" si="10"/>
        <v>0.56179775280898903</v>
      </c>
      <c r="T30" s="183">
        <v>12</v>
      </c>
      <c r="U30" s="192">
        <f t="shared" si="11"/>
        <v>0.14655593551538834</v>
      </c>
      <c r="V30" s="183">
        <v>14.000000000000005</v>
      </c>
      <c r="W30" s="201">
        <f t="shared" si="12"/>
        <v>0.17098192476795315</v>
      </c>
      <c r="X30" s="10">
        <f t="shared" si="13"/>
        <v>8188.0000000000009</v>
      </c>
      <c r="Y30" s="202">
        <f t="shared" si="14"/>
        <v>100</v>
      </c>
      <c r="AH30" s="181"/>
    </row>
    <row r="31" spans="1:34">
      <c r="A31" s="595"/>
      <c r="B31" s="595"/>
      <c r="C31" s="160" t="s">
        <v>196</v>
      </c>
      <c r="D31" s="161">
        <v>2386.0000000000005</v>
      </c>
      <c r="E31" s="192">
        <f t="shared" si="2"/>
        <v>41.786339754816119</v>
      </c>
      <c r="F31" s="183">
        <v>165</v>
      </c>
      <c r="G31" s="192">
        <f t="shared" si="4"/>
        <v>2.8896672504378285</v>
      </c>
      <c r="H31" s="183">
        <v>1946</v>
      </c>
      <c r="I31" s="192">
        <f t="shared" si="5"/>
        <v>34.080560420315237</v>
      </c>
      <c r="J31" s="183">
        <v>204</v>
      </c>
      <c r="K31" s="192">
        <f t="shared" si="6"/>
        <v>3.5726795096322239</v>
      </c>
      <c r="L31" s="183">
        <v>234.00000000000009</v>
      </c>
      <c r="M31" s="192">
        <f t="shared" si="7"/>
        <v>4.0980735551663763</v>
      </c>
      <c r="N31" s="183">
        <v>11</v>
      </c>
      <c r="O31" s="192">
        <f t="shared" si="8"/>
        <v>0.19264448336252191</v>
      </c>
      <c r="P31" s="183">
        <v>730</v>
      </c>
      <c r="Q31" s="192">
        <f t="shared" si="9"/>
        <v>12.784588441331</v>
      </c>
      <c r="R31" s="183">
        <v>1.0000000000000002</v>
      </c>
      <c r="S31" s="191">
        <f t="shared" si="10"/>
        <v>1.7513134851138357E-2</v>
      </c>
      <c r="T31" s="183">
        <v>16.999999999999993</v>
      </c>
      <c r="U31" s="192">
        <f t="shared" si="11"/>
        <v>0.29772329246935192</v>
      </c>
      <c r="V31" s="183">
        <v>16.000000000000014</v>
      </c>
      <c r="W31" s="201">
        <f t="shared" si="12"/>
        <v>0.28021015761821388</v>
      </c>
      <c r="X31" s="10">
        <f t="shared" si="13"/>
        <v>5710</v>
      </c>
      <c r="Y31" s="202">
        <f t="shared" si="14"/>
        <v>100.00000000000001</v>
      </c>
      <c r="AH31" s="181"/>
    </row>
    <row r="32" spans="1:34">
      <c r="A32" s="596" t="s">
        <v>198</v>
      </c>
      <c r="B32" s="596" t="s">
        <v>193</v>
      </c>
      <c r="C32" s="160" t="s">
        <v>194</v>
      </c>
      <c r="D32" s="161">
        <v>313.99999999999994</v>
      </c>
      <c r="E32" s="192">
        <f t="shared" si="2"/>
        <v>3.3543424847772667</v>
      </c>
      <c r="F32" s="183">
        <v>65</v>
      </c>
      <c r="G32" s="192">
        <f t="shared" si="4"/>
        <v>0.69437025958765086</v>
      </c>
      <c r="H32" s="183">
        <v>2025</v>
      </c>
      <c r="I32" s="192">
        <f t="shared" si="5"/>
        <v>21.632304240999893</v>
      </c>
      <c r="J32" s="183">
        <v>1085.0000000000002</v>
      </c>
      <c r="K32" s="192">
        <f t="shared" si="6"/>
        <v>11.590642025424637</v>
      </c>
      <c r="L32" s="183">
        <v>1799</v>
      </c>
      <c r="M32" s="192">
        <f t="shared" si="7"/>
        <v>19.218032261510523</v>
      </c>
      <c r="N32" s="183">
        <v>314</v>
      </c>
      <c r="O32" s="192">
        <f t="shared" si="8"/>
        <v>3.3543424847772672</v>
      </c>
      <c r="P32" s="183">
        <v>3433</v>
      </c>
      <c r="Q32" s="192">
        <f t="shared" si="9"/>
        <v>36.673432325606235</v>
      </c>
      <c r="R32" s="183">
        <v>199.99999999999997</v>
      </c>
      <c r="S32" s="191">
        <f t="shared" si="10"/>
        <v>2.1365238756543099</v>
      </c>
      <c r="T32" s="183">
        <v>115</v>
      </c>
      <c r="U32" s="192">
        <f t="shared" si="11"/>
        <v>1.2285012285012284</v>
      </c>
      <c r="V32" s="183">
        <v>11</v>
      </c>
      <c r="W32" s="201">
        <f t="shared" si="12"/>
        <v>0.11750881316098707</v>
      </c>
      <c r="X32" s="10">
        <f t="shared" si="13"/>
        <v>9361</v>
      </c>
      <c r="Y32" s="202">
        <f t="shared" si="14"/>
        <v>100.00000000000001</v>
      </c>
      <c r="AH32" s="181"/>
    </row>
    <row r="33" spans="1:34">
      <c r="A33" s="595"/>
      <c r="B33" s="595"/>
      <c r="C33" s="160" t="s">
        <v>195</v>
      </c>
      <c r="D33" s="161">
        <v>345.99999999999994</v>
      </c>
      <c r="E33" s="192">
        <f t="shared" si="2"/>
        <v>4.3609780690698257</v>
      </c>
      <c r="F33" s="183">
        <v>48</v>
      </c>
      <c r="G33" s="192">
        <f t="shared" si="4"/>
        <v>0.60499117721199902</v>
      </c>
      <c r="H33" s="183">
        <v>1004.0000000000006</v>
      </c>
      <c r="I33" s="192">
        <f t="shared" si="5"/>
        <v>12.654398790017654</v>
      </c>
      <c r="J33" s="183">
        <v>1576</v>
      </c>
      <c r="K33" s="192">
        <f t="shared" si="6"/>
        <v>19.863876985127298</v>
      </c>
      <c r="L33" s="183">
        <v>1192.9999999999995</v>
      </c>
      <c r="M33" s="192">
        <f t="shared" si="7"/>
        <v>15.036551550289886</v>
      </c>
      <c r="N33" s="183">
        <v>159</v>
      </c>
      <c r="O33" s="192">
        <f t="shared" si="8"/>
        <v>2.0040332745147467</v>
      </c>
      <c r="P33" s="183">
        <v>3305.9999999999995</v>
      </c>
      <c r="Q33" s="192">
        <f t="shared" si="9"/>
        <v>41.668767330476427</v>
      </c>
      <c r="R33" s="183">
        <v>258</v>
      </c>
      <c r="S33" s="191">
        <f t="shared" si="10"/>
        <v>3.2518275775144949</v>
      </c>
      <c r="T33" s="183">
        <v>28.000000000000011</v>
      </c>
      <c r="U33" s="192">
        <f t="shared" si="11"/>
        <v>0.35291152004033288</v>
      </c>
      <c r="V33" s="183">
        <v>16</v>
      </c>
      <c r="W33" s="201">
        <f t="shared" si="12"/>
        <v>0.20166372573733302</v>
      </c>
      <c r="X33" s="10">
        <f t="shared" si="13"/>
        <v>7934</v>
      </c>
      <c r="Y33" s="202">
        <f t="shared" si="14"/>
        <v>100</v>
      </c>
      <c r="AH33" s="181"/>
    </row>
    <row r="34" spans="1:34">
      <c r="A34" s="595"/>
      <c r="B34" s="595"/>
      <c r="C34" s="160" t="s">
        <v>196</v>
      </c>
      <c r="D34" s="161">
        <v>252.99999999999997</v>
      </c>
      <c r="E34" s="192">
        <f t="shared" si="2"/>
        <v>2.6682134570765657</v>
      </c>
      <c r="F34" s="183">
        <v>65</v>
      </c>
      <c r="G34" s="192">
        <f t="shared" si="4"/>
        <v>0.68550938620544188</v>
      </c>
      <c r="H34" s="183">
        <v>1317</v>
      </c>
      <c r="I34" s="192">
        <f t="shared" si="5"/>
        <v>13.889474794347183</v>
      </c>
      <c r="J34" s="183">
        <v>1907.0000000000002</v>
      </c>
      <c r="K34" s="192">
        <f t="shared" si="6"/>
        <v>20.111790761442734</v>
      </c>
      <c r="L34" s="183">
        <v>1573</v>
      </c>
      <c r="M34" s="192">
        <f t="shared" si="7"/>
        <v>16.589327146171691</v>
      </c>
      <c r="N34" s="183">
        <v>345.00000000000006</v>
      </c>
      <c r="O34" s="192">
        <f t="shared" si="8"/>
        <v>3.6384728960134995</v>
      </c>
      <c r="P34" s="183">
        <v>3648.9999999999991</v>
      </c>
      <c r="Q34" s="192">
        <f t="shared" si="9"/>
        <v>38.483442311748568</v>
      </c>
      <c r="R34" s="183">
        <v>187.00000000000003</v>
      </c>
      <c r="S34" s="191">
        <f t="shared" si="10"/>
        <v>1.97215777262181</v>
      </c>
      <c r="T34" s="183">
        <v>139</v>
      </c>
      <c r="U34" s="192">
        <f t="shared" si="11"/>
        <v>1.4659354566547143</v>
      </c>
      <c r="V34" s="183">
        <v>46.999999999999993</v>
      </c>
      <c r="W34" s="201">
        <f t="shared" si="12"/>
        <v>0.49567601771778097</v>
      </c>
      <c r="X34" s="10">
        <f t="shared" si="13"/>
        <v>9482</v>
      </c>
      <c r="Y34" s="202">
        <f t="shared" si="14"/>
        <v>99.999999999999972</v>
      </c>
      <c r="AH34" s="181"/>
    </row>
    <row r="35" spans="1:34" ht="15" thickBot="1">
      <c r="A35" s="597" t="s">
        <v>199</v>
      </c>
      <c r="B35" s="597" t="s">
        <v>193</v>
      </c>
      <c r="C35" s="160" t="s">
        <v>194</v>
      </c>
      <c r="D35" s="161">
        <v>1204.0000000000005</v>
      </c>
      <c r="E35" s="192">
        <f t="shared" si="2"/>
        <v>8.3931683513419362</v>
      </c>
      <c r="F35" s="183">
        <v>375.00000000000028</v>
      </c>
      <c r="G35" s="192">
        <f t="shared" si="4"/>
        <v>2.6141512722202882</v>
      </c>
      <c r="H35" s="183">
        <v>3078.9999999999982</v>
      </c>
      <c r="I35" s="192">
        <f t="shared" si="5"/>
        <v>21.463924712443351</v>
      </c>
      <c r="J35" s="183">
        <v>1688.9999999999998</v>
      </c>
      <c r="K35" s="192">
        <f t="shared" si="6"/>
        <v>11.774137330080167</v>
      </c>
      <c r="L35" s="183">
        <v>338.00000000000011</v>
      </c>
      <c r="M35" s="192">
        <f t="shared" si="7"/>
        <v>2.3562216800278852</v>
      </c>
      <c r="N35" s="183">
        <v>351.00000000000006</v>
      </c>
      <c r="O35" s="192">
        <f t="shared" si="8"/>
        <v>2.4468455907981879</v>
      </c>
      <c r="P35" s="183">
        <v>3784</v>
      </c>
      <c r="Q35" s="192">
        <f t="shared" si="9"/>
        <v>26.378529104217503</v>
      </c>
      <c r="R35" s="183">
        <v>2653.0000000000005</v>
      </c>
      <c r="S35" s="191">
        <f t="shared" si="10"/>
        <v>18.494248867201122</v>
      </c>
      <c r="T35" s="183">
        <v>845</v>
      </c>
      <c r="U35" s="192">
        <f t="shared" si="11"/>
        <v>5.8905542000697118</v>
      </c>
      <c r="V35" s="183">
        <v>27</v>
      </c>
      <c r="W35" s="201">
        <f t="shared" si="12"/>
        <v>0.1882188915998606</v>
      </c>
      <c r="X35" s="10">
        <f t="shared" si="13"/>
        <v>14344.999999999998</v>
      </c>
      <c r="Y35" s="202">
        <f t="shared" si="14"/>
        <v>100.00000000000001</v>
      </c>
      <c r="AH35" s="181"/>
    </row>
    <row r="36" spans="1:34">
      <c r="A36" s="595"/>
      <c r="B36" s="595"/>
      <c r="C36" s="160" t="s">
        <v>195</v>
      </c>
      <c r="D36" s="161">
        <v>2148.0000000000009</v>
      </c>
      <c r="E36" s="192">
        <f t="shared" si="2"/>
        <v>11.363876838429798</v>
      </c>
      <c r="F36" s="183">
        <v>63.000000000000028</v>
      </c>
      <c r="G36" s="192">
        <f t="shared" si="4"/>
        <v>0.33329806369696341</v>
      </c>
      <c r="H36" s="183">
        <v>5800.9999999999991</v>
      </c>
      <c r="I36" s="192">
        <f t="shared" si="5"/>
        <v>30.689874087398149</v>
      </c>
      <c r="J36" s="183">
        <v>1363.9999999999998</v>
      </c>
      <c r="K36" s="192">
        <f t="shared" si="6"/>
        <v>7.2161676013120273</v>
      </c>
      <c r="L36" s="183">
        <v>427.99999999999983</v>
      </c>
      <c r="M36" s="192">
        <f t="shared" si="7"/>
        <v>2.2643106549571459</v>
      </c>
      <c r="N36" s="183">
        <v>203.00000000000006</v>
      </c>
      <c r="O36" s="192">
        <f t="shared" si="8"/>
        <v>1.073960427467993</v>
      </c>
      <c r="P36" s="183">
        <v>4596.0000000000027</v>
      </c>
      <c r="Q36" s="192">
        <f t="shared" si="9"/>
        <v>24.314887313511807</v>
      </c>
      <c r="R36" s="183">
        <v>3560.0000000000009</v>
      </c>
      <c r="S36" s="191">
        <f t="shared" si="10"/>
        <v>18.833985821606181</v>
      </c>
      <c r="T36" s="183">
        <v>710.99999999999966</v>
      </c>
      <c r="U36" s="192">
        <f t="shared" si="11"/>
        <v>3.7615067188657259</v>
      </c>
      <c r="V36" s="183">
        <v>28</v>
      </c>
      <c r="W36" s="201">
        <f t="shared" si="12"/>
        <v>0.14813247275420588</v>
      </c>
      <c r="X36" s="10">
        <f t="shared" si="13"/>
        <v>18902.000000000004</v>
      </c>
      <c r="Y36" s="202">
        <f t="shared" si="14"/>
        <v>100</v>
      </c>
      <c r="AH36" s="181"/>
    </row>
    <row r="37" spans="1:34" ht="15" thickBot="1">
      <c r="A37" s="592"/>
      <c r="B37" s="592"/>
      <c r="C37" s="162" t="s">
        <v>196</v>
      </c>
      <c r="D37" s="163">
        <v>803</v>
      </c>
      <c r="E37" s="192">
        <f t="shared" si="2"/>
        <v>3.0732136706341606</v>
      </c>
      <c r="F37" s="184">
        <v>200.99999999999986</v>
      </c>
      <c r="G37" s="192">
        <f t="shared" si="4"/>
        <v>0.76926020896322034</v>
      </c>
      <c r="H37" s="184">
        <v>4055.0000000000005</v>
      </c>
      <c r="I37" s="192">
        <f t="shared" si="5"/>
        <v>15.519154961919707</v>
      </c>
      <c r="J37" s="184">
        <v>3114</v>
      </c>
      <c r="K37" s="192">
        <f t="shared" si="6"/>
        <v>11.917792491101839</v>
      </c>
      <c r="L37" s="184">
        <v>1125.9999999999998</v>
      </c>
      <c r="M37" s="192">
        <f t="shared" si="7"/>
        <v>4.3093880362815256</v>
      </c>
      <c r="N37" s="184">
        <v>709.00000000000011</v>
      </c>
      <c r="O37" s="192">
        <f t="shared" si="8"/>
        <v>2.7134601400742473</v>
      </c>
      <c r="P37" s="184">
        <v>8688.0000000000018</v>
      </c>
      <c r="Q37" s="192">
        <f t="shared" si="9"/>
        <v>33.250411420261017</v>
      </c>
      <c r="R37" s="184">
        <v>5802.9999999999991</v>
      </c>
      <c r="S37" s="191">
        <f t="shared" si="10"/>
        <v>22.209039764246615</v>
      </c>
      <c r="T37" s="184">
        <v>1495.0000000000011</v>
      </c>
      <c r="U37" s="192">
        <f t="shared" si="11"/>
        <v>5.7216120019901302</v>
      </c>
      <c r="V37" s="184">
        <v>134.99999999999994</v>
      </c>
      <c r="W37" s="201">
        <f t="shared" si="12"/>
        <v>0.51666730452753618</v>
      </c>
      <c r="X37" s="10">
        <f t="shared" si="13"/>
        <v>26129.000000000004</v>
      </c>
      <c r="Y37" s="202">
        <f t="shared" si="14"/>
        <v>99.999999999999986</v>
      </c>
      <c r="AH37" s="181"/>
    </row>
    <row r="38" spans="1:34">
      <c r="A38" s="167"/>
      <c r="B38" s="167"/>
      <c r="C38" s="185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59"/>
      <c r="AH38" s="181"/>
    </row>
    <row r="39" spans="1:34">
      <c r="A39" s="167"/>
      <c r="B39" s="167"/>
      <c r="C39" s="185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59"/>
      <c r="AH39" s="181"/>
    </row>
    <row r="40" spans="1:34">
      <c r="A40" s="167"/>
      <c r="B40" s="167"/>
      <c r="C40" s="185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59"/>
      <c r="AH40" s="181"/>
    </row>
    <row r="41" spans="1:34">
      <c r="A41" s="167"/>
      <c r="B41" s="167"/>
      <c r="C41" s="185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59"/>
      <c r="AH41" s="181"/>
    </row>
    <row r="42" spans="1:34">
      <c r="A42" s="167"/>
      <c r="B42" s="167"/>
      <c r="C42" s="185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59"/>
      <c r="AH42" s="181"/>
    </row>
    <row r="43" spans="1:34">
      <c r="A43" s="167"/>
      <c r="B43" s="167"/>
      <c r="C43" s="185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59"/>
      <c r="AH43" s="181"/>
    </row>
    <row r="44" spans="1:34">
      <c r="A44" s="167"/>
      <c r="B44" s="167"/>
      <c r="C44" s="185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59"/>
      <c r="AH44" s="181"/>
    </row>
    <row r="45" spans="1:34">
      <c r="A45" s="167"/>
      <c r="B45" s="167"/>
      <c r="C45" s="185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59"/>
      <c r="AH45" s="181"/>
    </row>
    <row r="46" spans="1:34">
      <c r="A46" s="167"/>
      <c r="B46" s="167"/>
      <c r="C46" s="185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59"/>
      <c r="AH46" s="181"/>
    </row>
    <row r="47" spans="1:34">
      <c r="A47" s="167"/>
      <c r="B47" s="167"/>
      <c r="C47" s="185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59"/>
      <c r="AH47" s="181"/>
    </row>
    <row r="49" spans="1:24" ht="15" thickBot="1"/>
    <row r="50" spans="1:24" ht="24">
      <c r="A50" s="590"/>
      <c r="B50" s="590"/>
      <c r="C50" s="591"/>
      <c r="D50" s="153" t="s">
        <v>214</v>
      </c>
      <c r="E50" s="153"/>
      <c r="F50" s="153" t="s">
        <v>215</v>
      </c>
      <c r="G50" s="153"/>
      <c r="H50" s="153" t="s">
        <v>216</v>
      </c>
      <c r="I50" s="153"/>
      <c r="J50" s="153" t="s">
        <v>217</v>
      </c>
      <c r="K50" s="153"/>
      <c r="L50" s="153" t="s">
        <v>218</v>
      </c>
      <c r="M50" s="153"/>
      <c r="N50" s="153" t="s">
        <v>159</v>
      </c>
      <c r="O50" s="153"/>
      <c r="P50" s="153" t="s">
        <v>160</v>
      </c>
      <c r="Q50" s="153"/>
      <c r="R50" s="153" t="s">
        <v>161</v>
      </c>
      <c r="S50" s="153"/>
      <c r="T50" s="153" t="s">
        <v>162</v>
      </c>
      <c r="U50" s="193"/>
      <c r="V50" s="154" t="s">
        <v>163</v>
      </c>
      <c r="W50" s="199"/>
    </row>
    <row r="51" spans="1:24" ht="15" thickBot="1">
      <c r="A51" s="592"/>
      <c r="B51" s="592"/>
      <c r="C51" s="593"/>
      <c r="D51" s="156" t="s">
        <v>190</v>
      </c>
      <c r="E51" s="156"/>
      <c r="F51" s="156" t="s">
        <v>190</v>
      </c>
      <c r="G51" s="156"/>
      <c r="H51" s="156" t="s">
        <v>190</v>
      </c>
      <c r="I51" s="156"/>
      <c r="J51" s="156" t="s">
        <v>190</v>
      </c>
      <c r="K51" s="156"/>
      <c r="L51" s="156" t="s">
        <v>190</v>
      </c>
      <c r="M51" s="156"/>
      <c r="N51" s="156" t="s">
        <v>190</v>
      </c>
      <c r="O51" s="156"/>
      <c r="P51" s="156" t="s">
        <v>190</v>
      </c>
      <c r="Q51" s="156"/>
      <c r="R51" s="156" t="s">
        <v>190</v>
      </c>
      <c r="S51" s="241"/>
      <c r="T51" s="156" t="s">
        <v>190</v>
      </c>
      <c r="U51" s="194"/>
      <c r="V51" s="157" t="s">
        <v>190</v>
      </c>
      <c r="W51" s="199"/>
    </row>
    <row r="52" spans="1:24" ht="15" thickBot="1">
      <c r="A52" s="167"/>
      <c r="B52" s="167"/>
      <c r="C52" s="168"/>
      <c r="D52" s="189">
        <f>D53+D54+D55</f>
        <v>47739.999999999993</v>
      </c>
      <c r="E52" s="242">
        <f>D52/X52*100</f>
        <v>14.173658490241134</v>
      </c>
      <c r="F52" s="189">
        <f t="shared" ref="F52:V52" si="16">F53+F54+F55</f>
        <v>5124.0000000000009</v>
      </c>
      <c r="G52" s="242">
        <f>F52/X52*100</f>
        <v>1.5212783012986091</v>
      </c>
      <c r="H52" s="189">
        <f t="shared" si="16"/>
        <v>67334</v>
      </c>
      <c r="I52" s="240">
        <f>H52/X52*100</f>
        <v>19.990974461288157</v>
      </c>
      <c r="J52" s="189">
        <f t="shared" si="16"/>
        <v>33071</v>
      </c>
      <c r="K52" s="242">
        <f>J52/X52*100</f>
        <v>9.8185391690566526</v>
      </c>
      <c r="L52" s="189">
        <f t="shared" si="16"/>
        <v>29443</v>
      </c>
      <c r="M52" s="242">
        <f>L52/X52*100</f>
        <v>8.7414123780513151</v>
      </c>
      <c r="N52" s="189">
        <f t="shared" si="16"/>
        <v>6529</v>
      </c>
      <c r="O52" s="242">
        <f>N52/X52*100</f>
        <v>1.9384125740005107</v>
      </c>
      <c r="P52" s="189">
        <f t="shared" si="16"/>
        <v>105532.99999999999</v>
      </c>
      <c r="Q52" s="242">
        <f>P52/X52*100</f>
        <v>31.331979502526551</v>
      </c>
      <c r="R52" s="189">
        <f t="shared" si="16"/>
        <v>32130.000000000015</v>
      </c>
      <c r="S52" s="240">
        <f>R52/X52*100</f>
        <v>9.5391631187986583</v>
      </c>
      <c r="T52" s="189">
        <f t="shared" si="16"/>
        <v>8566.9999999999982</v>
      </c>
      <c r="U52" s="240">
        <f>T52/X52*100</f>
        <v>2.543479938958856</v>
      </c>
      <c r="V52" s="189">
        <f t="shared" si="16"/>
        <v>1351</v>
      </c>
      <c r="W52" s="244">
        <f>V52/X52*100</f>
        <v>0.40110206577955121</v>
      </c>
      <c r="X52" s="10">
        <f>V52+T52+R52+P52+N52+L52+J52+H52+F52+D52</f>
        <v>336822</v>
      </c>
    </row>
    <row r="53" spans="1:24">
      <c r="A53" s="167"/>
      <c r="B53" s="167"/>
      <c r="C53" s="158" t="s">
        <v>194</v>
      </c>
      <c r="D53" s="189">
        <f>D56+D59+D62+D65</f>
        <v>15126</v>
      </c>
      <c r="E53" s="243">
        <f t="shared" ref="E53:E67" si="17">D53/X53*100</f>
        <v>15.439893025202364</v>
      </c>
      <c r="F53" s="189">
        <f t="shared" ref="F53:V53" si="18">F56+F59+F62+F65</f>
        <v>1640.0000000000005</v>
      </c>
      <c r="G53" s="240">
        <f t="shared" ref="G53:G67" si="19">F53/X53*100</f>
        <v>1.6740330927761393</v>
      </c>
      <c r="H53" s="189">
        <f t="shared" si="18"/>
        <v>23652</v>
      </c>
      <c r="I53" s="240">
        <f t="shared" ref="I53:I67" si="20">H53/X53*100</f>
        <v>24.14282360386661</v>
      </c>
      <c r="J53" s="189">
        <f t="shared" si="18"/>
        <v>8346.9999999999982</v>
      </c>
      <c r="K53" s="243">
        <f t="shared" ref="K53:K67" si="21">J53/X53*100</f>
        <v>8.5202159910990414</v>
      </c>
      <c r="L53" s="189">
        <f t="shared" si="18"/>
        <v>10274</v>
      </c>
      <c r="M53" s="243">
        <f t="shared" ref="M53:M67" si="22">L53/X53*100</f>
        <v>10.487204875111008</v>
      </c>
      <c r="N53" s="189">
        <f t="shared" si="18"/>
        <v>2068</v>
      </c>
      <c r="O53" s="243">
        <f t="shared" ref="O53:O67" si="23">N53/X53*100</f>
        <v>2.1109148999152776</v>
      </c>
      <c r="P53" s="189">
        <f t="shared" si="18"/>
        <v>29633</v>
      </c>
      <c r="Q53" s="243">
        <f t="shared" ref="Q53:Q67" si="24">P53/X53*100</f>
        <v>30.247940633070318</v>
      </c>
      <c r="R53" s="189">
        <f t="shared" si="18"/>
        <v>4212.0000000000018</v>
      </c>
      <c r="S53" s="240">
        <f t="shared" ref="S53:S67" si="25">R53/X53*100</f>
        <v>4.2994069431543291</v>
      </c>
      <c r="T53" s="189">
        <f t="shared" si="18"/>
        <v>2738.9999999999995</v>
      </c>
      <c r="U53" s="240">
        <f t="shared" ref="U53:U67" si="26">T53/X53*100</f>
        <v>2.7958394153133193</v>
      </c>
      <c r="V53" s="189">
        <f t="shared" si="18"/>
        <v>276.00000000000006</v>
      </c>
      <c r="W53" s="244">
        <f t="shared" ref="W53:W67" si="27">V53/X53*100</f>
        <v>0.28172752049159416</v>
      </c>
      <c r="X53" s="10">
        <f t="shared" ref="X53:X67" si="28">V53+T53+R53+P53+N53+L53+J53+H53+F53+D53</f>
        <v>97967</v>
      </c>
    </row>
    <row r="54" spans="1:24">
      <c r="A54" s="167"/>
      <c r="B54" s="167"/>
      <c r="C54" s="160" t="s">
        <v>195</v>
      </c>
      <c r="D54" s="189">
        <f t="shared" ref="D54:V55" si="29">D57+D60+D63+D66</f>
        <v>19597.999999999996</v>
      </c>
      <c r="E54" s="243">
        <f t="shared" si="17"/>
        <v>18.366180288078567</v>
      </c>
      <c r="F54" s="189">
        <f t="shared" si="29"/>
        <v>1680.0000000000002</v>
      </c>
      <c r="G54" s="240">
        <f t="shared" si="19"/>
        <v>1.5744046782310439</v>
      </c>
      <c r="H54" s="189">
        <f t="shared" si="29"/>
        <v>27067</v>
      </c>
      <c r="I54" s="240">
        <f t="shared" si="20"/>
        <v>25.365721086714089</v>
      </c>
      <c r="J54" s="189">
        <f t="shared" si="29"/>
        <v>8152.9999999999982</v>
      </c>
      <c r="K54" s="243">
        <f t="shared" si="21"/>
        <v>7.6405484176295824</v>
      </c>
      <c r="L54" s="189">
        <f t="shared" si="29"/>
        <v>7985.0000000000018</v>
      </c>
      <c r="M54" s="243">
        <f t="shared" si="22"/>
        <v>7.483107949806481</v>
      </c>
      <c r="N54" s="189">
        <f t="shared" si="29"/>
        <v>1718.0000000000002</v>
      </c>
      <c r="O54" s="243">
        <f t="shared" si="23"/>
        <v>1.6100162126196034</v>
      </c>
      <c r="P54" s="189">
        <f t="shared" si="29"/>
        <v>28195</v>
      </c>
      <c r="Q54" s="243">
        <f t="shared" si="24"/>
        <v>26.422821370669215</v>
      </c>
      <c r="R54" s="189">
        <f t="shared" si="29"/>
        <v>10400.000000000002</v>
      </c>
      <c r="S54" s="240">
        <f t="shared" si="25"/>
        <v>9.7463146747636067</v>
      </c>
      <c r="T54" s="189">
        <f t="shared" si="29"/>
        <v>1764.9999999999998</v>
      </c>
      <c r="U54" s="240">
        <f t="shared" si="26"/>
        <v>1.6540620577844001</v>
      </c>
      <c r="V54" s="189">
        <f t="shared" si="29"/>
        <v>146.00000000000003</v>
      </c>
      <c r="W54" s="244">
        <f t="shared" si="27"/>
        <v>0.13682326370341216</v>
      </c>
      <c r="X54" s="10">
        <f t="shared" si="28"/>
        <v>106707</v>
      </c>
    </row>
    <row r="55" spans="1:24" ht="15" thickBot="1">
      <c r="A55" s="167"/>
      <c r="B55" s="167"/>
      <c r="C55" s="160" t="s">
        <v>196</v>
      </c>
      <c r="D55" s="189">
        <f t="shared" si="29"/>
        <v>13015.999999999995</v>
      </c>
      <c r="E55" s="243">
        <f t="shared" si="17"/>
        <v>9.8495626116172748</v>
      </c>
      <c r="F55" s="189">
        <f t="shared" si="29"/>
        <v>1804</v>
      </c>
      <c r="G55" s="240">
        <f t="shared" si="19"/>
        <v>1.3651360595695736</v>
      </c>
      <c r="H55" s="189">
        <f t="shared" si="29"/>
        <v>16615</v>
      </c>
      <c r="I55" s="240">
        <f t="shared" si="20"/>
        <v>12.573024185004691</v>
      </c>
      <c r="J55" s="189">
        <f t="shared" si="29"/>
        <v>16571</v>
      </c>
      <c r="K55" s="243">
        <f t="shared" si="21"/>
        <v>12.539728183551777</v>
      </c>
      <c r="L55" s="189">
        <f t="shared" si="29"/>
        <v>11184</v>
      </c>
      <c r="M55" s="243">
        <f t="shared" si="22"/>
        <v>8.4632381874867573</v>
      </c>
      <c r="N55" s="189">
        <f t="shared" si="29"/>
        <v>2743</v>
      </c>
      <c r="O55" s="243">
        <f t="shared" si="23"/>
        <v>2.07570299966704</v>
      </c>
      <c r="P55" s="189">
        <f t="shared" si="29"/>
        <v>47704.999999999985</v>
      </c>
      <c r="Q55" s="243">
        <f t="shared" si="24"/>
        <v>36.099676120713134</v>
      </c>
      <c r="R55" s="189">
        <f t="shared" si="29"/>
        <v>17518.000000000011</v>
      </c>
      <c r="S55" s="240">
        <f t="shared" si="25"/>
        <v>13.256348942095233</v>
      </c>
      <c r="T55" s="189">
        <f t="shared" si="29"/>
        <v>4062.9999999999991</v>
      </c>
      <c r="U55" s="240">
        <f t="shared" si="26"/>
        <v>3.074583043254532</v>
      </c>
      <c r="V55" s="189">
        <f t="shared" si="29"/>
        <v>928.99999999999977</v>
      </c>
      <c r="W55" s="244">
        <f t="shared" si="27"/>
        <v>0.70299966703998529</v>
      </c>
      <c r="X55" s="10">
        <f t="shared" si="28"/>
        <v>132148</v>
      </c>
    </row>
    <row r="56" spans="1:24">
      <c r="A56" s="594" t="s">
        <v>192</v>
      </c>
      <c r="B56" s="594" t="s">
        <v>193</v>
      </c>
      <c r="C56" s="158" t="s">
        <v>194</v>
      </c>
      <c r="D56" s="164">
        <v>482</v>
      </c>
      <c r="E56" s="243">
        <f t="shared" si="17"/>
        <v>6.0249999999999995</v>
      </c>
      <c r="F56" s="164">
        <v>56.000000000000021</v>
      </c>
      <c r="G56" s="240">
        <f t="shared" si="19"/>
        <v>0.70000000000000029</v>
      </c>
      <c r="H56" s="164">
        <v>7189</v>
      </c>
      <c r="I56" s="240">
        <f t="shared" si="20"/>
        <v>89.862499999999997</v>
      </c>
      <c r="J56" s="164">
        <v>2</v>
      </c>
      <c r="K56" s="243">
        <f t="shared" si="21"/>
        <v>2.5000000000000001E-2</v>
      </c>
      <c r="L56" s="164">
        <v>84.000000000000014</v>
      </c>
      <c r="M56" s="243">
        <f t="shared" si="22"/>
        <v>1.0500000000000003</v>
      </c>
      <c r="N56" s="164">
        <v>5.0000000000000018</v>
      </c>
      <c r="O56" s="243">
        <f t="shared" si="23"/>
        <v>6.2500000000000028E-2</v>
      </c>
      <c r="P56" s="164">
        <v>170</v>
      </c>
      <c r="Q56" s="243">
        <f t="shared" si="24"/>
        <v>2.125</v>
      </c>
      <c r="R56" s="164">
        <v>9</v>
      </c>
      <c r="S56" s="240">
        <f t="shared" si="25"/>
        <v>0.11249999999999999</v>
      </c>
      <c r="T56" s="164">
        <v>0</v>
      </c>
      <c r="U56" s="240">
        <f t="shared" si="26"/>
        <v>0</v>
      </c>
      <c r="V56" s="147">
        <v>3.0000000000000004</v>
      </c>
      <c r="W56" s="244">
        <f t="shared" si="27"/>
        <v>3.7500000000000006E-2</v>
      </c>
      <c r="X56" s="10">
        <f t="shared" si="28"/>
        <v>8000</v>
      </c>
    </row>
    <row r="57" spans="1:24">
      <c r="A57" s="595"/>
      <c r="B57" s="595"/>
      <c r="C57" s="160" t="s">
        <v>195</v>
      </c>
      <c r="D57" s="165">
        <v>743.00000000000023</v>
      </c>
      <c r="E57" s="243">
        <f t="shared" si="17"/>
        <v>8.8273731733396748</v>
      </c>
      <c r="F57" s="165">
        <v>514.00000000000011</v>
      </c>
      <c r="G57" s="240">
        <f t="shared" si="19"/>
        <v>6.1066888440061806</v>
      </c>
      <c r="H57" s="165">
        <v>6630.9999999999982</v>
      </c>
      <c r="I57" s="240">
        <f t="shared" si="20"/>
        <v>78.781038374717824</v>
      </c>
      <c r="J57" s="165">
        <v>1.0000000000000007</v>
      </c>
      <c r="K57" s="243">
        <f t="shared" si="21"/>
        <v>1.1880717595342769E-2</v>
      </c>
      <c r="L57" s="165">
        <v>27.000000000000004</v>
      </c>
      <c r="M57" s="243">
        <f t="shared" si="22"/>
        <v>0.32077937507425458</v>
      </c>
      <c r="N57" s="165">
        <v>14.000000000000005</v>
      </c>
      <c r="O57" s="243">
        <f t="shared" si="23"/>
        <v>0.16633004633479873</v>
      </c>
      <c r="P57" s="165">
        <v>260</v>
      </c>
      <c r="Q57" s="243">
        <f t="shared" si="24"/>
        <v>3.0889865747891179</v>
      </c>
      <c r="R57" s="165">
        <v>225.00000000000003</v>
      </c>
      <c r="S57" s="240">
        <f t="shared" si="25"/>
        <v>2.6731614589521215</v>
      </c>
      <c r="T57" s="165">
        <v>0</v>
      </c>
      <c r="U57" s="240">
        <f t="shared" si="26"/>
        <v>0</v>
      </c>
      <c r="V57" s="149">
        <v>1.9999999999999998</v>
      </c>
      <c r="W57" s="244">
        <f t="shared" si="27"/>
        <v>2.376143519068552E-2</v>
      </c>
      <c r="X57" s="10">
        <f t="shared" si="28"/>
        <v>8416.9999999999982</v>
      </c>
    </row>
    <row r="58" spans="1:24">
      <c r="A58" s="595"/>
      <c r="B58" s="595"/>
      <c r="C58" s="160" t="s">
        <v>196</v>
      </c>
      <c r="D58" s="165">
        <v>873.00000000000011</v>
      </c>
      <c r="E58" s="243">
        <f t="shared" si="17"/>
        <v>16.546626231993937</v>
      </c>
      <c r="F58" s="165">
        <v>348.99999999999983</v>
      </c>
      <c r="G58" s="240">
        <f t="shared" si="19"/>
        <v>6.6148597422289583</v>
      </c>
      <c r="H58" s="165">
        <v>3515</v>
      </c>
      <c r="I58" s="240">
        <f t="shared" si="20"/>
        <v>66.622441243366183</v>
      </c>
      <c r="J58" s="165">
        <v>4.0000000000000027</v>
      </c>
      <c r="K58" s="243">
        <f t="shared" si="21"/>
        <v>7.5815011372251759E-2</v>
      </c>
      <c r="L58" s="165">
        <v>21</v>
      </c>
      <c r="M58" s="243">
        <f t="shared" si="22"/>
        <v>0.39802880970432147</v>
      </c>
      <c r="N58" s="165">
        <v>6.0000000000000009</v>
      </c>
      <c r="O58" s="243">
        <f t="shared" si="23"/>
        <v>0.11372251705837758</v>
      </c>
      <c r="P58" s="165">
        <v>247.99999999999989</v>
      </c>
      <c r="Q58" s="243">
        <f t="shared" si="24"/>
        <v>4.7005307050796041</v>
      </c>
      <c r="R58" s="165">
        <v>260.00000000000011</v>
      </c>
      <c r="S58" s="240">
        <f t="shared" si="25"/>
        <v>4.9279757391963628</v>
      </c>
      <c r="T58" s="165">
        <v>0</v>
      </c>
      <c r="U58" s="240">
        <f t="shared" si="26"/>
        <v>0</v>
      </c>
      <c r="V58" s="149">
        <v>0</v>
      </c>
      <c r="W58" s="244">
        <f t="shared" si="27"/>
        <v>0</v>
      </c>
      <c r="X58" s="10">
        <f t="shared" si="28"/>
        <v>5276</v>
      </c>
    </row>
    <row r="59" spans="1:24">
      <c r="A59" s="596" t="s">
        <v>197</v>
      </c>
      <c r="B59" s="596" t="s">
        <v>193</v>
      </c>
      <c r="C59" s="160" t="s">
        <v>194</v>
      </c>
      <c r="D59" s="165">
        <v>11348</v>
      </c>
      <c r="E59" s="243">
        <f t="shared" si="17"/>
        <v>46.722661396574438</v>
      </c>
      <c r="F59" s="165">
        <v>524.00000000000011</v>
      </c>
      <c r="G59" s="240">
        <f t="shared" si="19"/>
        <v>2.1574440052700927</v>
      </c>
      <c r="H59" s="165">
        <v>6954.0000000000018</v>
      </c>
      <c r="I59" s="240">
        <f t="shared" si="20"/>
        <v>28.631422924901194</v>
      </c>
      <c r="J59" s="165">
        <v>558</v>
      </c>
      <c r="K59" s="243">
        <f t="shared" si="21"/>
        <v>2.2974308300395254</v>
      </c>
      <c r="L59" s="165">
        <v>1694.9999999999993</v>
      </c>
      <c r="M59" s="243">
        <f t="shared" si="22"/>
        <v>6.9787549407114593</v>
      </c>
      <c r="N59" s="165">
        <v>16.000000000000004</v>
      </c>
      <c r="O59" s="243">
        <f t="shared" si="23"/>
        <v>6.5876152832674589E-2</v>
      </c>
      <c r="P59" s="165">
        <v>2989</v>
      </c>
      <c r="Q59" s="243">
        <f t="shared" si="24"/>
        <v>12.306488801054019</v>
      </c>
      <c r="R59" s="165">
        <v>2</v>
      </c>
      <c r="S59" s="240">
        <f t="shared" si="25"/>
        <v>8.2345191040843219E-3</v>
      </c>
      <c r="T59" s="165">
        <v>33</v>
      </c>
      <c r="U59" s="240">
        <f t="shared" si="26"/>
        <v>0.1358695652173913</v>
      </c>
      <c r="V59" s="149">
        <v>169.00000000000009</v>
      </c>
      <c r="W59" s="244">
        <f t="shared" si="27"/>
        <v>0.69581686429512557</v>
      </c>
      <c r="X59" s="10">
        <f t="shared" si="28"/>
        <v>24288</v>
      </c>
    </row>
    <row r="60" spans="1:24">
      <c r="A60" s="595"/>
      <c r="B60" s="595"/>
      <c r="C60" s="160" t="s">
        <v>195</v>
      </c>
      <c r="D60" s="165">
        <v>12570.999999999998</v>
      </c>
      <c r="E60" s="243">
        <f t="shared" si="17"/>
        <v>49.086294416243646</v>
      </c>
      <c r="F60" s="165">
        <v>710.00000000000011</v>
      </c>
      <c r="G60" s="240">
        <f t="shared" si="19"/>
        <v>2.7723545490042958</v>
      </c>
      <c r="H60" s="165">
        <v>5759.0000000000018</v>
      </c>
      <c r="I60" s="240">
        <f t="shared" si="20"/>
        <v>22.487309644670059</v>
      </c>
      <c r="J60" s="165">
        <v>719.99999999999977</v>
      </c>
      <c r="K60" s="243">
        <f t="shared" si="21"/>
        <v>2.8114017961733686</v>
      </c>
      <c r="L60" s="165">
        <v>1756.0000000000007</v>
      </c>
      <c r="M60" s="243">
        <f t="shared" si="22"/>
        <v>6.8566966028894987</v>
      </c>
      <c r="N60" s="165">
        <v>93.000000000000014</v>
      </c>
      <c r="O60" s="243">
        <f t="shared" si="23"/>
        <v>0.36313939867239364</v>
      </c>
      <c r="P60" s="165">
        <v>3555.9999999999977</v>
      </c>
      <c r="Q60" s="243">
        <f t="shared" si="24"/>
        <v>13.885201093322912</v>
      </c>
      <c r="R60" s="165">
        <v>360.99999999999994</v>
      </c>
      <c r="S60" s="240">
        <f t="shared" si="25"/>
        <v>1.409605622803592</v>
      </c>
      <c r="T60" s="165">
        <v>24.999999999999993</v>
      </c>
      <c r="U60" s="240">
        <f t="shared" si="26"/>
        <v>9.7618117922686432E-2</v>
      </c>
      <c r="V60" s="149">
        <v>59.000000000000007</v>
      </c>
      <c r="W60" s="244">
        <f t="shared" si="27"/>
        <v>0.23037875829754004</v>
      </c>
      <c r="X60" s="10">
        <f t="shared" si="28"/>
        <v>25610</v>
      </c>
    </row>
    <row r="61" spans="1:24">
      <c r="A61" s="595"/>
      <c r="B61" s="595"/>
      <c r="C61" s="160" t="s">
        <v>196</v>
      </c>
      <c r="D61" s="165">
        <v>9190.9999999999945</v>
      </c>
      <c r="E61" s="243">
        <f t="shared" si="17"/>
        <v>49.67302599578445</v>
      </c>
      <c r="F61" s="165">
        <v>751.00000000000011</v>
      </c>
      <c r="G61" s="240">
        <f t="shared" si="19"/>
        <v>4.0588012754688441</v>
      </c>
      <c r="H61" s="165">
        <v>3336.0000000000009</v>
      </c>
      <c r="I61" s="240">
        <f t="shared" si="20"/>
        <v>18.029508728314337</v>
      </c>
      <c r="J61" s="165">
        <v>791.00000000000011</v>
      </c>
      <c r="K61" s="243">
        <f t="shared" si="21"/>
        <v>4.2749824352807675</v>
      </c>
      <c r="L61" s="165">
        <v>1472.9999999999998</v>
      </c>
      <c r="M61" s="243">
        <f t="shared" si="22"/>
        <v>7.9608712100740426</v>
      </c>
      <c r="N61" s="165">
        <v>12.000000000000004</v>
      </c>
      <c r="O61" s="243">
        <f t="shared" si="23"/>
        <v>6.4854347943576751E-2</v>
      </c>
      <c r="P61" s="165">
        <v>2857.0000000000009</v>
      </c>
      <c r="Q61" s="243">
        <f t="shared" si="24"/>
        <v>15.440739339566564</v>
      </c>
      <c r="R61" s="165">
        <v>1.0000000000000002</v>
      </c>
      <c r="S61" s="240">
        <f t="shared" si="25"/>
        <v>5.4045289952980623E-3</v>
      </c>
      <c r="T61" s="165">
        <v>30.000000000000007</v>
      </c>
      <c r="U61" s="240">
        <f t="shared" si="26"/>
        <v>0.16213586985894185</v>
      </c>
      <c r="V61" s="149">
        <v>61.000000000000021</v>
      </c>
      <c r="W61" s="244">
        <f t="shared" si="27"/>
        <v>0.32967626871318184</v>
      </c>
      <c r="X61" s="10">
        <f t="shared" si="28"/>
        <v>18502.999999999996</v>
      </c>
    </row>
    <row r="62" spans="1:24">
      <c r="A62" s="596" t="s">
        <v>198</v>
      </c>
      <c r="B62" s="596" t="s">
        <v>193</v>
      </c>
      <c r="C62" s="160" t="s">
        <v>194</v>
      </c>
      <c r="D62" s="165">
        <v>1491.9999999999998</v>
      </c>
      <c r="E62" s="243">
        <f t="shared" si="17"/>
        <v>4.7857326148319208</v>
      </c>
      <c r="F62" s="165">
        <v>241.99999999999997</v>
      </c>
      <c r="G62" s="240">
        <f t="shared" si="19"/>
        <v>0.7762381318963304</v>
      </c>
      <c r="H62" s="165">
        <v>2984.9999999999995</v>
      </c>
      <c r="I62" s="240">
        <f t="shared" si="20"/>
        <v>9.5746728252501914</v>
      </c>
      <c r="J62" s="165">
        <v>2794.9999999999995</v>
      </c>
      <c r="K62" s="243">
        <f t="shared" si="21"/>
        <v>8.9652296638439815</v>
      </c>
      <c r="L62" s="165">
        <v>7476.0000000000009</v>
      </c>
      <c r="M62" s="243">
        <f t="shared" si="22"/>
        <v>23.979984603541187</v>
      </c>
      <c r="N62" s="165">
        <v>951</v>
      </c>
      <c r="O62" s="243">
        <f t="shared" si="23"/>
        <v>3.050423402617398</v>
      </c>
      <c r="P62" s="165">
        <v>14128</v>
      </c>
      <c r="Q62" s="243">
        <f t="shared" si="24"/>
        <v>45.316910443931228</v>
      </c>
      <c r="R62" s="165">
        <v>483.00000000000011</v>
      </c>
      <c r="S62" s="240">
        <f t="shared" si="25"/>
        <v>1.5492686682063128</v>
      </c>
      <c r="T62" s="165">
        <v>582</v>
      </c>
      <c r="U62" s="240">
        <f t="shared" si="26"/>
        <v>1.8668206312548115</v>
      </c>
      <c r="V62" s="149">
        <v>42</v>
      </c>
      <c r="W62" s="244">
        <f t="shared" si="27"/>
        <v>0.13471901462663588</v>
      </c>
      <c r="X62" s="10">
        <f t="shared" si="28"/>
        <v>31176</v>
      </c>
    </row>
    <row r="63" spans="1:24">
      <c r="A63" s="595"/>
      <c r="B63" s="595"/>
      <c r="C63" s="160" t="s">
        <v>195</v>
      </c>
      <c r="D63" s="165">
        <v>1744.9999999999982</v>
      </c>
      <c r="E63" s="243">
        <f t="shared" si="17"/>
        <v>6.8706197338373034</v>
      </c>
      <c r="F63" s="165">
        <v>213</v>
      </c>
      <c r="G63" s="240">
        <f t="shared" si="19"/>
        <v>0.83864871249704698</v>
      </c>
      <c r="H63" s="165">
        <v>1815.0000000000002</v>
      </c>
      <c r="I63" s="240">
        <f t="shared" si="20"/>
        <v>7.1462319867706121</v>
      </c>
      <c r="J63" s="165">
        <v>3687.9999999999995</v>
      </c>
      <c r="K63" s="243">
        <f t="shared" si="21"/>
        <v>14.520828411685956</v>
      </c>
      <c r="L63" s="165">
        <v>5266.0000000000009</v>
      </c>
      <c r="M63" s="243">
        <f t="shared" si="22"/>
        <v>20.733916056382395</v>
      </c>
      <c r="N63" s="165">
        <v>541</v>
      </c>
      <c r="O63" s="243">
        <f t="shared" si="23"/>
        <v>2.1300889833845185</v>
      </c>
      <c r="P63" s="165">
        <v>11251.000000000004</v>
      </c>
      <c r="Q63" s="243">
        <f t="shared" si="24"/>
        <v>44.298763682179718</v>
      </c>
      <c r="R63" s="165">
        <v>762.00000000000023</v>
      </c>
      <c r="S63" s="240">
        <f t="shared" si="25"/>
        <v>3.0002362390739439</v>
      </c>
      <c r="T63" s="165">
        <v>72</v>
      </c>
      <c r="U63" s="240">
        <f t="shared" si="26"/>
        <v>0.28348688873139616</v>
      </c>
      <c r="V63" s="149">
        <v>45.000000000000014</v>
      </c>
      <c r="W63" s="244">
        <f t="shared" si="27"/>
        <v>0.17717930545712268</v>
      </c>
      <c r="X63" s="10">
        <f t="shared" si="28"/>
        <v>25398</v>
      </c>
    </row>
    <row r="64" spans="1:24">
      <c r="A64" s="595"/>
      <c r="B64" s="595"/>
      <c r="C64" s="160" t="s">
        <v>196</v>
      </c>
      <c r="D64" s="165">
        <v>1463.0000000000007</v>
      </c>
      <c r="E64" s="243">
        <f t="shared" si="17"/>
        <v>4.7072072072072109</v>
      </c>
      <c r="F64" s="165">
        <v>146</v>
      </c>
      <c r="G64" s="240">
        <f t="shared" si="19"/>
        <v>0.46975546975546983</v>
      </c>
      <c r="H64" s="165">
        <v>2100.9999999999995</v>
      </c>
      <c r="I64" s="240">
        <f t="shared" si="20"/>
        <v>6.7599742599742605</v>
      </c>
      <c r="J64" s="165">
        <v>5792.0000000000009</v>
      </c>
      <c r="K64" s="243">
        <f t="shared" si="21"/>
        <v>18.635778635778642</v>
      </c>
      <c r="L64" s="165">
        <v>6764.9999999999982</v>
      </c>
      <c r="M64" s="243">
        <f t="shared" si="22"/>
        <v>21.766409266409266</v>
      </c>
      <c r="N64" s="165">
        <v>1063</v>
      </c>
      <c r="O64" s="243">
        <f t="shared" si="23"/>
        <v>3.420205920205921</v>
      </c>
      <c r="P64" s="165">
        <v>12465.999999999996</v>
      </c>
      <c r="Q64" s="243">
        <f t="shared" si="24"/>
        <v>40.109395109395109</v>
      </c>
      <c r="R64" s="165">
        <v>863.00000000000011</v>
      </c>
      <c r="S64" s="240">
        <f t="shared" si="25"/>
        <v>2.7767052767052776</v>
      </c>
      <c r="T64" s="165">
        <v>292.99999999999994</v>
      </c>
      <c r="U64" s="240">
        <f t="shared" si="26"/>
        <v>0.94272844272844281</v>
      </c>
      <c r="V64" s="149">
        <v>127.99999999999997</v>
      </c>
      <c r="W64" s="244">
        <f t="shared" si="27"/>
        <v>0.41184041184041181</v>
      </c>
      <c r="X64" s="10">
        <f t="shared" si="28"/>
        <v>31079.999999999993</v>
      </c>
    </row>
    <row r="65" spans="1:24" ht="15" thickBot="1">
      <c r="A65" s="597" t="s">
        <v>199</v>
      </c>
      <c r="B65" s="597" t="s">
        <v>193</v>
      </c>
      <c r="C65" s="160" t="s">
        <v>194</v>
      </c>
      <c r="D65" s="165">
        <v>1804.0000000000009</v>
      </c>
      <c r="E65" s="243">
        <f t="shared" si="17"/>
        <v>5.2285308523896488</v>
      </c>
      <c r="F65" s="165">
        <v>818.00000000000045</v>
      </c>
      <c r="G65" s="240">
        <f t="shared" si="19"/>
        <v>2.3708083355070584</v>
      </c>
      <c r="H65" s="165">
        <v>6524.0000000000009</v>
      </c>
      <c r="I65" s="240">
        <f t="shared" si="20"/>
        <v>18.908500710083178</v>
      </c>
      <c r="J65" s="165">
        <v>4991.9999999999991</v>
      </c>
      <c r="K65" s="243">
        <f t="shared" si="21"/>
        <v>14.468307103730105</v>
      </c>
      <c r="L65" s="165">
        <v>1019</v>
      </c>
      <c r="M65" s="243">
        <f t="shared" si="22"/>
        <v>2.9533663739384974</v>
      </c>
      <c r="N65" s="165">
        <v>1096</v>
      </c>
      <c r="O65" s="243">
        <f t="shared" si="23"/>
        <v>3.1765353737356166</v>
      </c>
      <c r="P65" s="165">
        <v>12346.000000000002</v>
      </c>
      <c r="Q65" s="243">
        <f t="shared" si="24"/>
        <v>35.782395733704313</v>
      </c>
      <c r="R65" s="165">
        <v>3718.0000000000014</v>
      </c>
      <c r="S65" s="240">
        <f t="shared" si="25"/>
        <v>10.775874561632323</v>
      </c>
      <c r="T65" s="165">
        <v>2123.9999999999995</v>
      </c>
      <c r="U65" s="240">
        <f t="shared" si="26"/>
        <v>6.1559864359620873</v>
      </c>
      <c r="V65" s="149">
        <v>61.999999999999979</v>
      </c>
      <c r="W65" s="244">
        <f t="shared" si="27"/>
        <v>0.17969451931716074</v>
      </c>
      <c r="X65" s="10">
        <f t="shared" si="28"/>
        <v>34503.000000000007</v>
      </c>
    </row>
    <row r="66" spans="1:24">
      <c r="A66" s="595"/>
      <c r="B66" s="595"/>
      <c r="C66" s="160" t="s">
        <v>195</v>
      </c>
      <c r="D66" s="165">
        <v>4538.9999999999991</v>
      </c>
      <c r="E66" s="243">
        <f t="shared" si="17"/>
        <v>9.5998477221775715</v>
      </c>
      <c r="F66" s="165">
        <v>243</v>
      </c>
      <c r="G66" s="240">
        <f t="shared" si="19"/>
        <v>0.51393765069159514</v>
      </c>
      <c r="H66" s="165">
        <v>12862</v>
      </c>
      <c r="I66" s="240">
        <f t="shared" si="20"/>
        <v>27.202741000803687</v>
      </c>
      <c r="J66" s="165">
        <v>3743.9999999999991</v>
      </c>
      <c r="K66" s="243">
        <f t="shared" si="21"/>
        <v>7.9184467662112414</v>
      </c>
      <c r="L66" s="165">
        <v>936</v>
      </c>
      <c r="M66" s="243">
        <f t="shared" si="22"/>
        <v>1.9796116915528108</v>
      </c>
      <c r="N66" s="165">
        <v>1070.0000000000002</v>
      </c>
      <c r="O66" s="243">
        <f t="shared" si="23"/>
        <v>2.263017638847765</v>
      </c>
      <c r="P66" s="165">
        <v>13127.999999999996</v>
      </c>
      <c r="Q66" s="243">
        <f t="shared" si="24"/>
        <v>27.765322955881722</v>
      </c>
      <c r="R66" s="165">
        <v>9052.0000000000018</v>
      </c>
      <c r="S66" s="240">
        <f t="shared" si="25"/>
        <v>19.144706230700905</v>
      </c>
      <c r="T66" s="165">
        <v>1667.9999999999998</v>
      </c>
      <c r="U66" s="240">
        <f t="shared" si="26"/>
        <v>3.5277695528953936</v>
      </c>
      <c r="V66" s="149">
        <v>40.000000000000007</v>
      </c>
      <c r="W66" s="244">
        <f t="shared" si="27"/>
        <v>8.4598790237299618E-2</v>
      </c>
      <c r="X66" s="10">
        <f t="shared" si="28"/>
        <v>47282</v>
      </c>
    </row>
    <row r="67" spans="1:24" ht="15" thickBot="1">
      <c r="A67" s="592"/>
      <c r="B67" s="592"/>
      <c r="C67" s="162" t="s">
        <v>196</v>
      </c>
      <c r="D67" s="166">
        <v>1489</v>
      </c>
      <c r="E67" s="243">
        <f t="shared" si="17"/>
        <v>1.9265354707655682</v>
      </c>
      <c r="F67" s="166">
        <v>557.99999999999989</v>
      </c>
      <c r="G67" s="240">
        <f t="shared" si="19"/>
        <v>0.72196560959515566</v>
      </c>
      <c r="H67" s="166">
        <v>7662.9999999999991</v>
      </c>
      <c r="I67" s="240">
        <f t="shared" si="20"/>
        <v>9.9147356027377764</v>
      </c>
      <c r="J67" s="166">
        <v>9983.9999999999982</v>
      </c>
      <c r="K67" s="243">
        <f t="shared" si="21"/>
        <v>12.917750262003647</v>
      </c>
      <c r="L67" s="166">
        <v>2925.0000000000009</v>
      </c>
      <c r="M67" s="243">
        <f t="shared" si="22"/>
        <v>3.7844971470713826</v>
      </c>
      <c r="N67" s="166">
        <v>1661.9999999999998</v>
      </c>
      <c r="O67" s="243">
        <f t="shared" si="23"/>
        <v>2.1503706866436358</v>
      </c>
      <c r="P67" s="166">
        <v>32133.999999999993</v>
      </c>
      <c r="Q67" s="243">
        <f t="shared" si="24"/>
        <v>41.576420965467264</v>
      </c>
      <c r="R67" s="166">
        <v>16394.000000000011</v>
      </c>
      <c r="S67" s="240">
        <f t="shared" si="25"/>
        <v>21.211297856098554</v>
      </c>
      <c r="T67" s="166">
        <v>3739.9999999999991</v>
      </c>
      <c r="U67" s="240">
        <f t="shared" si="26"/>
        <v>4.8389809675374238</v>
      </c>
      <c r="V67" s="151">
        <v>739.99999999999977</v>
      </c>
      <c r="W67" s="244">
        <f t="shared" si="27"/>
        <v>0.95744543207959709</v>
      </c>
      <c r="X67" s="10">
        <f t="shared" si="28"/>
        <v>77289</v>
      </c>
    </row>
    <row r="68" spans="1:24">
      <c r="Q68" s="189"/>
    </row>
  </sheetData>
  <mergeCells count="27">
    <mergeCell ref="A59:A61"/>
    <mergeCell ref="B59:B61"/>
    <mergeCell ref="A62:A64"/>
    <mergeCell ref="B62:B64"/>
    <mergeCell ref="A65:A67"/>
    <mergeCell ref="B65:B67"/>
    <mergeCell ref="A56:A58"/>
    <mergeCell ref="B56:B58"/>
    <mergeCell ref="A13:A15"/>
    <mergeCell ref="B13:B15"/>
    <mergeCell ref="A16:A18"/>
    <mergeCell ref="B16:B18"/>
    <mergeCell ref="A32:A34"/>
    <mergeCell ref="B32:B34"/>
    <mergeCell ref="A35:A37"/>
    <mergeCell ref="B35:B37"/>
    <mergeCell ref="A50:C51"/>
    <mergeCell ref="A20:C21"/>
    <mergeCell ref="A26:A28"/>
    <mergeCell ref="B26:B28"/>
    <mergeCell ref="A29:A31"/>
    <mergeCell ref="B29:B31"/>
    <mergeCell ref="A1:C2"/>
    <mergeCell ref="A7:A9"/>
    <mergeCell ref="B7:B9"/>
    <mergeCell ref="A10:A12"/>
    <mergeCell ref="B10:B1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102"/>
  <sheetViews>
    <sheetView rightToLeft="1" topLeftCell="A76" workbookViewId="0">
      <selection activeCell="I98" sqref="I98"/>
    </sheetView>
  </sheetViews>
  <sheetFormatPr defaultRowHeight="14.25"/>
  <sheetData>
    <row r="1" spans="3:14">
      <c r="C1" s="18">
        <v>13.516445264751361</v>
      </c>
      <c r="D1" s="18">
        <v>1.7647392152577082</v>
      </c>
      <c r="E1" s="18">
        <v>29.207243525916571</v>
      </c>
      <c r="F1" s="18">
        <v>9.2478810986715878</v>
      </c>
      <c r="G1" s="18">
        <v>6.0211606803150612</v>
      </c>
      <c r="H1" s="18">
        <v>1.7266920853874737</v>
      </c>
      <c r="I1" s="18">
        <v>24.822918943423112</v>
      </c>
      <c r="J1" s="18">
        <v>10.646720256453845</v>
      </c>
      <c r="K1" s="18">
        <v>2.7482979980733591</v>
      </c>
      <c r="L1" s="18">
        <v>0.2979009317499251</v>
      </c>
      <c r="N1" s="18"/>
    </row>
    <row r="2" spans="3:14">
      <c r="C2" s="18">
        <v>15.312391946165924</v>
      </c>
      <c r="D2" s="18">
        <v>1.6464079580817625</v>
      </c>
      <c r="E2" s="18">
        <v>34.194217623746574</v>
      </c>
      <c r="F2" s="18">
        <v>8.021916642285289</v>
      </c>
      <c r="G2" s="18">
        <v>6.7718169002845965</v>
      </c>
      <c r="H2" s="18">
        <v>1.7926962257626937</v>
      </c>
      <c r="I2" s="18">
        <v>21.70917892385031</v>
      </c>
      <c r="J2" s="18">
        <v>7.6176290661488952</v>
      </c>
      <c r="K2" s="18">
        <v>2.6411681783120993</v>
      </c>
      <c r="L2" s="18">
        <v>0.29257653536186407</v>
      </c>
      <c r="N2" s="18"/>
    </row>
    <row r="3" spans="3:14">
      <c r="C3" s="18">
        <v>16.606277236449106</v>
      </c>
      <c r="D3" s="18">
        <v>1.9120599324291234</v>
      </c>
      <c r="E3" s="18">
        <v>33.611614356362921</v>
      </c>
      <c r="F3" s="18">
        <v>7.7828918376340397</v>
      </c>
      <c r="G3" s="18">
        <v>4.7446506389854557</v>
      </c>
      <c r="H3" s="18">
        <v>0.94990941585467381</v>
      </c>
      <c r="I3" s="18">
        <v>22.52362532438918</v>
      </c>
      <c r="J3" s="18">
        <v>9.8834647211477282</v>
      </c>
      <c r="K3" s="18">
        <v>1.8386133281104629</v>
      </c>
      <c r="L3" s="18">
        <v>0.14689320863732067</v>
      </c>
      <c r="N3" s="18"/>
    </row>
    <row r="4" spans="3:14">
      <c r="C4" s="18">
        <v>9.2197480482611791</v>
      </c>
      <c r="D4" s="18">
        <v>1.7299503193754426</v>
      </c>
      <c r="E4" s="18">
        <v>21.058818310858765</v>
      </c>
      <c r="F4" s="18">
        <v>11.597320794889992</v>
      </c>
      <c r="G4" s="18">
        <v>6.5516323633782818</v>
      </c>
      <c r="H4" s="18">
        <v>2.375354861603975</v>
      </c>
      <c r="I4" s="18">
        <v>29.502306600425833</v>
      </c>
      <c r="J4" s="18">
        <v>13.863999290276791</v>
      </c>
      <c r="K4" s="18">
        <v>3.6617281760113576</v>
      </c>
      <c r="L4" s="18">
        <v>0.4391412349183817</v>
      </c>
      <c r="N4" s="18"/>
    </row>
    <row r="5" spans="3:14">
      <c r="C5" s="18">
        <v>9.3909626719056956</v>
      </c>
      <c r="D5" s="18">
        <v>0.92337917485265197</v>
      </c>
      <c r="E5" s="18">
        <v>84.341846758349703</v>
      </c>
      <c r="F5" s="18">
        <v>3.9292730844793705E-2</v>
      </c>
      <c r="G5" s="18">
        <v>1.6502946954813358</v>
      </c>
      <c r="H5" s="18">
        <v>9.8231827111984305E-2</v>
      </c>
      <c r="I5" s="18">
        <v>3.3202357563850677</v>
      </c>
      <c r="J5" s="18">
        <v>0.17681728880157169</v>
      </c>
      <c r="K5" s="18">
        <v>0</v>
      </c>
      <c r="L5" s="18">
        <v>5.8939096267190572E-2</v>
      </c>
      <c r="N5" s="18"/>
    </row>
    <row r="6" spans="3:14">
      <c r="C6" s="18">
        <v>11.868773617313636</v>
      </c>
      <c r="D6" s="18">
        <v>8.7942287873582945</v>
      </c>
      <c r="E6" s="18">
        <v>71.762281003091715</v>
      </c>
      <c r="F6" s="18">
        <v>1.717622810030919E-2</v>
      </c>
      <c r="G6" s="18">
        <v>0.4637581587083478</v>
      </c>
      <c r="H6" s="18">
        <v>0.24046719340432857</v>
      </c>
      <c r="I6" s="18">
        <v>3.8474750944692562</v>
      </c>
      <c r="J6" s="18">
        <v>2.9714874613534867</v>
      </c>
      <c r="K6" s="18">
        <v>0</v>
      </c>
      <c r="L6" s="18">
        <v>3.4352456200618352E-2</v>
      </c>
      <c r="N6" s="18"/>
    </row>
    <row r="7" spans="3:14">
      <c r="C7" s="18">
        <v>18.980621183966022</v>
      </c>
      <c r="D7" s="18">
        <v>9.2646668436421482</v>
      </c>
      <c r="E7" s="18">
        <v>57.791345898593036</v>
      </c>
      <c r="F7" s="18">
        <v>0.10618529333687289</v>
      </c>
      <c r="G7" s="18">
        <v>0.5574727900185823</v>
      </c>
      <c r="H7" s="18">
        <v>0.15927794000530926</v>
      </c>
      <c r="I7" s="18">
        <v>6.2383859835412778</v>
      </c>
      <c r="J7" s="18">
        <v>6.9020440668967353</v>
      </c>
      <c r="K7" s="18">
        <v>0</v>
      </c>
      <c r="L7" s="18">
        <v>0</v>
      </c>
      <c r="N7" s="18"/>
    </row>
    <row r="8" spans="3:14">
      <c r="C8" s="18">
        <v>42.733780252244067</v>
      </c>
      <c r="D8" s="18">
        <v>1.4998295648221793</v>
      </c>
      <c r="E8" s="18">
        <v>39.302352005453919</v>
      </c>
      <c r="F8" s="18">
        <v>2.7269628451312351</v>
      </c>
      <c r="G8" s="18">
        <v>3.6927621861152131</v>
      </c>
      <c r="H8" s="18">
        <v>4.5449380752187241E-2</v>
      </c>
      <c r="I8" s="18">
        <v>8.8171798659243272</v>
      </c>
      <c r="J8" s="18">
        <v>2.272469037609362E-2</v>
      </c>
      <c r="K8" s="18">
        <v>0.37495739120554478</v>
      </c>
      <c r="L8" s="18">
        <v>0.78400181797523028</v>
      </c>
      <c r="N8" s="18"/>
    </row>
    <row r="9" spans="3:14">
      <c r="C9" s="18">
        <v>43.942354665363943</v>
      </c>
      <c r="D9" s="18">
        <v>1.9296531509526138</v>
      </c>
      <c r="E9" s="18">
        <v>33.536883243771378</v>
      </c>
      <c r="F9" s="18">
        <v>2.9066927210552027</v>
      </c>
      <c r="G9" s="18">
        <v>3.5417684416218851</v>
      </c>
      <c r="H9" s="18">
        <v>0.14655593551538831</v>
      </c>
      <c r="I9" s="18">
        <v>13.11675622862726</v>
      </c>
      <c r="J9" s="18">
        <v>0.56179775280898903</v>
      </c>
      <c r="K9" s="18">
        <v>0.14655593551538834</v>
      </c>
      <c r="L9" s="18">
        <v>0.17098192476795315</v>
      </c>
      <c r="N9" s="18"/>
    </row>
    <row r="10" spans="3:14">
      <c r="C10" s="18">
        <v>41.786339754816119</v>
      </c>
      <c r="D10" s="18">
        <v>2.8896672504378285</v>
      </c>
      <c r="E10" s="18">
        <v>34.080560420315237</v>
      </c>
      <c r="F10" s="18">
        <v>3.5726795096322239</v>
      </c>
      <c r="G10" s="18">
        <v>4.0980735551663763</v>
      </c>
      <c r="H10" s="18">
        <v>0.19264448336252191</v>
      </c>
      <c r="I10" s="18">
        <v>12.784588441331</v>
      </c>
      <c r="J10" s="18">
        <v>1.7513134851138357E-2</v>
      </c>
      <c r="K10" s="18">
        <v>0.29772329246935192</v>
      </c>
      <c r="L10" s="18">
        <v>0.28021015761821388</v>
      </c>
      <c r="N10" s="18"/>
    </row>
    <row r="11" spans="3:14">
      <c r="C11" s="18">
        <v>3.3543424847772667</v>
      </c>
      <c r="D11" s="18">
        <v>0.69437025958765086</v>
      </c>
      <c r="E11" s="18">
        <v>21.632304240999893</v>
      </c>
      <c r="F11" s="18">
        <v>11.590642025424637</v>
      </c>
      <c r="G11" s="18">
        <v>19.218032261510523</v>
      </c>
      <c r="H11" s="18">
        <v>3.3543424847772672</v>
      </c>
      <c r="I11" s="18">
        <v>36.673432325606235</v>
      </c>
      <c r="J11" s="18">
        <v>2.1365238756543099</v>
      </c>
      <c r="K11" s="18">
        <v>1.2285012285012284</v>
      </c>
      <c r="L11" s="18">
        <v>0.11750881316098707</v>
      </c>
      <c r="N11" s="18"/>
    </row>
    <row r="12" spans="3:14">
      <c r="C12" s="18">
        <v>4.3609780690698257</v>
      </c>
      <c r="D12" s="18">
        <v>0.60499117721199902</v>
      </c>
      <c r="E12" s="18">
        <v>12.654398790017654</v>
      </c>
      <c r="F12" s="18">
        <v>19.863876985127298</v>
      </c>
      <c r="G12" s="18">
        <v>15.036551550289886</v>
      </c>
      <c r="H12" s="18">
        <v>2.0040332745147467</v>
      </c>
      <c r="I12" s="18">
        <v>41.668767330476427</v>
      </c>
      <c r="J12" s="18">
        <v>3.2518275775144949</v>
      </c>
      <c r="K12" s="18">
        <v>0.35291152004033288</v>
      </c>
      <c r="L12" s="18">
        <v>0.20166372573733302</v>
      </c>
      <c r="N12" s="18"/>
    </row>
    <row r="13" spans="3:14">
      <c r="C13" s="18">
        <v>2.6682134570765657</v>
      </c>
      <c r="D13" s="18">
        <v>0.68550938620544188</v>
      </c>
      <c r="E13" s="18">
        <v>13.889474794347183</v>
      </c>
      <c r="F13" s="18">
        <v>20.111790761442734</v>
      </c>
      <c r="G13" s="18">
        <v>16.589327146171691</v>
      </c>
      <c r="H13" s="18">
        <v>3.6384728960134995</v>
      </c>
      <c r="I13" s="18">
        <v>38.483442311748568</v>
      </c>
      <c r="J13" s="18">
        <v>1.97215777262181</v>
      </c>
      <c r="K13" s="18">
        <v>1.4659354566547143</v>
      </c>
      <c r="L13" s="18">
        <v>0.49567601771778097</v>
      </c>
      <c r="N13" s="18"/>
    </row>
    <row r="14" spans="3:14">
      <c r="C14" s="18">
        <v>8.3931683513419362</v>
      </c>
      <c r="D14" s="18">
        <v>2.6141512722202882</v>
      </c>
      <c r="E14" s="18">
        <v>21.463924712443351</v>
      </c>
      <c r="F14" s="18">
        <v>11.774137330080167</v>
      </c>
      <c r="G14" s="18">
        <v>2.3562216800278852</v>
      </c>
      <c r="H14" s="18">
        <v>2.4468455907981879</v>
      </c>
      <c r="I14" s="18">
        <v>26.378529104217503</v>
      </c>
      <c r="J14" s="18">
        <v>18.494248867201122</v>
      </c>
      <c r="K14" s="18">
        <v>5.8905542000697118</v>
      </c>
      <c r="L14" s="18">
        <v>0.1882188915998606</v>
      </c>
      <c r="N14" s="18"/>
    </row>
    <row r="15" spans="3:14">
      <c r="C15" s="18">
        <v>11.363876838429798</v>
      </c>
      <c r="D15" s="18">
        <v>0.33329806369696341</v>
      </c>
      <c r="E15" s="18">
        <v>30.689874087398149</v>
      </c>
      <c r="F15" s="18">
        <v>7.2161676013120273</v>
      </c>
      <c r="G15" s="18">
        <v>2.2643106549571459</v>
      </c>
      <c r="H15" s="18">
        <v>1.073960427467993</v>
      </c>
      <c r="I15" s="18">
        <v>24.314887313511807</v>
      </c>
      <c r="J15" s="18">
        <v>18.833985821606181</v>
      </c>
      <c r="K15" s="18">
        <v>3.7615067188657259</v>
      </c>
      <c r="L15" s="18">
        <v>0.14813247275420588</v>
      </c>
      <c r="N15" s="18"/>
    </row>
    <row r="16" spans="3:14">
      <c r="C16" s="18">
        <v>3.0732136706341606</v>
      </c>
      <c r="D16" s="18">
        <v>0.76926020896322034</v>
      </c>
      <c r="E16" s="18">
        <v>15.519154961919707</v>
      </c>
      <c r="F16" s="18">
        <v>11.917792491101839</v>
      </c>
      <c r="G16" s="18">
        <v>4.3093880362815256</v>
      </c>
      <c r="H16" s="18">
        <v>2.7134601400742473</v>
      </c>
      <c r="I16" s="18">
        <v>33.250411420261017</v>
      </c>
      <c r="J16" s="18">
        <v>22.209039764246615</v>
      </c>
      <c r="K16" s="18">
        <v>5.7216120019901302</v>
      </c>
      <c r="L16" s="18">
        <v>0.51666730452753618</v>
      </c>
      <c r="N16" s="18"/>
    </row>
    <row r="18" spans="3:13">
      <c r="C18" s="203">
        <f>ROUND(C1,1)</f>
        <v>13.5</v>
      </c>
      <c r="D18" s="203">
        <f t="shared" ref="D18:L18" si="0">ROUND(D1,1)</f>
        <v>1.8</v>
      </c>
      <c r="E18" s="203">
        <f t="shared" si="0"/>
        <v>29.2</v>
      </c>
      <c r="F18" s="203">
        <f t="shared" si="0"/>
        <v>9.1999999999999993</v>
      </c>
      <c r="G18" s="203">
        <f t="shared" si="0"/>
        <v>6</v>
      </c>
      <c r="H18" s="203">
        <f t="shared" si="0"/>
        <v>1.7</v>
      </c>
      <c r="I18" s="203">
        <f t="shared" si="0"/>
        <v>24.8</v>
      </c>
      <c r="J18" s="203">
        <f t="shared" si="0"/>
        <v>10.6</v>
      </c>
      <c r="K18" s="203">
        <f t="shared" si="0"/>
        <v>2.7</v>
      </c>
      <c r="L18" s="203">
        <f t="shared" si="0"/>
        <v>0.3</v>
      </c>
      <c r="M18" s="18">
        <f>L18+K18+J18+I18+H18+G18+F18+E18+D18+C18</f>
        <v>99.8</v>
      </c>
    </row>
    <row r="19" spans="3:13">
      <c r="C19" s="203">
        <f t="shared" ref="C19:L33" si="1">ROUND(C2,1)</f>
        <v>15.3</v>
      </c>
      <c r="D19" s="203">
        <f t="shared" si="1"/>
        <v>1.6</v>
      </c>
      <c r="E19" s="203">
        <f t="shared" si="1"/>
        <v>34.200000000000003</v>
      </c>
      <c r="F19" s="203">
        <f t="shared" si="1"/>
        <v>8</v>
      </c>
      <c r="G19" s="203">
        <f t="shared" si="1"/>
        <v>6.8</v>
      </c>
      <c r="H19" s="203">
        <f t="shared" si="1"/>
        <v>1.8</v>
      </c>
      <c r="I19" s="203">
        <f t="shared" si="1"/>
        <v>21.7</v>
      </c>
      <c r="J19" s="203">
        <f t="shared" si="1"/>
        <v>7.6</v>
      </c>
      <c r="K19" s="203">
        <f t="shared" si="1"/>
        <v>2.6</v>
      </c>
      <c r="L19" s="203">
        <f t="shared" si="1"/>
        <v>0.3</v>
      </c>
      <c r="M19" s="18">
        <f t="shared" ref="M19:M33" si="2">L19+K19+J19+I19+H19+G19+F19+E19+D19+C19</f>
        <v>99.899999999999991</v>
      </c>
    </row>
    <row r="20" spans="3:13">
      <c r="C20" s="203">
        <f t="shared" si="1"/>
        <v>16.600000000000001</v>
      </c>
      <c r="D20" s="203">
        <f t="shared" si="1"/>
        <v>1.9</v>
      </c>
      <c r="E20" s="203">
        <f t="shared" si="1"/>
        <v>33.6</v>
      </c>
      <c r="F20" s="203">
        <f t="shared" si="1"/>
        <v>7.8</v>
      </c>
      <c r="G20" s="203">
        <f t="shared" si="1"/>
        <v>4.7</v>
      </c>
      <c r="H20" s="203">
        <f t="shared" si="1"/>
        <v>0.9</v>
      </c>
      <c r="I20" s="203">
        <f t="shared" si="1"/>
        <v>22.5</v>
      </c>
      <c r="J20" s="203">
        <f t="shared" si="1"/>
        <v>9.9</v>
      </c>
      <c r="K20" s="203">
        <f t="shared" si="1"/>
        <v>1.8</v>
      </c>
      <c r="L20" s="203">
        <f t="shared" si="1"/>
        <v>0.1</v>
      </c>
      <c r="M20" s="18">
        <f t="shared" si="2"/>
        <v>99.800000000000011</v>
      </c>
    </row>
    <row r="21" spans="3:13">
      <c r="C21" s="203">
        <f t="shared" si="1"/>
        <v>9.1999999999999993</v>
      </c>
      <c r="D21" s="203">
        <f t="shared" si="1"/>
        <v>1.7</v>
      </c>
      <c r="E21" s="203">
        <f t="shared" si="1"/>
        <v>21.1</v>
      </c>
      <c r="F21" s="203">
        <f t="shared" si="1"/>
        <v>11.6</v>
      </c>
      <c r="G21" s="203">
        <f t="shared" si="1"/>
        <v>6.6</v>
      </c>
      <c r="H21" s="203">
        <f t="shared" si="1"/>
        <v>2.4</v>
      </c>
      <c r="I21" s="203">
        <f t="shared" si="1"/>
        <v>29.5</v>
      </c>
      <c r="J21" s="203">
        <f t="shared" si="1"/>
        <v>13.9</v>
      </c>
      <c r="K21" s="203">
        <f t="shared" si="1"/>
        <v>3.7</v>
      </c>
      <c r="L21" s="203">
        <f t="shared" si="1"/>
        <v>0.4</v>
      </c>
      <c r="M21" s="18">
        <f t="shared" si="2"/>
        <v>100.1</v>
      </c>
    </row>
    <row r="22" spans="3:13">
      <c r="C22" s="203">
        <f t="shared" si="1"/>
        <v>9.4</v>
      </c>
      <c r="D22" s="203">
        <f t="shared" si="1"/>
        <v>0.9</v>
      </c>
      <c r="E22" s="203">
        <f t="shared" si="1"/>
        <v>84.3</v>
      </c>
      <c r="F22" s="203">
        <f t="shared" si="1"/>
        <v>0</v>
      </c>
      <c r="G22" s="203">
        <f t="shared" si="1"/>
        <v>1.7</v>
      </c>
      <c r="H22" s="203">
        <f t="shared" si="1"/>
        <v>0.1</v>
      </c>
      <c r="I22" s="203">
        <f t="shared" si="1"/>
        <v>3.3</v>
      </c>
      <c r="J22" s="203">
        <f t="shared" si="1"/>
        <v>0.2</v>
      </c>
      <c r="K22" s="203">
        <f t="shared" si="1"/>
        <v>0</v>
      </c>
      <c r="L22" s="203">
        <f t="shared" si="1"/>
        <v>0.1</v>
      </c>
      <c r="M22" s="18">
        <f t="shared" si="2"/>
        <v>100.00000000000001</v>
      </c>
    </row>
    <row r="23" spans="3:13">
      <c r="C23" s="203">
        <f t="shared" si="1"/>
        <v>11.9</v>
      </c>
      <c r="D23" s="203">
        <f t="shared" si="1"/>
        <v>8.8000000000000007</v>
      </c>
      <c r="E23" s="203">
        <f t="shared" si="1"/>
        <v>71.8</v>
      </c>
      <c r="F23" s="203">
        <f t="shared" si="1"/>
        <v>0</v>
      </c>
      <c r="G23" s="203">
        <f t="shared" si="1"/>
        <v>0.5</v>
      </c>
      <c r="H23" s="203">
        <f t="shared" si="1"/>
        <v>0.2</v>
      </c>
      <c r="I23" s="203">
        <f t="shared" si="1"/>
        <v>3.8</v>
      </c>
      <c r="J23" s="203">
        <f t="shared" si="1"/>
        <v>3</v>
      </c>
      <c r="K23" s="203">
        <f t="shared" si="1"/>
        <v>0</v>
      </c>
      <c r="L23" s="203">
        <f t="shared" si="1"/>
        <v>0</v>
      </c>
      <c r="M23" s="18">
        <f t="shared" si="2"/>
        <v>100</v>
      </c>
    </row>
    <row r="24" spans="3:13">
      <c r="C24" s="203">
        <f t="shared" si="1"/>
        <v>19</v>
      </c>
      <c r="D24" s="203">
        <f t="shared" si="1"/>
        <v>9.3000000000000007</v>
      </c>
      <c r="E24" s="203">
        <f t="shared" si="1"/>
        <v>57.8</v>
      </c>
      <c r="F24" s="203">
        <f t="shared" si="1"/>
        <v>0.1</v>
      </c>
      <c r="G24" s="203">
        <f t="shared" si="1"/>
        <v>0.6</v>
      </c>
      <c r="H24" s="203">
        <f t="shared" si="1"/>
        <v>0.2</v>
      </c>
      <c r="I24" s="203">
        <f t="shared" si="1"/>
        <v>6.2</v>
      </c>
      <c r="J24" s="203">
        <f t="shared" si="1"/>
        <v>6.9</v>
      </c>
      <c r="K24" s="203">
        <f t="shared" si="1"/>
        <v>0</v>
      </c>
      <c r="L24" s="203">
        <f t="shared" si="1"/>
        <v>0</v>
      </c>
      <c r="M24" s="18">
        <f t="shared" si="2"/>
        <v>100.1</v>
      </c>
    </row>
    <row r="25" spans="3:13">
      <c r="C25" s="203">
        <f t="shared" si="1"/>
        <v>42.7</v>
      </c>
      <c r="D25" s="203">
        <f t="shared" si="1"/>
        <v>1.5</v>
      </c>
      <c r="E25" s="203">
        <f t="shared" si="1"/>
        <v>39.299999999999997</v>
      </c>
      <c r="F25" s="203">
        <f t="shared" si="1"/>
        <v>2.7</v>
      </c>
      <c r="G25" s="203">
        <f t="shared" si="1"/>
        <v>3.7</v>
      </c>
      <c r="H25" s="203">
        <f t="shared" si="1"/>
        <v>0</v>
      </c>
      <c r="I25" s="203">
        <f t="shared" si="1"/>
        <v>8.8000000000000007</v>
      </c>
      <c r="J25" s="203">
        <f t="shared" si="1"/>
        <v>0</v>
      </c>
      <c r="K25" s="203">
        <f t="shared" si="1"/>
        <v>0.4</v>
      </c>
      <c r="L25" s="203">
        <f t="shared" si="1"/>
        <v>0.8</v>
      </c>
      <c r="M25" s="18">
        <f t="shared" si="2"/>
        <v>99.9</v>
      </c>
    </row>
    <row r="26" spans="3:13">
      <c r="C26" s="203">
        <f t="shared" si="1"/>
        <v>43.9</v>
      </c>
      <c r="D26" s="203">
        <f t="shared" si="1"/>
        <v>1.9</v>
      </c>
      <c r="E26" s="203">
        <f t="shared" si="1"/>
        <v>33.5</v>
      </c>
      <c r="F26" s="203">
        <f t="shared" si="1"/>
        <v>2.9</v>
      </c>
      <c r="G26" s="203">
        <f t="shared" si="1"/>
        <v>3.5</v>
      </c>
      <c r="H26" s="203">
        <f t="shared" si="1"/>
        <v>0.1</v>
      </c>
      <c r="I26" s="203">
        <f t="shared" si="1"/>
        <v>13.1</v>
      </c>
      <c r="J26" s="203">
        <f t="shared" si="1"/>
        <v>0.6</v>
      </c>
      <c r="K26" s="203">
        <f t="shared" si="1"/>
        <v>0.1</v>
      </c>
      <c r="L26" s="203">
        <f t="shared" si="1"/>
        <v>0.2</v>
      </c>
      <c r="M26" s="18">
        <f t="shared" si="2"/>
        <v>99.8</v>
      </c>
    </row>
    <row r="27" spans="3:13">
      <c r="C27" s="203">
        <f t="shared" si="1"/>
        <v>41.8</v>
      </c>
      <c r="D27" s="203">
        <f t="shared" si="1"/>
        <v>2.9</v>
      </c>
      <c r="E27" s="203">
        <f t="shared" si="1"/>
        <v>34.1</v>
      </c>
      <c r="F27" s="203">
        <f t="shared" si="1"/>
        <v>3.6</v>
      </c>
      <c r="G27" s="203">
        <f t="shared" si="1"/>
        <v>4.0999999999999996</v>
      </c>
      <c r="H27" s="203">
        <f t="shared" si="1"/>
        <v>0.2</v>
      </c>
      <c r="I27" s="203">
        <f t="shared" si="1"/>
        <v>12.8</v>
      </c>
      <c r="J27" s="203">
        <f t="shared" si="1"/>
        <v>0</v>
      </c>
      <c r="K27" s="203">
        <f t="shared" si="1"/>
        <v>0.3</v>
      </c>
      <c r="L27" s="203">
        <f t="shared" si="1"/>
        <v>0.3</v>
      </c>
      <c r="M27" s="18">
        <f t="shared" si="2"/>
        <v>100.1</v>
      </c>
    </row>
    <row r="28" spans="3:13">
      <c r="C28" s="203">
        <f t="shared" si="1"/>
        <v>3.4</v>
      </c>
      <c r="D28" s="203">
        <f t="shared" si="1"/>
        <v>0.7</v>
      </c>
      <c r="E28" s="203">
        <f t="shared" si="1"/>
        <v>21.6</v>
      </c>
      <c r="F28" s="203">
        <f t="shared" si="1"/>
        <v>11.6</v>
      </c>
      <c r="G28" s="203">
        <f t="shared" si="1"/>
        <v>19.2</v>
      </c>
      <c r="H28" s="203">
        <f t="shared" si="1"/>
        <v>3.4</v>
      </c>
      <c r="I28" s="203">
        <f t="shared" si="1"/>
        <v>36.700000000000003</v>
      </c>
      <c r="J28" s="203">
        <f t="shared" si="1"/>
        <v>2.1</v>
      </c>
      <c r="K28" s="203">
        <f t="shared" si="1"/>
        <v>1.2</v>
      </c>
      <c r="L28" s="203">
        <f t="shared" si="1"/>
        <v>0.1</v>
      </c>
      <c r="M28" s="18">
        <f t="shared" si="2"/>
        <v>100.00000000000001</v>
      </c>
    </row>
    <row r="29" spans="3:13">
      <c r="C29" s="203">
        <f t="shared" si="1"/>
        <v>4.4000000000000004</v>
      </c>
      <c r="D29" s="203">
        <f t="shared" si="1"/>
        <v>0.6</v>
      </c>
      <c r="E29" s="203">
        <f t="shared" si="1"/>
        <v>12.7</v>
      </c>
      <c r="F29" s="203">
        <f t="shared" si="1"/>
        <v>19.899999999999999</v>
      </c>
      <c r="G29" s="203">
        <f t="shared" si="1"/>
        <v>15</v>
      </c>
      <c r="H29" s="203">
        <f t="shared" si="1"/>
        <v>2</v>
      </c>
      <c r="I29" s="203">
        <f t="shared" si="1"/>
        <v>41.7</v>
      </c>
      <c r="J29" s="203">
        <f t="shared" si="1"/>
        <v>3.3</v>
      </c>
      <c r="K29" s="203">
        <f t="shared" si="1"/>
        <v>0.4</v>
      </c>
      <c r="L29" s="203">
        <f t="shared" si="1"/>
        <v>0.2</v>
      </c>
      <c r="M29" s="18">
        <f t="shared" si="2"/>
        <v>100.2</v>
      </c>
    </row>
    <row r="30" spans="3:13">
      <c r="C30" s="203">
        <f t="shared" si="1"/>
        <v>2.7</v>
      </c>
      <c r="D30" s="203">
        <f t="shared" si="1"/>
        <v>0.7</v>
      </c>
      <c r="E30" s="203">
        <f t="shared" si="1"/>
        <v>13.9</v>
      </c>
      <c r="F30" s="203">
        <f t="shared" si="1"/>
        <v>20.100000000000001</v>
      </c>
      <c r="G30" s="203">
        <f t="shared" si="1"/>
        <v>16.600000000000001</v>
      </c>
      <c r="H30" s="203">
        <f t="shared" si="1"/>
        <v>3.6</v>
      </c>
      <c r="I30" s="203">
        <f t="shared" si="1"/>
        <v>38.5</v>
      </c>
      <c r="J30" s="203">
        <f t="shared" si="1"/>
        <v>2</v>
      </c>
      <c r="K30" s="203">
        <f t="shared" si="1"/>
        <v>1.5</v>
      </c>
      <c r="L30" s="203">
        <f t="shared" si="1"/>
        <v>0.5</v>
      </c>
      <c r="M30" s="18">
        <f t="shared" si="2"/>
        <v>100.10000000000002</v>
      </c>
    </row>
    <row r="31" spans="3:13">
      <c r="C31" s="203">
        <f t="shared" si="1"/>
        <v>8.4</v>
      </c>
      <c r="D31" s="203">
        <f t="shared" si="1"/>
        <v>2.6</v>
      </c>
      <c r="E31" s="203">
        <f t="shared" si="1"/>
        <v>21.5</v>
      </c>
      <c r="F31" s="203">
        <f t="shared" si="1"/>
        <v>11.8</v>
      </c>
      <c r="G31" s="203">
        <f t="shared" si="1"/>
        <v>2.4</v>
      </c>
      <c r="H31" s="203">
        <f t="shared" si="1"/>
        <v>2.4</v>
      </c>
      <c r="I31" s="203">
        <f t="shared" si="1"/>
        <v>26.4</v>
      </c>
      <c r="J31" s="203">
        <f t="shared" si="1"/>
        <v>18.5</v>
      </c>
      <c r="K31" s="203">
        <f t="shared" si="1"/>
        <v>5.9</v>
      </c>
      <c r="L31" s="203">
        <f t="shared" si="1"/>
        <v>0.2</v>
      </c>
      <c r="M31" s="18">
        <f t="shared" si="2"/>
        <v>100.1</v>
      </c>
    </row>
    <row r="32" spans="3:13">
      <c r="C32" s="203">
        <f t="shared" si="1"/>
        <v>11.4</v>
      </c>
      <c r="D32" s="203">
        <f t="shared" si="1"/>
        <v>0.3</v>
      </c>
      <c r="E32" s="203">
        <f t="shared" si="1"/>
        <v>30.7</v>
      </c>
      <c r="F32" s="203">
        <f t="shared" si="1"/>
        <v>7.2</v>
      </c>
      <c r="G32" s="203">
        <f t="shared" si="1"/>
        <v>2.2999999999999998</v>
      </c>
      <c r="H32" s="203">
        <f t="shared" si="1"/>
        <v>1.1000000000000001</v>
      </c>
      <c r="I32" s="203">
        <f t="shared" si="1"/>
        <v>24.3</v>
      </c>
      <c r="J32" s="203">
        <f t="shared" si="1"/>
        <v>18.8</v>
      </c>
      <c r="K32" s="203">
        <f t="shared" si="1"/>
        <v>3.8</v>
      </c>
      <c r="L32" s="203">
        <f t="shared" si="1"/>
        <v>0.1</v>
      </c>
      <c r="M32" s="18">
        <f t="shared" si="2"/>
        <v>100</v>
      </c>
    </row>
    <row r="33" spans="1:13">
      <c r="C33" s="203">
        <f t="shared" si="1"/>
        <v>3.1</v>
      </c>
      <c r="D33" s="203">
        <f t="shared" si="1"/>
        <v>0.8</v>
      </c>
      <c r="E33" s="203">
        <f t="shared" si="1"/>
        <v>15.5</v>
      </c>
      <c r="F33" s="203">
        <f t="shared" si="1"/>
        <v>11.9</v>
      </c>
      <c r="G33" s="203">
        <f t="shared" si="1"/>
        <v>4.3</v>
      </c>
      <c r="H33" s="203">
        <f t="shared" si="1"/>
        <v>2.7</v>
      </c>
      <c r="I33" s="203">
        <f t="shared" si="1"/>
        <v>33.299999999999997</v>
      </c>
      <c r="J33" s="203">
        <f t="shared" si="1"/>
        <v>22.2</v>
      </c>
      <c r="K33" s="203">
        <f t="shared" si="1"/>
        <v>5.7</v>
      </c>
      <c r="L33" s="203">
        <f t="shared" si="1"/>
        <v>0.5</v>
      </c>
      <c r="M33" s="18">
        <f t="shared" si="2"/>
        <v>99.999999999999986</v>
      </c>
    </row>
    <row r="36" spans="1:13">
      <c r="A36" s="600" t="s">
        <v>219</v>
      </c>
      <c r="B36" s="206"/>
      <c r="C36" s="206">
        <v>13.5</v>
      </c>
      <c r="D36" s="206">
        <v>1.8</v>
      </c>
      <c r="E36" s="207">
        <v>29.3</v>
      </c>
      <c r="F36" s="206">
        <v>9.1999999999999993</v>
      </c>
      <c r="G36" s="208">
        <v>6</v>
      </c>
      <c r="H36" s="206">
        <v>1.7</v>
      </c>
      <c r="I36" s="207">
        <v>24.9</v>
      </c>
      <c r="J36" s="206">
        <v>10.6</v>
      </c>
      <c r="K36" s="206">
        <v>2.7</v>
      </c>
      <c r="L36" s="206">
        <v>0.3</v>
      </c>
      <c r="M36" s="209">
        <f>L36+K36+J36+I36+H36+G36+F36+E36+D36+C36</f>
        <v>100</v>
      </c>
    </row>
    <row r="37" spans="1:13">
      <c r="A37" s="598"/>
      <c r="B37" s="185" t="s">
        <v>194</v>
      </c>
      <c r="C37" s="49">
        <v>15.3</v>
      </c>
      <c r="D37" s="49">
        <v>1.6</v>
      </c>
      <c r="E37" s="204">
        <v>34.299999999999997</v>
      </c>
      <c r="F37" s="49">
        <v>8</v>
      </c>
      <c r="G37" s="49">
        <v>6.8</v>
      </c>
      <c r="H37" s="49">
        <v>1.8</v>
      </c>
      <c r="I37" s="49">
        <v>21.7</v>
      </c>
      <c r="J37" s="49">
        <v>7.6</v>
      </c>
      <c r="K37" s="49">
        <v>2.6</v>
      </c>
      <c r="L37" s="49">
        <v>0.3</v>
      </c>
      <c r="M37" s="210">
        <f t="shared" ref="M37:M51" si="3">L37+K37+J37+I37+H37+G37+F37+E37+D37+C37</f>
        <v>99.999999999999986</v>
      </c>
    </row>
    <row r="38" spans="1:13">
      <c r="A38" s="598"/>
      <c r="B38" s="185" t="s">
        <v>195</v>
      </c>
      <c r="C38" s="49">
        <v>16.600000000000001</v>
      </c>
      <c r="D38" s="49">
        <v>1.9</v>
      </c>
      <c r="E38" s="204">
        <v>33.700000000000003</v>
      </c>
      <c r="F38" s="49">
        <v>7.8</v>
      </c>
      <c r="G38" s="49">
        <v>4.7</v>
      </c>
      <c r="H38" s="49">
        <v>0.9</v>
      </c>
      <c r="I38" s="204">
        <v>22.6</v>
      </c>
      <c r="J38" s="49">
        <v>9.9</v>
      </c>
      <c r="K38" s="49">
        <v>1.8</v>
      </c>
      <c r="L38" s="49">
        <v>0.1</v>
      </c>
      <c r="M38" s="210">
        <f t="shared" si="3"/>
        <v>100</v>
      </c>
    </row>
    <row r="39" spans="1:13">
      <c r="A39" s="598"/>
      <c r="B39" s="185" t="s">
        <v>196</v>
      </c>
      <c r="C39" s="49">
        <v>9.1999999999999993</v>
      </c>
      <c r="D39" s="49">
        <v>1.7</v>
      </c>
      <c r="E39" s="49">
        <v>21.1</v>
      </c>
      <c r="F39" s="49">
        <v>11.6</v>
      </c>
      <c r="G39" s="49">
        <v>6.6</v>
      </c>
      <c r="H39" s="49">
        <v>2.4</v>
      </c>
      <c r="I39" s="49">
        <v>29.5</v>
      </c>
      <c r="J39" s="204">
        <v>13.8</v>
      </c>
      <c r="K39" s="49">
        <v>3.7</v>
      </c>
      <c r="L39" s="49">
        <v>0.4</v>
      </c>
      <c r="M39" s="210">
        <f>L39+K39+J39+I39+H39+G39+F39+E39+D39+C39</f>
        <v>100</v>
      </c>
    </row>
    <row r="40" spans="1:13">
      <c r="A40" s="598">
        <v>1</v>
      </c>
      <c r="B40" s="185" t="s">
        <v>194</v>
      </c>
      <c r="C40" s="49">
        <v>9.4</v>
      </c>
      <c r="D40" s="49">
        <v>0.9</v>
      </c>
      <c r="E40" s="49">
        <v>84.3</v>
      </c>
      <c r="F40" s="49">
        <v>0</v>
      </c>
      <c r="G40" s="49">
        <v>1.7</v>
      </c>
      <c r="H40" s="49">
        <v>0.1</v>
      </c>
      <c r="I40" s="49">
        <v>3.3</v>
      </c>
      <c r="J40" s="49">
        <v>0.2</v>
      </c>
      <c r="K40" s="49">
        <v>0</v>
      </c>
      <c r="L40" s="49">
        <v>0.1</v>
      </c>
      <c r="M40" s="210">
        <f t="shared" si="3"/>
        <v>100.00000000000001</v>
      </c>
    </row>
    <row r="41" spans="1:13">
      <c r="A41" s="598"/>
      <c r="B41" s="185" t="s">
        <v>195</v>
      </c>
      <c r="C41" s="49">
        <v>11.9</v>
      </c>
      <c r="D41" s="49">
        <v>8.8000000000000007</v>
      </c>
      <c r="E41" s="49">
        <v>71.8</v>
      </c>
      <c r="F41" s="49">
        <v>0</v>
      </c>
      <c r="G41" s="49">
        <v>0.5</v>
      </c>
      <c r="H41" s="49">
        <v>0.2</v>
      </c>
      <c r="I41" s="49">
        <v>3.8</v>
      </c>
      <c r="J41" s="49">
        <v>3</v>
      </c>
      <c r="K41" s="49">
        <v>0</v>
      </c>
      <c r="L41" s="49">
        <v>0</v>
      </c>
      <c r="M41" s="210">
        <f t="shared" si="3"/>
        <v>100</v>
      </c>
    </row>
    <row r="42" spans="1:13">
      <c r="A42" s="598"/>
      <c r="B42" s="185" t="s">
        <v>196</v>
      </c>
      <c r="C42" s="49">
        <v>19</v>
      </c>
      <c r="D42" s="49">
        <v>9.3000000000000007</v>
      </c>
      <c r="E42" s="204">
        <v>57.7</v>
      </c>
      <c r="F42" s="49">
        <v>0.1</v>
      </c>
      <c r="G42" s="49">
        <v>0.6</v>
      </c>
      <c r="H42" s="49">
        <v>0.2</v>
      </c>
      <c r="I42" s="49">
        <v>6.2</v>
      </c>
      <c r="J42" s="49">
        <v>6.9</v>
      </c>
      <c r="K42" s="49">
        <v>0</v>
      </c>
      <c r="L42" s="49">
        <v>0</v>
      </c>
      <c r="M42" s="210">
        <f t="shared" si="3"/>
        <v>100</v>
      </c>
    </row>
    <row r="43" spans="1:13">
      <c r="A43" s="598">
        <v>2</v>
      </c>
      <c r="B43" s="185" t="s">
        <v>194</v>
      </c>
      <c r="C43" s="49">
        <v>42.7</v>
      </c>
      <c r="D43" s="49">
        <v>1.5</v>
      </c>
      <c r="E43" s="204">
        <v>39.4</v>
      </c>
      <c r="F43" s="49">
        <v>2.7</v>
      </c>
      <c r="G43" s="49">
        <v>3.7</v>
      </c>
      <c r="H43" s="49">
        <v>0</v>
      </c>
      <c r="I43" s="49">
        <v>8.8000000000000007</v>
      </c>
      <c r="J43" s="49">
        <v>0</v>
      </c>
      <c r="K43" s="49">
        <v>0.4</v>
      </c>
      <c r="L43" s="49">
        <v>0.8</v>
      </c>
      <c r="M43" s="210">
        <f t="shared" si="3"/>
        <v>100</v>
      </c>
    </row>
    <row r="44" spans="1:13">
      <c r="A44" s="598"/>
      <c r="B44" s="185" t="s">
        <v>195</v>
      </c>
      <c r="C44" s="214">
        <v>44</v>
      </c>
      <c r="D44" s="49">
        <v>1.9</v>
      </c>
      <c r="E44" s="204">
        <v>33.6</v>
      </c>
      <c r="F44" s="49">
        <v>2.9</v>
      </c>
      <c r="G44" s="49">
        <v>3.5</v>
      </c>
      <c r="H44" s="49">
        <v>0.1</v>
      </c>
      <c r="I44" s="49">
        <v>13.1</v>
      </c>
      <c r="J44" s="49">
        <v>0.6</v>
      </c>
      <c r="K44" s="49">
        <v>0.1</v>
      </c>
      <c r="L44" s="49">
        <v>0.2</v>
      </c>
      <c r="M44" s="210">
        <f t="shared" si="3"/>
        <v>100</v>
      </c>
    </row>
    <row r="45" spans="1:13">
      <c r="A45" s="598"/>
      <c r="B45" s="185" t="s">
        <v>196</v>
      </c>
      <c r="C45" s="204">
        <v>41.7</v>
      </c>
      <c r="D45" s="49">
        <v>2.9</v>
      </c>
      <c r="E45" s="49">
        <v>34.1</v>
      </c>
      <c r="F45" s="49">
        <v>3.6</v>
      </c>
      <c r="G45" s="49">
        <v>4.0999999999999996</v>
      </c>
      <c r="H45" s="49">
        <v>0.2</v>
      </c>
      <c r="I45" s="49">
        <v>12.8</v>
      </c>
      <c r="J45" s="49">
        <v>0</v>
      </c>
      <c r="K45" s="49">
        <v>0.3</v>
      </c>
      <c r="L45" s="49">
        <v>0.3</v>
      </c>
      <c r="M45" s="210">
        <f t="shared" si="3"/>
        <v>100</v>
      </c>
    </row>
    <row r="46" spans="1:13">
      <c r="A46" s="598">
        <v>3</v>
      </c>
      <c r="B46" s="185" t="s">
        <v>194</v>
      </c>
      <c r="C46" s="49">
        <v>3.4</v>
      </c>
      <c r="D46" s="49">
        <v>0.7</v>
      </c>
      <c r="E46" s="49">
        <v>21.6</v>
      </c>
      <c r="F46" s="49">
        <v>11.6</v>
      </c>
      <c r="G46" s="49">
        <v>19.2</v>
      </c>
      <c r="H46" s="49">
        <v>3.4</v>
      </c>
      <c r="I46" s="49">
        <v>36.700000000000003</v>
      </c>
      <c r="J46" s="49">
        <v>2.1</v>
      </c>
      <c r="K46" s="49">
        <v>1.2</v>
      </c>
      <c r="L46" s="49">
        <v>0.1</v>
      </c>
      <c r="M46" s="210">
        <f t="shared" si="3"/>
        <v>100.00000000000001</v>
      </c>
    </row>
    <row r="47" spans="1:13">
      <c r="A47" s="598"/>
      <c r="B47" s="185" t="s">
        <v>195</v>
      </c>
      <c r="C47" s="49">
        <v>4.4000000000000004</v>
      </c>
      <c r="D47" s="49">
        <v>0.6</v>
      </c>
      <c r="E47" s="49">
        <v>12.7</v>
      </c>
      <c r="F47" s="204">
        <v>19.8</v>
      </c>
      <c r="G47" s="49">
        <v>15</v>
      </c>
      <c r="H47" s="49">
        <v>2</v>
      </c>
      <c r="I47" s="204">
        <v>41.6</v>
      </c>
      <c r="J47" s="49">
        <v>3.3</v>
      </c>
      <c r="K47" s="49">
        <v>0.4</v>
      </c>
      <c r="L47" s="49">
        <v>0.2</v>
      </c>
      <c r="M47" s="210">
        <f t="shared" si="3"/>
        <v>100</v>
      </c>
    </row>
    <row r="48" spans="1:13">
      <c r="A48" s="598"/>
      <c r="B48" s="185" t="s">
        <v>196</v>
      </c>
      <c r="C48" s="49">
        <v>2.7</v>
      </c>
      <c r="D48" s="49">
        <v>0.7</v>
      </c>
      <c r="E48" s="204">
        <v>13.8</v>
      </c>
      <c r="F48" s="49">
        <v>20.100000000000001</v>
      </c>
      <c r="G48" s="49">
        <v>16.600000000000001</v>
      </c>
      <c r="H48" s="49">
        <v>3.6</v>
      </c>
      <c r="I48" s="49">
        <v>38.5</v>
      </c>
      <c r="J48" s="49">
        <v>2</v>
      </c>
      <c r="K48" s="49">
        <v>1.5</v>
      </c>
      <c r="L48" s="49">
        <v>0.5</v>
      </c>
      <c r="M48" s="210">
        <f t="shared" si="3"/>
        <v>100.00000000000001</v>
      </c>
    </row>
    <row r="49" spans="1:13">
      <c r="A49" s="598">
        <v>4</v>
      </c>
      <c r="B49" s="185" t="s">
        <v>194</v>
      </c>
      <c r="C49" s="49">
        <v>8.4</v>
      </c>
      <c r="D49" s="49">
        <v>2.6</v>
      </c>
      <c r="E49" s="49">
        <v>21.5</v>
      </c>
      <c r="F49" s="49">
        <v>11.8</v>
      </c>
      <c r="G49" s="49">
        <v>2.4</v>
      </c>
      <c r="H49" s="49">
        <v>2.4</v>
      </c>
      <c r="I49" s="204">
        <v>26.3</v>
      </c>
      <c r="J49" s="49">
        <v>18.5</v>
      </c>
      <c r="K49" s="49">
        <v>5.9</v>
      </c>
      <c r="L49" s="49">
        <v>0.2</v>
      </c>
      <c r="M49" s="210">
        <f t="shared" si="3"/>
        <v>100</v>
      </c>
    </row>
    <row r="50" spans="1:13">
      <c r="A50" s="598"/>
      <c r="B50" s="185" t="s">
        <v>195</v>
      </c>
      <c r="C50" s="49">
        <v>11.4</v>
      </c>
      <c r="D50" s="49">
        <v>0.3</v>
      </c>
      <c r="E50" s="49">
        <v>30.7</v>
      </c>
      <c r="F50" s="49">
        <v>7.2</v>
      </c>
      <c r="G50" s="49">
        <v>2.2999999999999998</v>
      </c>
      <c r="H50" s="49">
        <v>1.1000000000000001</v>
      </c>
      <c r="I50" s="49">
        <v>24.3</v>
      </c>
      <c r="J50" s="49">
        <v>18.8</v>
      </c>
      <c r="K50" s="49">
        <v>3.8</v>
      </c>
      <c r="L50" s="49">
        <v>0.1</v>
      </c>
      <c r="M50" s="210">
        <f t="shared" si="3"/>
        <v>100</v>
      </c>
    </row>
    <row r="51" spans="1:13">
      <c r="A51" s="599"/>
      <c r="B51" s="211" t="s">
        <v>196</v>
      </c>
      <c r="C51" s="212">
        <v>3.1</v>
      </c>
      <c r="D51" s="212">
        <v>0.8</v>
      </c>
      <c r="E51" s="212">
        <v>15.5</v>
      </c>
      <c r="F51" s="212">
        <v>11.9</v>
      </c>
      <c r="G51" s="212">
        <v>4.3</v>
      </c>
      <c r="H51" s="212">
        <v>2.7</v>
      </c>
      <c r="I51" s="212">
        <v>33.299999999999997</v>
      </c>
      <c r="J51" s="212">
        <v>22.2</v>
      </c>
      <c r="K51" s="212">
        <v>5.7</v>
      </c>
      <c r="L51" s="212">
        <v>0.5</v>
      </c>
      <c r="M51" s="213">
        <f t="shared" si="3"/>
        <v>99.999999999999986</v>
      </c>
    </row>
    <row r="52" spans="1:13" ht="15.75" customHeight="1"/>
    <row r="53" spans="1:13">
      <c r="A53" s="600" t="s">
        <v>219</v>
      </c>
      <c r="B53" s="206"/>
      <c r="C53" s="18">
        <v>14.173658490241134</v>
      </c>
      <c r="D53" s="18">
        <v>1.5212783012986091</v>
      </c>
      <c r="E53" s="18">
        <v>19.990974461288157</v>
      </c>
      <c r="F53" s="18">
        <v>9.8185391690566526</v>
      </c>
      <c r="G53" s="18">
        <v>8.7414123780513151</v>
      </c>
      <c r="H53" s="18">
        <v>1.9384125740005107</v>
      </c>
      <c r="I53" s="18">
        <v>31.331979502526551</v>
      </c>
      <c r="J53" s="18">
        <v>9.5391631187986583</v>
      </c>
      <c r="K53" s="18">
        <v>2.543479938958856</v>
      </c>
      <c r="L53" s="18">
        <v>0.40110206577955121</v>
      </c>
    </row>
    <row r="54" spans="1:13">
      <c r="A54" s="598"/>
      <c r="B54" s="185" t="s">
        <v>194</v>
      </c>
      <c r="C54" s="18">
        <v>15.439893025202364</v>
      </c>
      <c r="D54" s="18">
        <v>1.6740330927761393</v>
      </c>
      <c r="E54" s="18">
        <v>24.14282360386661</v>
      </c>
      <c r="F54" s="18">
        <v>8.5202159910990414</v>
      </c>
      <c r="G54" s="18">
        <v>10.487204875111008</v>
      </c>
      <c r="H54" s="18">
        <v>2.1109148999152776</v>
      </c>
      <c r="I54" s="18">
        <v>30.247940633070318</v>
      </c>
      <c r="J54" s="18">
        <v>4.2994069431543291</v>
      </c>
      <c r="K54" s="18">
        <v>2.7958394153133193</v>
      </c>
      <c r="L54" s="18">
        <v>0.28172752049159416</v>
      </c>
    </row>
    <row r="55" spans="1:13">
      <c r="A55" s="598"/>
      <c r="B55" s="185" t="s">
        <v>195</v>
      </c>
      <c r="C55" s="18">
        <v>18.366180288078567</v>
      </c>
      <c r="D55" s="18">
        <v>1.5744046782310439</v>
      </c>
      <c r="E55" s="18">
        <v>25.365721086714089</v>
      </c>
      <c r="F55" s="18">
        <v>7.6405484176295824</v>
      </c>
      <c r="G55" s="18">
        <v>7.483107949806481</v>
      </c>
      <c r="H55" s="18">
        <v>1.6100162126196034</v>
      </c>
      <c r="I55" s="18">
        <v>26.422821370669215</v>
      </c>
      <c r="J55" s="18">
        <v>9.7463146747636067</v>
      </c>
      <c r="K55" s="18">
        <v>1.6540620577844001</v>
      </c>
      <c r="L55" s="18">
        <v>0.13682326370341216</v>
      </c>
    </row>
    <row r="56" spans="1:13">
      <c r="A56" s="598"/>
      <c r="B56" s="185" t="s">
        <v>196</v>
      </c>
      <c r="C56" s="18">
        <v>9.8495626116172748</v>
      </c>
      <c r="D56" s="18">
        <v>1.3651360595695736</v>
      </c>
      <c r="E56" s="18">
        <v>12.573024185004691</v>
      </c>
      <c r="F56" s="18">
        <v>12.539728183551777</v>
      </c>
      <c r="G56" s="18">
        <v>8.4632381874867573</v>
      </c>
      <c r="H56" s="18">
        <v>2.07570299966704</v>
      </c>
      <c r="I56" s="18">
        <v>36.099676120713134</v>
      </c>
      <c r="J56" s="18">
        <v>13.256348942095233</v>
      </c>
      <c r="K56" s="18">
        <v>3.074583043254532</v>
      </c>
      <c r="L56" s="18">
        <v>0.70299966703998529</v>
      </c>
    </row>
    <row r="57" spans="1:13">
      <c r="A57" s="598">
        <v>1</v>
      </c>
      <c r="B57" s="185" t="s">
        <v>194</v>
      </c>
      <c r="C57" s="18">
        <v>6.0249999999999995</v>
      </c>
      <c r="D57" s="18">
        <v>0.70000000000000029</v>
      </c>
      <c r="E57" s="18">
        <v>89.862499999999997</v>
      </c>
      <c r="F57" s="18">
        <v>2.5000000000000001E-2</v>
      </c>
      <c r="G57" s="18">
        <v>1.0500000000000003</v>
      </c>
      <c r="H57" s="18">
        <v>6.2500000000000028E-2</v>
      </c>
      <c r="I57" s="18">
        <v>2.125</v>
      </c>
      <c r="J57" s="18">
        <v>0.11249999999999999</v>
      </c>
      <c r="K57" s="18">
        <v>0</v>
      </c>
      <c r="L57" s="18">
        <v>3.7500000000000006E-2</v>
      </c>
    </row>
    <row r="58" spans="1:13">
      <c r="A58" s="598"/>
      <c r="B58" s="185" t="s">
        <v>195</v>
      </c>
      <c r="C58" s="18">
        <v>8.8273731733396748</v>
      </c>
      <c r="D58" s="18">
        <v>6.1066888440061806</v>
      </c>
      <c r="E58" s="18">
        <v>78.781038374717824</v>
      </c>
      <c r="F58" s="18">
        <v>1.1880717595342769E-2</v>
      </c>
      <c r="G58" s="18">
        <v>0.32077937507425458</v>
      </c>
      <c r="H58" s="18">
        <v>0.16633004633479873</v>
      </c>
      <c r="I58" s="18">
        <v>3.0889865747891179</v>
      </c>
      <c r="J58" s="18">
        <v>2.6731614589521215</v>
      </c>
      <c r="K58" s="18">
        <v>0</v>
      </c>
      <c r="L58" s="18">
        <v>2.376143519068552E-2</v>
      </c>
    </row>
    <row r="59" spans="1:13">
      <c r="A59" s="598"/>
      <c r="B59" s="185" t="s">
        <v>196</v>
      </c>
      <c r="C59" s="18">
        <v>16.546626231993937</v>
      </c>
      <c r="D59" s="18">
        <v>6.6148597422289583</v>
      </c>
      <c r="E59" s="18">
        <v>66.622441243366183</v>
      </c>
      <c r="F59" s="18">
        <v>7.5815011372251759E-2</v>
      </c>
      <c r="G59" s="18">
        <v>0.39802880970432147</v>
      </c>
      <c r="H59" s="18">
        <v>0.11372251705837758</v>
      </c>
      <c r="I59" s="18">
        <v>4.7005307050796041</v>
      </c>
      <c r="J59" s="18">
        <v>4.9279757391963628</v>
      </c>
      <c r="K59" s="18">
        <v>0</v>
      </c>
      <c r="L59" s="18">
        <v>0</v>
      </c>
    </row>
    <row r="60" spans="1:13">
      <c r="A60" s="598">
        <v>2</v>
      </c>
      <c r="B60" s="185" t="s">
        <v>194</v>
      </c>
      <c r="C60" s="18">
        <v>46.722661396574438</v>
      </c>
      <c r="D60" s="18">
        <v>2.1574440052700927</v>
      </c>
      <c r="E60" s="18">
        <v>28.631422924901194</v>
      </c>
      <c r="F60" s="18">
        <v>2.2974308300395254</v>
      </c>
      <c r="G60" s="18">
        <v>6.9787549407114593</v>
      </c>
      <c r="H60" s="18">
        <v>6.5876152832674589E-2</v>
      </c>
      <c r="I60" s="18">
        <v>12.306488801054019</v>
      </c>
      <c r="J60" s="18">
        <v>8.2345191040843219E-3</v>
      </c>
      <c r="K60" s="18">
        <v>0.1358695652173913</v>
      </c>
      <c r="L60" s="18">
        <v>0.69581686429512557</v>
      </c>
    </row>
    <row r="61" spans="1:13">
      <c r="A61" s="598"/>
      <c r="B61" s="185" t="s">
        <v>195</v>
      </c>
      <c r="C61" s="18">
        <v>49.086294416243646</v>
      </c>
      <c r="D61" s="18">
        <v>2.7723545490042958</v>
      </c>
      <c r="E61" s="18">
        <v>22.487309644670059</v>
      </c>
      <c r="F61" s="18">
        <v>2.8114017961733686</v>
      </c>
      <c r="G61" s="18">
        <v>6.8566966028894987</v>
      </c>
      <c r="H61" s="18">
        <v>0.36313939867239364</v>
      </c>
      <c r="I61" s="18">
        <v>13.885201093322912</v>
      </c>
      <c r="J61" s="18">
        <v>1.409605622803592</v>
      </c>
      <c r="K61" s="18">
        <v>9.7618117922686432E-2</v>
      </c>
      <c r="L61" s="18">
        <v>0.23037875829754004</v>
      </c>
    </row>
    <row r="62" spans="1:13">
      <c r="A62" s="598"/>
      <c r="B62" s="185" t="s">
        <v>196</v>
      </c>
      <c r="C62" s="18">
        <v>49.67302599578445</v>
      </c>
      <c r="D62" s="18">
        <v>4.0588012754688441</v>
      </c>
      <c r="E62" s="18">
        <v>18.029508728314337</v>
      </c>
      <c r="F62" s="18">
        <v>4.2749824352807675</v>
      </c>
      <c r="G62" s="18">
        <v>7.9608712100740426</v>
      </c>
      <c r="H62" s="18">
        <v>6.4854347943576751E-2</v>
      </c>
      <c r="I62" s="18">
        <v>15.440739339566564</v>
      </c>
      <c r="J62" s="18">
        <v>5.4045289952980623E-3</v>
      </c>
      <c r="K62" s="18">
        <v>0.16213586985894185</v>
      </c>
      <c r="L62" s="18">
        <v>0.32967626871318184</v>
      </c>
    </row>
    <row r="63" spans="1:13">
      <c r="A63" s="598">
        <v>3</v>
      </c>
      <c r="B63" s="185" t="s">
        <v>194</v>
      </c>
      <c r="C63" s="18">
        <v>4.7857326148319208</v>
      </c>
      <c r="D63" s="18">
        <v>0.7762381318963304</v>
      </c>
      <c r="E63" s="18">
        <v>9.5746728252501914</v>
      </c>
      <c r="F63" s="18">
        <v>8.9652296638439815</v>
      </c>
      <c r="G63" s="18">
        <v>23.979984603541187</v>
      </c>
      <c r="H63" s="18">
        <v>3.050423402617398</v>
      </c>
      <c r="I63" s="18">
        <v>45.316910443931228</v>
      </c>
      <c r="J63" s="18">
        <v>1.5492686682063128</v>
      </c>
      <c r="K63" s="18">
        <v>1.8668206312548115</v>
      </c>
      <c r="L63" s="18">
        <v>0.13471901462663588</v>
      </c>
    </row>
    <row r="64" spans="1:13">
      <c r="A64" s="598"/>
      <c r="B64" s="185" t="s">
        <v>195</v>
      </c>
      <c r="C64" s="18">
        <v>6.8706197338373034</v>
      </c>
      <c r="D64" s="18">
        <v>0.83864871249704698</v>
      </c>
      <c r="E64" s="18">
        <v>7.1462319867706121</v>
      </c>
      <c r="F64" s="18">
        <v>14.520828411685956</v>
      </c>
      <c r="G64" s="18">
        <v>20.733916056382395</v>
      </c>
      <c r="H64" s="18">
        <v>2.1300889833845185</v>
      </c>
      <c r="I64" s="18">
        <v>44.298763682179718</v>
      </c>
      <c r="J64" s="18">
        <v>3.0002362390739439</v>
      </c>
      <c r="K64" s="18">
        <v>0.28348688873139616</v>
      </c>
      <c r="L64" s="18">
        <v>0.17717930545712268</v>
      </c>
    </row>
    <row r="65" spans="1:12">
      <c r="A65" s="598"/>
      <c r="B65" s="185" t="s">
        <v>196</v>
      </c>
      <c r="C65" s="18">
        <v>4.7072072072072109</v>
      </c>
      <c r="D65" s="18">
        <v>0.46975546975546983</v>
      </c>
      <c r="E65" s="18">
        <v>6.7599742599742605</v>
      </c>
      <c r="F65" s="18">
        <v>18.635778635778642</v>
      </c>
      <c r="G65" s="18">
        <v>21.766409266409266</v>
      </c>
      <c r="H65" s="18">
        <v>3.420205920205921</v>
      </c>
      <c r="I65" s="18">
        <v>40.109395109395109</v>
      </c>
      <c r="J65" s="18">
        <v>2.7767052767052776</v>
      </c>
      <c r="K65" s="18">
        <v>0.94272844272844281</v>
      </c>
      <c r="L65" s="18">
        <v>0.41184041184041181</v>
      </c>
    </row>
    <row r="66" spans="1:12">
      <c r="A66" s="598">
        <v>4</v>
      </c>
      <c r="B66" s="185" t="s">
        <v>194</v>
      </c>
      <c r="C66" s="18">
        <v>5.2285308523896488</v>
      </c>
      <c r="D66" s="18">
        <v>2.3708083355070584</v>
      </c>
      <c r="E66" s="18">
        <v>18.908500710083178</v>
      </c>
      <c r="F66" s="18">
        <v>14.468307103730105</v>
      </c>
      <c r="G66" s="18">
        <v>2.9533663739384974</v>
      </c>
      <c r="H66" s="18">
        <v>3.1765353737356166</v>
      </c>
      <c r="I66" s="18">
        <v>35.782395733704313</v>
      </c>
      <c r="J66" s="18">
        <v>10.775874561632323</v>
      </c>
      <c r="K66" s="18">
        <v>6.1559864359620873</v>
      </c>
      <c r="L66" s="18">
        <v>0.17969451931716074</v>
      </c>
    </row>
    <row r="67" spans="1:12">
      <c r="A67" s="598"/>
      <c r="B67" s="185" t="s">
        <v>195</v>
      </c>
      <c r="C67" s="18">
        <v>9.5998477221775715</v>
      </c>
      <c r="D67" s="18">
        <v>0.51393765069159514</v>
      </c>
      <c r="E67" s="18">
        <v>27.202741000803687</v>
      </c>
      <c r="F67" s="18">
        <v>7.9184467662112414</v>
      </c>
      <c r="G67" s="18">
        <v>1.9796116915528108</v>
      </c>
      <c r="H67" s="18">
        <v>2.263017638847765</v>
      </c>
      <c r="I67" s="18">
        <v>27.765322955881722</v>
      </c>
      <c r="J67" s="18">
        <v>19.144706230700905</v>
      </c>
      <c r="K67" s="18">
        <v>3.5277695528953936</v>
      </c>
      <c r="L67" s="18">
        <v>8.4598790237299618E-2</v>
      </c>
    </row>
    <row r="68" spans="1:12">
      <c r="A68" s="599"/>
      <c r="B68" s="211" t="s">
        <v>196</v>
      </c>
      <c r="C68" s="18">
        <v>1.9265354707655682</v>
      </c>
      <c r="D68" s="18">
        <v>0.72196560959515566</v>
      </c>
      <c r="E68" s="18">
        <v>9.9147356027377764</v>
      </c>
      <c r="F68" s="18">
        <v>12.917750262003647</v>
      </c>
      <c r="G68" s="18">
        <v>3.7844971470713826</v>
      </c>
      <c r="H68" s="18">
        <v>2.1503706866436358</v>
      </c>
      <c r="I68" s="18">
        <v>41.576420965467264</v>
      </c>
      <c r="J68" s="18">
        <v>21.211297856098554</v>
      </c>
      <c r="K68" s="18">
        <v>4.8389809675374238</v>
      </c>
      <c r="L68" s="18">
        <v>0.95744543207959709</v>
      </c>
    </row>
    <row r="70" spans="1:12">
      <c r="A70" s="600" t="s">
        <v>219</v>
      </c>
      <c r="B70" s="206"/>
      <c r="C70" s="18">
        <f>ROUND(C53,1)</f>
        <v>14.2</v>
      </c>
      <c r="D70" s="18">
        <f t="shared" ref="D70:L70" si="4">ROUND(D53,1)</f>
        <v>1.5</v>
      </c>
      <c r="E70" s="18">
        <f t="shared" si="4"/>
        <v>20</v>
      </c>
      <c r="F70" s="18">
        <f t="shared" si="4"/>
        <v>9.8000000000000007</v>
      </c>
      <c r="G70" s="18">
        <f t="shared" si="4"/>
        <v>8.6999999999999993</v>
      </c>
      <c r="H70" s="18">
        <f t="shared" si="4"/>
        <v>1.9</v>
      </c>
      <c r="I70" s="18">
        <f t="shared" si="4"/>
        <v>31.3</v>
      </c>
      <c r="J70" s="18">
        <f t="shared" si="4"/>
        <v>9.5</v>
      </c>
      <c r="K70" s="18">
        <f t="shared" si="4"/>
        <v>2.5</v>
      </c>
      <c r="L70" s="18">
        <f t="shared" si="4"/>
        <v>0.4</v>
      </c>
    </row>
    <row r="71" spans="1:12">
      <c r="A71" s="598"/>
      <c r="B71" s="185" t="s">
        <v>194</v>
      </c>
      <c r="C71" s="18">
        <f t="shared" ref="C71:L85" si="5">ROUND(C54,1)</f>
        <v>15.4</v>
      </c>
      <c r="D71" s="18">
        <f t="shared" si="5"/>
        <v>1.7</v>
      </c>
      <c r="E71" s="18">
        <f t="shared" si="5"/>
        <v>24.1</v>
      </c>
      <c r="F71" s="18">
        <f t="shared" si="5"/>
        <v>8.5</v>
      </c>
      <c r="G71" s="18">
        <f t="shared" si="5"/>
        <v>10.5</v>
      </c>
      <c r="H71" s="18">
        <f t="shared" si="5"/>
        <v>2.1</v>
      </c>
      <c r="I71" s="18">
        <f t="shared" si="5"/>
        <v>30.2</v>
      </c>
      <c r="J71" s="18">
        <f t="shared" si="5"/>
        <v>4.3</v>
      </c>
      <c r="K71" s="18">
        <f t="shared" si="5"/>
        <v>2.8</v>
      </c>
      <c r="L71" s="18">
        <f t="shared" si="5"/>
        <v>0.3</v>
      </c>
    </row>
    <row r="72" spans="1:12">
      <c r="A72" s="598"/>
      <c r="B72" s="185" t="s">
        <v>195</v>
      </c>
      <c r="C72" s="18">
        <f t="shared" si="5"/>
        <v>18.399999999999999</v>
      </c>
      <c r="D72" s="18">
        <f t="shared" si="5"/>
        <v>1.6</v>
      </c>
      <c r="E72" s="18">
        <f t="shared" si="5"/>
        <v>25.4</v>
      </c>
      <c r="F72" s="18">
        <f t="shared" si="5"/>
        <v>7.6</v>
      </c>
      <c r="G72" s="18">
        <f t="shared" si="5"/>
        <v>7.5</v>
      </c>
      <c r="H72" s="18">
        <f t="shared" si="5"/>
        <v>1.6</v>
      </c>
      <c r="I72" s="18">
        <f t="shared" si="5"/>
        <v>26.4</v>
      </c>
      <c r="J72" s="18">
        <f t="shared" si="5"/>
        <v>9.6999999999999993</v>
      </c>
      <c r="K72" s="18">
        <f t="shared" si="5"/>
        <v>1.7</v>
      </c>
      <c r="L72" s="18">
        <f t="shared" si="5"/>
        <v>0.1</v>
      </c>
    </row>
    <row r="73" spans="1:12">
      <c r="A73" s="598"/>
      <c r="B73" s="185" t="s">
        <v>196</v>
      </c>
      <c r="C73" s="18">
        <f t="shared" si="5"/>
        <v>9.8000000000000007</v>
      </c>
      <c r="D73" s="18">
        <f t="shared" si="5"/>
        <v>1.4</v>
      </c>
      <c r="E73" s="18">
        <f t="shared" si="5"/>
        <v>12.6</v>
      </c>
      <c r="F73" s="18">
        <f t="shared" si="5"/>
        <v>12.5</v>
      </c>
      <c r="G73" s="18">
        <f t="shared" si="5"/>
        <v>8.5</v>
      </c>
      <c r="H73" s="18">
        <f t="shared" si="5"/>
        <v>2.1</v>
      </c>
      <c r="I73" s="18">
        <f t="shared" si="5"/>
        <v>36.1</v>
      </c>
      <c r="J73" s="18">
        <f t="shared" si="5"/>
        <v>13.3</v>
      </c>
      <c r="K73" s="18">
        <f t="shared" si="5"/>
        <v>3.1</v>
      </c>
      <c r="L73" s="18">
        <f t="shared" si="5"/>
        <v>0.7</v>
      </c>
    </row>
    <row r="74" spans="1:12">
      <c r="A74" s="598">
        <v>1</v>
      </c>
      <c r="B74" s="185" t="s">
        <v>194</v>
      </c>
      <c r="C74" s="18">
        <f t="shared" si="5"/>
        <v>6</v>
      </c>
      <c r="D74" s="18">
        <f t="shared" si="5"/>
        <v>0.7</v>
      </c>
      <c r="E74" s="18">
        <f t="shared" si="5"/>
        <v>89.9</v>
      </c>
      <c r="F74" s="18">
        <f t="shared" si="5"/>
        <v>0</v>
      </c>
      <c r="G74" s="18">
        <f t="shared" si="5"/>
        <v>1.1000000000000001</v>
      </c>
      <c r="H74" s="18">
        <f t="shared" si="5"/>
        <v>0.1</v>
      </c>
      <c r="I74" s="18">
        <f t="shared" si="5"/>
        <v>2.1</v>
      </c>
      <c r="J74" s="18">
        <f t="shared" si="5"/>
        <v>0.1</v>
      </c>
      <c r="K74" s="18">
        <f t="shared" si="5"/>
        <v>0</v>
      </c>
      <c r="L74" s="18">
        <f t="shared" si="5"/>
        <v>0</v>
      </c>
    </row>
    <row r="75" spans="1:12">
      <c r="A75" s="598"/>
      <c r="B75" s="185" t="s">
        <v>195</v>
      </c>
      <c r="C75" s="18">
        <f t="shared" si="5"/>
        <v>8.8000000000000007</v>
      </c>
      <c r="D75" s="18">
        <f t="shared" si="5"/>
        <v>6.1</v>
      </c>
      <c r="E75" s="18">
        <f t="shared" si="5"/>
        <v>78.8</v>
      </c>
      <c r="F75" s="18">
        <f t="shared" si="5"/>
        <v>0</v>
      </c>
      <c r="G75" s="18">
        <f t="shared" si="5"/>
        <v>0.3</v>
      </c>
      <c r="H75" s="18">
        <f t="shared" si="5"/>
        <v>0.2</v>
      </c>
      <c r="I75" s="18">
        <f t="shared" si="5"/>
        <v>3.1</v>
      </c>
      <c r="J75" s="18">
        <f t="shared" si="5"/>
        <v>2.7</v>
      </c>
      <c r="K75" s="18">
        <f t="shared" si="5"/>
        <v>0</v>
      </c>
      <c r="L75" s="18">
        <f t="shared" si="5"/>
        <v>0</v>
      </c>
    </row>
    <row r="76" spans="1:12">
      <c r="A76" s="598"/>
      <c r="B76" s="185" t="s">
        <v>196</v>
      </c>
      <c r="C76" s="18">
        <f t="shared" si="5"/>
        <v>16.5</v>
      </c>
      <c r="D76" s="18">
        <f t="shared" si="5"/>
        <v>6.6</v>
      </c>
      <c r="E76" s="18">
        <f t="shared" si="5"/>
        <v>66.599999999999994</v>
      </c>
      <c r="F76" s="18">
        <f t="shared" si="5"/>
        <v>0.1</v>
      </c>
      <c r="G76" s="18">
        <f t="shared" si="5"/>
        <v>0.4</v>
      </c>
      <c r="H76" s="18">
        <f t="shared" si="5"/>
        <v>0.1</v>
      </c>
      <c r="I76" s="18">
        <f t="shared" si="5"/>
        <v>4.7</v>
      </c>
      <c r="J76" s="18">
        <f t="shared" si="5"/>
        <v>4.9000000000000004</v>
      </c>
      <c r="K76" s="18">
        <f t="shared" si="5"/>
        <v>0</v>
      </c>
      <c r="L76" s="18">
        <f t="shared" si="5"/>
        <v>0</v>
      </c>
    </row>
    <row r="77" spans="1:12">
      <c r="A77" s="598">
        <v>2</v>
      </c>
      <c r="B77" s="185" t="s">
        <v>194</v>
      </c>
      <c r="C77" s="18">
        <f t="shared" si="5"/>
        <v>46.7</v>
      </c>
      <c r="D77" s="18">
        <f t="shared" si="5"/>
        <v>2.2000000000000002</v>
      </c>
      <c r="E77" s="18">
        <f t="shared" si="5"/>
        <v>28.6</v>
      </c>
      <c r="F77" s="18">
        <f t="shared" si="5"/>
        <v>2.2999999999999998</v>
      </c>
      <c r="G77" s="18">
        <f t="shared" si="5"/>
        <v>7</v>
      </c>
      <c r="H77" s="18">
        <f t="shared" si="5"/>
        <v>0.1</v>
      </c>
      <c r="I77" s="18">
        <f t="shared" si="5"/>
        <v>12.3</v>
      </c>
      <c r="J77" s="18">
        <f t="shared" si="5"/>
        <v>0</v>
      </c>
      <c r="K77" s="18">
        <f t="shared" si="5"/>
        <v>0.1</v>
      </c>
      <c r="L77" s="18">
        <f t="shared" si="5"/>
        <v>0.7</v>
      </c>
    </row>
    <row r="78" spans="1:12">
      <c r="A78" s="598"/>
      <c r="B78" s="185" t="s">
        <v>195</v>
      </c>
      <c r="C78" s="18">
        <f t="shared" si="5"/>
        <v>49.1</v>
      </c>
      <c r="D78" s="18">
        <f t="shared" si="5"/>
        <v>2.8</v>
      </c>
      <c r="E78" s="18">
        <f t="shared" si="5"/>
        <v>22.5</v>
      </c>
      <c r="F78" s="18">
        <f t="shared" si="5"/>
        <v>2.8</v>
      </c>
      <c r="G78" s="18">
        <f t="shared" si="5"/>
        <v>6.9</v>
      </c>
      <c r="H78" s="18">
        <f t="shared" si="5"/>
        <v>0.4</v>
      </c>
      <c r="I78" s="18">
        <f t="shared" si="5"/>
        <v>13.9</v>
      </c>
      <c r="J78" s="18">
        <f t="shared" si="5"/>
        <v>1.4</v>
      </c>
      <c r="K78" s="18">
        <f t="shared" si="5"/>
        <v>0.1</v>
      </c>
      <c r="L78" s="18">
        <f t="shared" si="5"/>
        <v>0.2</v>
      </c>
    </row>
    <row r="79" spans="1:12">
      <c r="A79" s="598"/>
      <c r="B79" s="185" t="s">
        <v>196</v>
      </c>
      <c r="C79" s="18">
        <f t="shared" si="5"/>
        <v>49.7</v>
      </c>
      <c r="D79" s="18">
        <f t="shared" si="5"/>
        <v>4.0999999999999996</v>
      </c>
      <c r="E79" s="18">
        <f t="shared" si="5"/>
        <v>18</v>
      </c>
      <c r="F79" s="18">
        <f t="shared" si="5"/>
        <v>4.3</v>
      </c>
      <c r="G79" s="18">
        <f t="shared" si="5"/>
        <v>8</v>
      </c>
      <c r="H79" s="18">
        <f t="shared" si="5"/>
        <v>0.1</v>
      </c>
      <c r="I79" s="18">
        <f t="shared" si="5"/>
        <v>15.4</v>
      </c>
      <c r="J79" s="18">
        <f t="shared" si="5"/>
        <v>0</v>
      </c>
      <c r="K79" s="18">
        <f t="shared" si="5"/>
        <v>0.2</v>
      </c>
      <c r="L79" s="18">
        <f t="shared" si="5"/>
        <v>0.3</v>
      </c>
    </row>
    <row r="80" spans="1:12">
      <c r="A80" s="598">
        <v>3</v>
      </c>
      <c r="B80" s="185" t="s">
        <v>194</v>
      </c>
      <c r="C80" s="18">
        <f t="shared" si="5"/>
        <v>4.8</v>
      </c>
      <c r="D80" s="18">
        <f t="shared" si="5"/>
        <v>0.8</v>
      </c>
      <c r="E80" s="18">
        <f t="shared" si="5"/>
        <v>9.6</v>
      </c>
      <c r="F80" s="18">
        <f t="shared" si="5"/>
        <v>9</v>
      </c>
      <c r="G80" s="18">
        <f t="shared" si="5"/>
        <v>24</v>
      </c>
      <c r="H80" s="18">
        <f t="shared" si="5"/>
        <v>3.1</v>
      </c>
      <c r="I80" s="18">
        <f t="shared" si="5"/>
        <v>45.3</v>
      </c>
      <c r="J80" s="18">
        <f t="shared" si="5"/>
        <v>1.5</v>
      </c>
      <c r="K80" s="18">
        <f t="shared" si="5"/>
        <v>1.9</v>
      </c>
      <c r="L80" s="18">
        <f t="shared" si="5"/>
        <v>0.1</v>
      </c>
    </row>
    <row r="81" spans="1:13">
      <c r="A81" s="598"/>
      <c r="B81" s="185" t="s">
        <v>195</v>
      </c>
      <c r="C81" s="18">
        <f t="shared" si="5"/>
        <v>6.9</v>
      </c>
      <c r="D81" s="18">
        <f t="shared" si="5"/>
        <v>0.8</v>
      </c>
      <c r="E81" s="18">
        <f t="shared" si="5"/>
        <v>7.1</v>
      </c>
      <c r="F81" s="18">
        <f t="shared" si="5"/>
        <v>14.5</v>
      </c>
      <c r="G81" s="18">
        <f t="shared" si="5"/>
        <v>20.7</v>
      </c>
      <c r="H81" s="18">
        <f t="shared" si="5"/>
        <v>2.1</v>
      </c>
      <c r="I81" s="18">
        <f t="shared" si="5"/>
        <v>44.3</v>
      </c>
      <c r="J81" s="18">
        <f t="shared" si="5"/>
        <v>3</v>
      </c>
      <c r="K81" s="18">
        <f t="shared" si="5"/>
        <v>0.3</v>
      </c>
      <c r="L81" s="18">
        <f t="shared" si="5"/>
        <v>0.2</v>
      </c>
    </row>
    <row r="82" spans="1:13">
      <c r="A82" s="598"/>
      <c r="B82" s="185" t="s">
        <v>196</v>
      </c>
      <c r="C82" s="18">
        <f t="shared" si="5"/>
        <v>4.7</v>
      </c>
      <c r="D82" s="18">
        <f t="shared" si="5"/>
        <v>0.5</v>
      </c>
      <c r="E82" s="18">
        <f t="shared" si="5"/>
        <v>6.8</v>
      </c>
      <c r="F82" s="18">
        <f t="shared" si="5"/>
        <v>18.600000000000001</v>
      </c>
      <c r="G82" s="18">
        <f t="shared" si="5"/>
        <v>21.8</v>
      </c>
      <c r="H82" s="18">
        <f t="shared" si="5"/>
        <v>3.4</v>
      </c>
      <c r="I82" s="18">
        <f t="shared" si="5"/>
        <v>40.1</v>
      </c>
      <c r="J82" s="18">
        <f t="shared" si="5"/>
        <v>2.8</v>
      </c>
      <c r="K82" s="18">
        <f t="shared" si="5"/>
        <v>0.9</v>
      </c>
      <c r="L82" s="18">
        <f t="shared" si="5"/>
        <v>0.4</v>
      </c>
    </row>
    <row r="83" spans="1:13">
      <c r="A83" s="598">
        <v>4</v>
      </c>
      <c r="B83" s="185" t="s">
        <v>194</v>
      </c>
      <c r="C83" s="18">
        <f t="shared" si="5"/>
        <v>5.2</v>
      </c>
      <c r="D83" s="18">
        <f t="shared" si="5"/>
        <v>2.4</v>
      </c>
      <c r="E83" s="18">
        <f t="shared" si="5"/>
        <v>18.899999999999999</v>
      </c>
      <c r="F83" s="18">
        <f t="shared" si="5"/>
        <v>14.5</v>
      </c>
      <c r="G83" s="18">
        <f t="shared" si="5"/>
        <v>3</v>
      </c>
      <c r="H83" s="18">
        <f t="shared" si="5"/>
        <v>3.2</v>
      </c>
      <c r="I83" s="18">
        <f t="shared" si="5"/>
        <v>35.799999999999997</v>
      </c>
      <c r="J83" s="18">
        <f t="shared" si="5"/>
        <v>10.8</v>
      </c>
      <c r="K83" s="18">
        <f t="shared" si="5"/>
        <v>6.2</v>
      </c>
      <c r="L83" s="18">
        <f t="shared" si="5"/>
        <v>0.2</v>
      </c>
    </row>
    <row r="84" spans="1:13">
      <c r="A84" s="598"/>
      <c r="B84" s="185" t="s">
        <v>195</v>
      </c>
      <c r="C84" s="18">
        <f t="shared" si="5"/>
        <v>9.6</v>
      </c>
      <c r="D84" s="18">
        <f t="shared" si="5"/>
        <v>0.5</v>
      </c>
      <c r="E84" s="18">
        <f t="shared" si="5"/>
        <v>27.2</v>
      </c>
      <c r="F84" s="18">
        <f t="shared" si="5"/>
        <v>7.9</v>
      </c>
      <c r="G84" s="18">
        <f t="shared" si="5"/>
        <v>2</v>
      </c>
      <c r="H84" s="18">
        <f t="shared" si="5"/>
        <v>2.2999999999999998</v>
      </c>
      <c r="I84" s="18">
        <f t="shared" si="5"/>
        <v>27.8</v>
      </c>
      <c r="J84" s="18">
        <f t="shared" si="5"/>
        <v>19.100000000000001</v>
      </c>
      <c r="K84" s="18">
        <f t="shared" si="5"/>
        <v>3.5</v>
      </c>
      <c r="L84" s="18">
        <f t="shared" si="5"/>
        <v>0.1</v>
      </c>
    </row>
    <row r="85" spans="1:13">
      <c r="A85" s="599"/>
      <c r="B85" s="211" t="s">
        <v>196</v>
      </c>
      <c r="C85" s="18">
        <f t="shared" si="5"/>
        <v>1.9</v>
      </c>
      <c r="D85" s="18">
        <f t="shared" si="5"/>
        <v>0.7</v>
      </c>
      <c r="E85" s="18">
        <f t="shared" si="5"/>
        <v>9.9</v>
      </c>
      <c r="F85" s="18">
        <f t="shared" si="5"/>
        <v>12.9</v>
      </c>
      <c r="G85" s="18">
        <f t="shared" si="5"/>
        <v>3.8</v>
      </c>
      <c r="H85" s="18">
        <f t="shared" si="5"/>
        <v>2.2000000000000002</v>
      </c>
      <c r="I85" s="18">
        <f t="shared" si="5"/>
        <v>41.6</v>
      </c>
      <c r="J85" s="18">
        <f t="shared" si="5"/>
        <v>21.2</v>
      </c>
      <c r="K85" s="18">
        <f t="shared" si="5"/>
        <v>4.8</v>
      </c>
      <c r="L85" s="18">
        <f t="shared" si="5"/>
        <v>1</v>
      </c>
    </row>
    <row r="87" spans="1:13">
      <c r="C87" s="55">
        <v>14.2</v>
      </c>
      <c r="D87" s="55">
        <v>1.5</v>
      </c>
      <c r="E87" s="245">
        <v>20.100000000000001</v>
      </c>
      <c r="F87" s="55">
        <v>9.8000000000000007</v>
      </c>
      <c r="G87" s="55">
        <v>8.6999999999999993</v>
      </c>
      <c r="H87" s="55">
        <v>1.9</v>
      </c>
      <c r="I87" s="245">
        <v>31.4</v>
      </c>
      <c r="J87" s="55">
        <v>9.5</v>
      </c>
      <c r="K87" s="55">
        <v>2.5</v>
      </c>
      <c r="L87" s="55">
        <v>0.4</v>
      </c>
      <c r="M87">
        <f>L87+K87+J87+I87+H87+G87+F87+E87+D87+C87</f>
        <v>99.999999999999986</v>
      </c>
    </row>
    <row r="88" spans="1:13">
      <c r="C88" s="55">
        <v>15.4</v>
      </c>
      <c r="D88" s="55">
        <v>1.7</v>
      </c>
      <c r="E88" s="55">
        <v>24.1</v>
      </c>
      <c r="F88" s="55">
        <v>8.5</v>
      </c>
      <c r="G88" s="55">
        <v>10.5</v>
      </c>
      <c r="H88" s="55">
        <v>2.1</v>
      </c>
      <c r="I88" s="245">
        <v>30.3</v>
      </c>
      <c r="J88" s="55">
        <v>4.3</v>
      </c>
      <c r="K88" s="55">
        <v>2.8</v>
      </c>
      <c r="L88" s="55">
        <v>0.3</v>
      </c>
      <c r="M88">
        <f t="shared" ref="M88:M102" si="6">L88+K88+J88+I88+H88+G88+F88+E88+D88+C88</f>
        <v>100.00000000000001</v>
      </c>
    </row>
    <row r="89" spans="1:13">
      <c r="C89" s="55">
        <v>18.399999999999999</v>
      </c>
      <c r="D89" s="55">
        <v>1.6</v>
      </c>
      <c r="E89" s="55">
        <v>25.4</v>
      </c>
      <c r="F89" s="55">
        <v>7.6</v>
      </c>
      <c r="G89" s="55">
        <v>7.5</v>
      </c>
      <c r="H89" s="55">
        <v>1.6</v>
      </c>
      <c r="I89" s="55">
        <v>26.4</v>
      </c>
      <c r="J89" s="55">
        <v>9.6999999999999993</v>
      </c>
      <c r="K89" s="55">
        <v>1.7</v>
      </c>
      <c r="L89" s="55">
        <v>0.1</v>
      </c>
      <c r="M89">
        <f t="shared" si="6"/>
        <v>100</v>
      </c>
    </row>
    <row r="90" spans="1:13">
      <c r="C90" s="55">
        <v>9.8000000000000007</v>
      </c>
      <c r="D90" s="55">
        <v>1.4</v>
      </c>
      <c r="E90" s="55">
        <v>12.6</v>
      </c>
      <c r="F90" s="55">
        <v>12.5</v>
      </c>
      <c r="G90" s="55">
        <v>8.5</v>
      </c>
      <c r="H90" s="55">
        <v>2.1</v>
      </c>
      <c r="I90" s="245">
        <v>36</v>
      </c>
      <c r="J90" s="55">
        <v>13.3</v>
      </c>
      <c r="K90" s="55">
        <v>3.1</v>
      </c>
      <c r="L90" s="55">
        <v>0.7</v>
      </c>
      <c r="M90">
        <f t="shared" si="6"/>
        <v>100</v>
      </c>
    </row>
    <row r="91" spans="1:13">
      <c r="C91" s="55">
        <v>6</v>
      </c>
      <c r="D91" s="55">
        <v>0.7</v>
      </c>
      <c r="E91" s="55">
        <v>89.9</v>
      </c>
      <c r="F91" s="55">
        <v>0</v>
      </c>
      <c r="G91" s="55">
        <v>1.1000000000000001</v>
      </c>
      <c r="H91" s="55">
        <v>0.1</v>
      </c>
      <c r="I91" s="55">
        <v>2.1</v>
      </c>
      <c r="J91" s="55">
        <v>0.1</v>
      </c>
      <c r="K91" s="205">
        <v>0</v>
      </c>
      <c r="L91" s="205">
        <v>0</v>
      </c>
      <c r="M91">
        <f t="shared" si="6"/>
        <v>100.00000000000001</v>
      </c>
    </row>
    <row r="92" spans="1:13">
      <c r="C92" s="55">
        <v>8.8000000000000007</v>
      </c>
      <c r="D92" s="55">
        <v>6.1</v>
      </c>
      <c r="E92" s="55">
        <v>78.8</v>
      </c>
      <c r="F92" s="55">
        <v>0</v>
      </c>
      <c r="G92" s="55">
        <v>0.3</v>
      </c>
      <c r="H92" s="55">
        <v>0.2</v>
      </c>
      <c r="I92" s="55">
        <v>3.1</v>
      </c>
      <c r="J92" s="55">
        <v>2.7</v>
      </c>
      <c r="K92" s="205">
        <v>0</v>
      </c>
      <c r="L92" s="205">
        <v>0</v>
      </c>
      <c r="M92">
        <f t="shared" si="6"/>
        <v>99.999999999999986</v>
      </c>
    </row>
    <row r="93" spans="1:13">
      <c r="C93" s="55">
        <v>16.5</v>
      </c>
      <c r="D93" s="55">
        <v>6.6</v>
      </c>
      <c r="E93" s="245">
        <v>66.7</v>
      </c>
      <c r="F93" s="55">
        <v>0.1</v>
      </c>
      <c r="G93" s="55">
        <v>0.4</v>
      </c>
      <c r="H93" s="55">
        <v>0.1</v>
      </c>
      <c r="I93" s="55">
        <v>4.7</v>
      </c>
      <c r="J93" s="55">
        <v>4.9000000000000004</v>
      </c>
      <c r="K93" s="205">
        <v>0</v>
      </c>
      <c r="L93" s="205">
        <v>0</v>
      </c>
      <c r="M93">
        <f t="shared" si="6"/>
        <v>100</v>
      </c>
    </row>
    <row r="94" spans="1:13">
      <c r="C94" s="55">
        <v>46.7</v>
      </c>
      <c r="D94" s="55">
        <v>2.2000000000000002</v>
      </c>
      <c r="E94" s="55">
        <v>28.6</v>
      </c>
      <c r="F94" s="55">
        <v>2.2999999999999998</v>
      </c>
      <c r="G94" s="55">
        <v>7</v>
      </c>
      <c r="H94" s="55">
        <v>0.1</v>
      </c>
      <c r="I94" s="55">
        <v>12.3</v>
      </c>
      <c r="J94" s="55">
        <v>0</v>
      </c>
      <c r="K94" s="55">
        <v>0.1</v>
      </c>
      <c r="L94" s="55">
        <v>0.7</v>
      </c>
      <c r="M94">
        <f t="shared" si="6"/>
        <v>100.00000000000001</v>
      </c>
    </row>
    <row r="95" spans="1:13">
      <c r="C95" s="245">
        <v>49</v>
      </c>
      <c r="D95" s="55">
        <v>2.8</v>
      </c>
      <c r="E95" s="55">
        <v>22.5</v>
      </c>
      <c r="F95" s="55">
        <v>2.8</v>
      </c>
      <c r="G95" s="55">
        <v>6.9</v>
      </c>
      <c r="H95" s="55">
        <v>0.4</v>
      </c>
      <c r="I95" s="55">
        <v>13.9</v>
      </c>
      <c r="J95" s="55">
        <v>1.4</v>
      </c>
      <c r="K95" s="55">
        <v>0.1</v>
      </c>
      <c r="L95" s="55">
        <v>0.2</v>
      </c>
      <c r="M95">
        <f t="shared" si="6"/>
        <v>100</v>
      </c>
    </row>
    <row r="96" spans="1:13">
      <c r="C96" s="245">
        <v>49.6</v>
      </c>
      <c r="D96" s="55">
        <v>4.0999999999999996</v>
      </c>
      <c r="E96" s="55">
        <v>18</v>
      </c>
      <c r="F96" s="55">
        <v>4.3</v>
      </c>
      <c r="G96" s="55">
        <v>8</v>
      </c>
      <c r="H96" s="55">
        <v>0.1</v>
      </c>
      <c r="I96" s="55">
        <v>15.4</v>
      </c>
      <c r="J96" s="55">
        <v>0</v>
      </c>
      <c r="K96" s="55">
        <v>0.2</v>
      </c>
      <c r="L96" s="55">
        <v>0.3</v>
      </c>
      <c r="M96">
        <f t="shared" si="6"/>
        <v>100</v>
      </c>
    </row>
    <row r="97" spans="3:13">
      <c r="C97" s="55">
        <v>4.8</v>
      </c>
      <c r="D97" s="55">
        <v>0.8</v>
      </c>
      <c r="E97" s="55">
        <v>9.6</v>
      </c>
      <c r="F97" s="55">
        <v>9</v>
      </c>
      <c r="G97" s="55">
        <v>24</v>
      </c>
      <c r="H97" s="55">
        <v>3.1</v>
      </c>
      <c r="I97" s="245">
        <v>45.2</v>
      </c>
      <c r="J97" s="55">
        <v>1.5</v>
      </c>
      <c r="K97" s="55">
        <v>1.9</v>
      </c>
      <c r="L97" s="55">
        <v>0.1</v>
      </c>
      <c r="M97">
        <f t="shared" si="6"/>
        <v>100</v>
      </c>
    </row>
    <row r="98" spans="3:13">
      <c r="C98" s="55">
        <v>6.9</v>
      </c>
      <c r="D98" s="55">
        <v>0.8</v>
      </c>
      <c r="E98" s="55">
        <v>7.1</v>
      </c>
      <c r="F98" s="55">
        <v>14.5</v>
      </c>
      <c r="G98" s="55">
        <v>20.7</v>
      </c>
      <c r="H98" s="55">
        <v>2.1</v>
      </c>
      <c r="I98" s="245">
        <v>44.4</v>
      </c>
      <c r="J98" s="55">
        <v>3</v>
      </c>
      <c r="K98" s="55">
        <v>0.3</v>
      </c>
      <c r="L98" s="55">
        <v>0.2</v>
      </c>
      <c r="M98">
        <f t="shared" si="6"/>
        <v>100</v>
      </c>
    </row>
    <row r="99" spans="3:13">
      <c r="C99" s="55">
        <v>4.7</v>
      </c>
      <c r="D99" s="55">
        <v>0.5</v>
      </c>
      <c r="E99" s="55">
        <v>6.8</v>
      </c>
      <c r="F99" s="55">
        <v>18.600000000000001</v>
      </c>
      <c r="G99" s="55">
        <v>21.8</v>
      </c>
      <c r="H99" s="55">
        <v>3.4</v>
      </c>
      <c r="I99" s="55">
        <v>40.1</v>
      </c>
      <c r="J99" s="55">
        <v>2.8</v>
      </c>
      <c r="K99" s="55">
        <v>0.9</v>
      </c>
      <c r="L99" s="55">
        <v>0.4</v>
      </c>
      <c r="M99">
        <f t="shared" si="6"/>
        <v>100</v>
      </c>
    </row>
    <row r="100" spans="3:13">
      <c r="C100" s="55">
        <v>5.2</v>
      </c>
      <c r="D100" s="55">
        <v>2.4</v>
      </c>
      <c r="E100" s="245">
        <v>18.8</v>
      </c>
      <c r="F100" s="55">
        <v>14.5</v>
      </c>
      <c r="G100" s="55">
        <v>3</v>
      </c>
      <c r="H100" s="55">
        <v>3.2</v>
      </c>
      <c r="I100" s="245">
        <v>35.700000000000003</v>
      </c>
      <c r="J100" s="55">
        <v>10.8</v>
      </c>
      <c r="K100" s="55">
        <v>6.2</v>
      </c>
      <c r="L100" s="55">
        <v>0.2</v>
      </c>
      <c r="M100">
        <f t="shared" si="6"/>
        <v>100.00000000000001</v>
      </c>
    </row>
    <row r="101" spans="3:13">
      <c r="C101" s="55">
        <v>9.6</v>
      </c>
      <c r="D101" s="55">
        <v>0.5</v>
      </c>
      <c r="E101" s="55">
        <v>27.2</v>
      </c>
      <c r="F101" s="55">
        <v>7.9</v>
      </c>
      <c r="G101" s="55">
        <v>2</v>
      </c>
      <c r="H101" s="55">
        <v>2.2999999999999998</v>
      </c>
      <c r="I101" s="55">
        <v>27.8</v>
      </c>
      <c r="J101" s="55">
        <v>19.100000000000001</v>
      </c>
      <c r="K101" s="55">
        <v>3.5</v>
      </c>
      <c r="L101" s="55">
        <v>0.1</v>
      </c>
      <c r="M101">
        <f t="shared" si="6"/>
        <v>99.999999999999986</v>
      </c>
    </row>
    <row r="102" spans="3:13">
      <c r="C102" s="55">
        <v>1.9</v>
      </c>
      <c r="D102" s="55">
        <v>0.7</v>
      </c>
      <c r="E102" s="55">
        <v>9.9</v>
      </c>
      <c r="F102" s="55">
        <v>12.9</v>
      </c>
      <c r="G102" s="55">
        <v>3.8</v>
      </c>
      <c r="H102" s="55">
        <v>2.2000000000000002</v>
      </c>
      <c r="I102" s="55">
        <v>41.6</v>
      </c>
      <c r="J102" s="55">
        <v>21.2</v>
      </c>
      <c r="K102" s="55">
        <v>4.8</v>
      </c>
      <c r="L102" s="55">
        <v>1</v>
      </c>
      <c r="M102">
        <f t="shared" si="6"/>
        <v>100.00000000000001</v>
      </c>
    </row>
  </sheetData>
  <mergeCells count="15">
    <mergeCell ref="A74:A76"/>
    <mergeCell ref="A77:A79"/>
    <mergeCell ref="A80:A82"/>
    <mergeCell ref="A83:A85"/>
    <mergeCell ref="A53:A56"/>
    <mergeCell ref="A57:A59"/>
    <mergeCell ref="A60:A62"/>
    <mergeCell ref="A63:A65"/>
    <mergeCell ref="A66:A68"/>
    <mergeCell ref="A70:A73"/>
    <mergeCell ref="A40:A42"/>
    <mergeCell ref="A43:A45"/>
    <mergeCell ref="A46:A48"/>
    <mergeCell ref="A49:A51"/>
    <mergeCell ref="A36:A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C9" sqref="C9:C10"/>
    </sheetView>
  </sheetViews>
  <sheetFormatPr defaultRowHeight="14.25"/>
  <cols>
    <col min="2" max="2" width="4" customWidth="1"/>
    <col min="3" max="13" width="6.625" customWidth="1"/>
  </cols>
  <sheetData>
    <row r="1" spans="1:13">
      <c r="A1" s="600" t="s">
        <v>219</v>
      </c>
      <c r="B1" s="206"/>
      <c r="C1" s="206">
        <v>13.5</v>
      </c>
      <c r="D1" s="206">
        <v>1.8</v>
      </c>
      <c r="E1" s="207">
        <v>29.3</v>
      </c>
      <c r="F1" s="206">
        <v>9.1999999999999993</v>
      </c>
      <c r="G1" s="208">
        <v>6</v>
      </c>
      <c r="H1" s="206">
        <v>1.7</v>
      </c>
      <c r="I1" s="207">
        <v>24.9</v>
      </c>
      <c r="J1" s="206">
        <v>10.6</v>
      </c>
      <c r="K1" s="206">
        <v>2.7</v>
      </c>
      <c r="L1" s="206">
        <v>0.3</v>
      </c>
      <c r="M1" s="209">
        <f>L1+K1+J1+I1+H1+G1+F1+E1+D1+C1</f>
        <v>100</v>
      </c>
    </row>
    <row r="2" spans="1:13">
      <c r="A2" s="598"/>
      <c r="B2" s="185" t="s">
        <v>194</v>
      </c>
      <c r="C2" s="49">
        <v>15.3</v>
      </c>
      <c r="D2" s="49">
        <v>1.6</v>
      </c>
      <c r="E2" s="204">
        <v>34.299999999999997</v>
      </c>
      <c r="F2" s="49">
        <v>8</v>
      </c>
      <c r="G2" s="49">
        <v>6.8</v>
      </c>
      <c r="H2" s="49">
        <v>1.8</v>
      </c>
      <c r="I2" s="49">
        <v>21.7</v>
      </c>
      <c r="J2" s="49">
        <v>7.6</v>
      </c>
      <c r="K2" s="49">
        <v>2.6</v>
      </c>
      <c r="L2" s="49">
        <v>0.3</v>
      </c>
      <c r="M2" s="210">
        <f t="shared" ref="M2:M16" si="0">L2+K2+J2+I2+H2+G2+F2+E2+D2+C2</f>
        <v>99.999999999999986</v>
      </c>
    </row>
    <row r="3" spans="1:13">
      <c r="A3" s="598"/>
      <c r="B3" s="185" t="s">
        <v>195</v>
      </c>
      <c r="C3" s="49">
        <v>16.600000000000001</v>
      </c>
      <c r="D3" s="49">
        <v>1.9</v>
      </c>
      <c r="E3" s="204">
        <v>33.700000000000003</v>
      </c>
      <c r="F3" s="49">
        <v>7.8</v>
      </c>
      <c r="G3" s="49">
        <v>4.7</v>
      </c>
      <c r="H3" s="49">
        <v>0.9</v>
      </c>
      <c r="I3" s="204">
        <v>22.6</v>
      </c>
      <c r="J3" s="49">
        <v>9.9</v>
      </c>
      <c r="K3" s="49">
        <v>1.8</v>
      </c>
      <c r="L3" s="49">
        <v>0.1</v>
      </c>
      <c r="M3" s="210">
        <f t="shared" si="0"/>
        <v>100</v>
      </c>
    </row>
    <row r="4" spans="1:13">
      <c r="A4" s="598"/>
      <c r="B4" s="185" t="s">
        <v>196</v>
      </c>
      <c r="C4" s="49">
        <v>9.1999999999999993</v>
      </c>
      <c r="D4" s="49">
        <v>1.7</v>
      </c>
      <c r="E4" s="49">
        <v>21.1</v>
      </c>
      <c r="F4" s="49">
        <v>11.6</v>
      </c>
      <c r="G4" s="49">
        <v>6.6</v>
      </c>
      <c r="H4" s="49">
        <v>2.4</v>
      </c>
      <c r="I4" s="49">
        <v>29.5</v>
      </c>
      <c r="J4" s="204">
        <v>13.8</v>
      </c>
      <c r="K4" s="49">
        <v>3.7</v>
      </c>
      <c r="L4" s="49">
        <v>0.4</v>
      </c>
      <c r="M4" s="210">
        <f>L4+K4+J4+I4+H4+G4+F4+E4+D4+C4</f>
        <v>100</v>
      </c>
    </row>
    <row r="5" spans="1:13">
      <c r="A5" s="598">
        <v>1</v>
      </c>
      <c r="B5" s="185" t="s">
        <v>194</v>
      </c>
      <c r="C5" s="49">
        <v>9.4</v>
      </c>
      <c r="D5" s="49">
        <v>0.9</v>
      </c>
      <c r="E5" s="49">
        <v>84.3</v>
      </c>
      <c r="F5" s="49">
        <v>0</v>
      </c>
      <c r="G5" s="49">
        <v>1.7</v>
      </c>
      <c r="H5" s="49">
        <v>0.1</v>
      </c>
      <c r="I5" s="49">
        <v>3.3</v>
      </c>
      <c r="J5" s="49">
        <v>0.2</v>
      </c>
      <c r="K5" s="49">
        <v>0</v>
      </c>
      <c r="L5" s="49">
        <v>0.1</v>
      </c>
      <c r="M5" s="210">
        <f t="shared" si="0"/>
        <v>100.00000000000001</v>
      </c>
    </row>
    <row r="6" spans="1:13">
      <c r="A6" s="598"/>
      <c r="B6" s="185" t="s">
        <v>195</v>
      </c>
      <c r="C6" s="49">
        <v>11.9</v>
      </c>
      <c r="D6" s="49">
        <v>8.8000000000000007</v>
      </c>
      <c r="E6" s="49">
        <v>71.8</v>
      </c>
      <c r="F6" s="49">
        <v>0</v>
      </c>
      <c r="G6" s="49">
        <v>0.5</v>
      </c>
      <c r="H6" s="49">
        <v>0.2</v>
      </c>
      <c r="I6" s="49">
        <v>3.8</v>
      </c>
      <c r="J6" s="49">
        <v>3</v>
      </c>
      <c r="K6" s="49">
        <v>0</v>
      </c>
      <c r="L6" s="49">
        <v>0</v>
      </c>
      <c r="M6" s="210">
        <f t="shared" si="0"/>
        <v>100</v>
      </c>
    </row>
    <row r="7" spans="1:13">
      <c r="A7" s="598"/>
      <c r="B7" s="185" t="s">
        <v>196</v>
      </c>
      <c r="C7" s="49">
        <v>19</v>
      </c>
      <c r="D7" s="49">
        <v>9.3000000000000007</v>
      </c>
      <c r="E7" s="204">
        <v>57.7</v>
      </c>
      <c r="F7" s="49">
        <v>0.1</v>
      </c>
      <c r="G7" s="49">
        <v>0.6</v>
      </c>
      <c r="H7" s="49">
        <v>0.2</v>
      </c>
      <c r="I7" s="49">
        <v>6.2</v>
      </c>
      <c r="J7" s="49">
        <v>6.9</v>
      </c>
      <c r="K7" s="49">
        <v>0</v>
      </c>
      <c r="L7" s="49">
        <v>0</v>
      </c>
      <c r="M7" s="210">
        <f t="shared" si="0"/>
        <v>100</v>
      </c>
    </row>
    <row r="8" spans="1:13">
      <c r="A8" s="598">
        <v>2</v>
      </c>
      <c r="B8" s="185" t="s">
        <v>194</v>
      </c>
      <c r="C8" s="49">
        <v>42.7</v>
      </c>
      <c r="D8" s="49">
        <v>1.5</v>
      </c>
      <c r="E8" s="204">
        <v>39.4</v>
      </c>
      <c r="F8" s="49">
        <v>2.7</v>
      </c>
      <c r="G8" s="49">
        <v>3.7</v>
      </c>
      <c r="H8" s="49">
        <v>0</v>
      </c>
      <c r="I8" s="49">
        <v>8.8000000000000007</v>
      </c>
      <c r="J8" s="49">
        <v>0</v>
      </c>
      <c r="K8" s="49">
        <v>0.4</v>
      </c>
      <c r="L8" s="49">
        <v>0.8</v>
      </c>
      <c r="M8" s="210">
        <f t="shared" si="0"/>
        <v>100</v>
      </c>
    </row>
    <row r="9" spans="1:13">
      <c r="A9" s="598"/>
      <c r="B9" s="185" t="s">
        <v>195</v>
      </c>
      <c r="C9" s="214"/>
      <c r="D9" s="49">
        <v>1.9</v>
      </c>
      <c r="E9" s="204">
        <v>33.6</v>
      </c>
      <c r="F9" s="49">
        <v>2.9</v>
      </c>
      <c r="G9" s="49">
        <v>3.5</v>
      </c>
      <c r="H9" s="49">
        <v>0.1</v>
      </c>
      <c r="I9" s="49">
        <v>13.1</v>
      </c>
      <c r="J9" s="49">
        <v>0.6</v>
      </c>
      <c r="K9" s="49">
        <v>0.1</v>
      </c>
      <c r="L9" s="49">
        <v>0.2</v>
      </c>
      <c r="M9" s="210">
        <f t="shared" si="0"/>
        <v>56</v>
      </c>
    </row>
    <row r="10" spans="1:13">
      <c r="A10" s="598"/>
      <c r="B10" s="185" t="s">
        <v>196</v>
      </c>
      <c r="C10" s="204"/>
      <c r="D10" s="49">
        <v>2.9</v>
      </c>
      <c r="E10" s="49">
        <v>34.1</v>
      </c>
      <c r="F10" s="49">
        <v>3.6</v>
      </c>
      <c r="G10" s="49">
        <v>4.0999999999999996</v>
      </c>
      <c r="H10" s="49">
        <v>0.2</v>
      </c>
      <c r="I10" s="49">
        <v>12.8</v>
      </c>
      <c r="J10" s="49">
        <v>0</v>
      </c>
      <c r="K10" s="49">
        <v>0.3</v>
      </c>
      <c r="L10" s="49">
        <v>0.3</v>
      </c>
      <c r="M10" s="210">
        <f t="shared" si="0"/>
        <v>58.300000000000004</v>
      </c>
    </row>
    <row r="11" spans="1:13">
      <c r="A11" s="598">
        <v>3</v>
      </c>
      <c r="B11" s="185" t="s">
        <v>194</v>
      </c>
      <c r="C11" s="49">
        <v>3.4</v>
      </c>
      <c r="D11" s="49">
        <v>0.7</v>
      </c>
      <c r="E11" s="49">
        <v>21.6</v>
      </c>
      <c r="F11" s="49">
        <v>11.6</v>
      </c>
      <c r="G11" s="49">
        <v>19.2</v>
      </c>
      <c r="H11" s="49">
        <v>3.4</v>
      </c>
      <c r="I11" s="49">
        <v>36.700000000000003</v>
      </c>
      <c r="J11" s="49">
        <v>2.1</v>
      </c>
      <c r="K11" s="49">
        <v>1.2</v>
      </c>
      <c r="L11" s="49">
        <v>0.1</v>
      </c>
      <c r="M11" s="210">
        <f t="shared" si="0"/>
        <v>100.00000000000001</v>
      </c>
    </row>
    <row r="12" spans="1:13">
      <c r="A12" s="598"/>
      <c r="B12" s="185" t="s">
        <v>195</v>
      </c>
      <c r="C12" s="49">
        <v>4.4000000000000004</v>
      </c>
      <c r="D12" s="49">
        <v>0.6</v>
      </c>
      <c r="E12" s="49">
        <v>12.7</v>
      </c>
      <c r="F12" s="204">
        <v>19.8</v>
      </c>
      <c r="G12" s="49">
        <v>15</v>
      </c>
      <c r="H12" s="49">
        <v>2</v>
      </c>
      <c r="I12" s="204">
        <v>41.6</v>
      </c>
      <c r="J12" s="49">
        <v>3.3</v>
      </c>
      <c r="K12" s="49">
        <v>0.4</v>
      </c>
      <c r="L12" s="49">
        <v>0.2</v>
      </c>
      <c r="M12" s="210">
        <f t="shared" si="0"/>
        <v>100</v>
      </c>
    </row>
    <row r="13" spans="1:13">
      <c r="A13" s="598"/>
      <c r="B13" s="185" t="s">
        <v>196</v>
      </c>
      <c r="C13" s="49">
        <v>2.7</v>
      </c>
      <c r="D13" s="49">
        <v>0.7</v>
      </c>
      <c r="E13" s="204">
        <v>13.8</v>
      </c>
      <c r="F13" s="49">
        <v>20.100000000000001</v>
      </c>
      <c r="G13" s="49">
        <v>16.600000000000001</v>
      </c>
      <c r="H13" s="49">
        <v>3.6</v>
      </c>
      <c r="I13" s="49">
        <v>38.5</v>
      </c>
      <c r="J13" s="49">
        <v>2</v>
      </c>
      <c r="K13" s="49">
        <v>1.5</v>
      </c>
      <c r="L13" s="49">
        <v>0.5</v>
      </c>
      <c r="M13" s="210">
        <f t="shared" si="0"/>
        <v>100.00000000000001</v>
      </c>
    </row>
    <row r="14" spans="1:13">
      <c r="A14" s="598">
        <v>4</v>
      </c>
      <c r="B14" s="185" t="s">
        <v>194</v>
      </c>
      <c r="C14" s="49">
        <v>8.4</v>
      </c>
      <c r="D14" s="49">
        <v>2.6</v>
      </c>
      <c r="E14" s="49">
        <v>21.5</v>
      </c>
      <c r="F14" s="49">
        <v>11.8</v>
      </c>
      <c r="G14" s="49">
        <v>2.4</v>
      </c>
      <c r="H14" s="49">
        <v>2.4</v>
      </c>
      <c r="I14" s="204">
        <v>26.3</v>
      </c>
      <c r="J14" s="49">
        <v>18.5</v>
      </c>
      <c r="K14" s="49">
        <v>5.9</v>
      </c>
      <c r="L14" s="49">
        <v>0.2</v>
      </c>
      <c r="M14" s="210">
        <f t="shared" si="0"/>
        <v>100</v>
      </c>
    </row>
    <row r="15" spans="1:13">
      <c r="A15" s="598"/>
      <c r="B15" s="185" t="s">
        <v>195</v>
      </c>
      <c r="C15" s="49">
        <v>11.4</v>
      </c>
      <c r="D15" s="49">
        <v>0.3</v>
      </c>
      <c r="E15" s="49">
        <v>30.7</v>
      </c>
      <c r="F15" s="49">
        <v>7.2</v>
      </c>
      <c r="G15" s="49">
        <v>2.2999999999999998</v>
      </c>
      <c r="H15" s="49">
        <v>1.1000000000000001</v>
      </c>
      <c r="I15" s="49">
        <v>24.3</v>
      </c>
      <c r="J15" s="49">
        <v>18.8</v>
      </c>
      <c r="K15" s="49">
        <v>3.8</v>
      </c>
      <c r="L15" s="49">
        <v>0.1</v>
      </c>
      <c r="M15" s="210">
        <f t="shared" si="0"/>
        <v>100</v>
      </c>
    </row>
    <row r="16" spans="1:13">
      <c r="A16" s="599"/>
      <c r="B16" s="211" t="s">
        <v>196</v>
      </c>
      <c r="C16" s="212">
        <v>3.1</v>
      </c>
      <c r="D16" s="212">
        <v>0.8</v>
      </c>
      <c r="E16" s="212">
        <v>15.5</v>
      </c>
      <c r="F16" s="212">
        <v>11.9</v>
      </c>
      <c r="G16" s="212">
        <v>4.3</v>
      </c>
      <c r="H16" s="212">
        <v>2.7</v>
      </c>
      <c r="I16" s="212">
        <v>33.299999999999997</v>
      </c>
      <c r="J16" s="212">
        <v>22.2</v>
      </c>
      <c r="K16" s="212">
        <v>5.7</v>
      </c>
      <c r="L16" s="212">
        <v>0.5</v>
      </c>
      <c r="M16" s="213">
        <f t="shared" si="0"/>
        <v>99.999999999999986</v>
      </c>
    </row>
  </sheetData>
  <mergeCells count="5">
    <mergeCell ref="A1:A4"/>
    <mergeCell ref="A5:A7"/>
    <mergeCell ref="A8:A10"/>
    <mergeCell ref="A11:A13"/>
    <mergeCell ref="A14:A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55"/>
  <sheetViews>
    <sheetView rightToLeft="1" topLeftCell="A28" workbookViewId="0">
      <selection activeCell="O40" sqref="E40:O55"/>
    </sheetView>
  </sheetViews>
  <sheetFormatPr defaultRowHeight="14.25"/>
  <cols>
    <col min="5" max="10" width="9.125" bestFit="1" customWidth="1"/>
    <col min="11" max="11" width="9.375" bestFit="1" customWidth="1"/>
    <col min="12" max="14" width="9.125" bestFit="1" customWidth="1"/>
    <col min="15" max="15" width="11.125" bestFit="1" customWidth="1"/>
  </cols>
  <sheetData>
    <row r="1" spans="1:15" ht="24.75" thickBot="1">
      <c r="A1" s="601" t="s">
        <v>130</v>
      </c>
      <c r="B1" s="602"/>
      <c r="C1" s="602"/>
      <c r="D1" s="603"/>
      <c r="E1" s="215" t="s">
        <v>204</v>
      </c>
      <c r="F1" s="216" t="s">
        <v>205</v>
      </c>
      <c r="G1" s="216" t="s">
        <v>206</v>
      </c>
      <c r="H1" s="216" t="s">
        <v>207</v>
      </c>
      <c r="I1" s="216" t="s">
        <v>208</v>
      </c>
      <c r="J1" s="216" t="s">
        <v>209</v>
      </c>
      <c r="K1" s="216" t="s">
        <v>210</v>
      </c>
      <c r="L1" s="216" t="s">
        <v>211</v>
      </c>
      <c r="M1" s="216" t="s">
        <v>212</v>
      </c>
      <c r="N1" s="216" t="s">
        <v>213</v>
      </c>
    </row>
    <row r="2" spans="1:15" ht="15" thickBot="1">
      <c r="A2" s="604"/>
      <c r="B2" s="605"/>
      <c r="C2" s="605"/>
      <c r="D2" s="606"/>
      <c r="E2" s="218" t="s">
        <v>190</v>
      </c>
      <c r="F2" s="219" t="s">
        <v>190</v>
      </c>
      <c r="G2" s="219" t="s">
        <v>190</v>
      </c>
      <c r="H2" s="219" t="s">
        <v>190</v>
      </c>
      <c r="I2" s="219" t="s">
        <v>190</v>
      </c>
      <c r="J2" s="219" t="s">
        <v>190</v>
      </c>
      <c r="K2" s="219" t="s">
        <v>190</v>
      </c>
      <c r="L2" s="219" t="s">
        <v>190</v>
      </c>
      <c r="M2" s="219" t="s">
        <v>190</v>
      </c>
      <c r="N2" s="219" t="s">
        <v>190</v>
      </c>
    </row>
    <row r="3" spans="1:15" ht="15" thickBot="1">
      <c r="A3" s="224"/>
      <c r="B3" s="225"/>
      <c r="C3" s="225"/>
      <c r="D3" s="226"/>
      <c r="E3" s="235">
        <f>E4+E5+E6</f>
        <v>16697.000000000004</v>
      </c>
      <c r="F3" s="235">
        <f t="shared" ref="F3:N3" si="0">F4+F5+F6</f>
        <v>2179.9999999999995</v>
      </c>
      <c r="G3" s="235">
        <f t="shared" si="0"/>
        <v>36080</v>
      </c>
      <c r="H3" s="235">
        <f t="shared" si="0"/>
        <v>11424</v>
      </c>
      <c r="I3" s="235">
        <f t="shared" si="0"/>
        <v>7437.9999999999991</v>
      </c>
      <c r="J3" s="235">
        <f t="shared" si="0"/>
        <v>2133</v>
      </c>
      <c r="K3" s="235">
        <f t="shared" si="0"/>
        <v>30664.000000000004</v>
      </c>
      <c r="L3" s="235">
        <f t="shared" si="0"/>
        <v>13152</v>
      </c>
      <c r="M3" s="235">
        <f t="shared" si="0"/>
        <v>3395.0000000000009</v>
      </c>
      <c r="N3" s="235">
        <f t="shared" si="0"/>
        <v>368</v>
      </c>
      <c r="O3" s="10">
        <f>N3+M3+L3+K3+J3+I3+H3+G3+F3+E3</f>
        <v>123531</v>
      </c>
    </row>
    <row r="4" spans="1:15" ht="15" thickBot="1">
      <c r="A4" s="224"/>
      <c r="B4" s="225"/>
      <c r="C4" s="225"/>
      <c r="D4" s="221" t="s">
        <v>194</v>
      </c>
      <c r="E4" s="227">
        <f>E7+E10+E13+E16</f>
        <v>5757.0000000000018</v>
      </c>
      <c r="F4" s="227">
        <f t="shared" ref="F4:N4" si="1">F7+F10+F13+F16</f>
        <v>619.00000000000034</v>
      </c>
      <c r="G4" s="227">
        <f t="shared" si="1"/>
        <v>12856</v>
      </c>
      <c r="H4" s="227">
        <f t="shared" si="1"/>
        <v>3016</v>
      </c>
      <c r="I4" s="227">
        <f t="shared" si="1"/>
        <v>2546</v>
      </c>
      <c r="J4" s="227">
        <f t="shared" si="1"/>
        <v>674</v>
      </c>
      <c r="K4" s="227">
        <f t="shared" si="1"/>
        <v>8162</v>
      </c>
      <c r="L4" s="227">
        <f t="shared" si="1"/>
        <v>2864.0000000000005</v>
      </c>
      <c r="M4" s="227">
        <f t="shared" si="1"/>
        <v>993</v>
      </c>
      <c r="N4" s="227">
        <f t="shared" si="1"/>
        <v>110.00000000000003</v>
      </c>
      <c r="O4" s="10">
        <f t="shared" ref="O4:O18" si="2">N4+M4+L4+K4+J4+I4+H4+G4+F4+E4</f>
        <v>37597</v>
      </c>
    </row>
    <row r="5" spans="1:15" ht="15" thickBot="1">
      <c r="A5" s="224"/>
      <c r="B5" s="225"/>
      <c r="C5" s="225"/>
      <c r="D5" s="222" t="s">
        <v>195</v>
      </c>
      <c r="E5" s="227">
        <f t="shared" ref="E5:N5" si="3">E8+E11+E14+E17</f>
        <v>6783.0000000000009</v>
      </c>
      <c r="F5" s="227">
        <f t="shared" si="3"/>
        <v>780.99999999999977</v>
      </c>
      <c r="G5" s="227">
        <f t="shared" si="3"/>
        <v>13728.999999999998</v>
      </c>
      <c r="H5" s="227">
        <f t="shared" si="3"/>
        <v>3179</v>
      </c>
      <c r="I5" s="227">
        <f t="shared" si="3"/>
        <v>1937.9999999999993</v>
      </c>
      <c r="J5" s="227">
        <f t="shared" si="3"/>
        <v>388.00000000000006</v>
      </c>
      <c r="K5" s="227">
        <f t="shared" si="3"/>
        <v>9200.0000000000036</v>
      </c>
      <c r="L5" s="227">
        <f t="shared" si="3"/>
        <v>4037.0000000000009</v>
      </c>
      <c r="M5" s="227">
        <f t="shared" si="3"/>
        <v>750.99999999999966</v>
      </c>
      <c r="N5" s="227">
        <f t="shared" si="3"/>
        <v>60</v>
      </c>
      <c r="O5" s="10">
        <f t="shared" si="2"/>
        <v>40846</v>
      </c>
    </row>
    <row r="6" spans="1:15" ht="15" thickBot="1">
      <c r="A6" s="224"/>
      <c r="B6" s="225"/>
      <c r="C6" s="225"/>
      <c r="D6" s="222" t="s">
        <v>196</v>
      </c>
      <c r="E6" s="227">
        <f t="shared" ref="E6:N6" si="4">E9+E12+E15+E18</f>
        <v>4157.0000000000009</v>
      </c>
      <c r="F6" s="227">
        <f t="shared" si="4"/>
        <v>779.99999999999966</v>
      </c>
      <c r="G6" s="227">
        <f t="shared" si="4"/>
        <v>9495</v>
      </c>
      <c r="H6" s="227">
        <f t="shared" si="4"/>
        <v>5229</v>
      </c>
      <c r="I6" s="227">
        <f t="shared" si="4"/>
        <v>2954</v>
      </c>
      <c r="J6" s="227">
        <f t="shared" si="4"/>
        <v>1071.0000000000002</v>
      </c>
      <c r="K6" s="227">
        <f t="shared" si="4"/>
        <v>13302</v>
      </c>
      <c r="L6" s="227">
        <f t="shared" si="4"/>
        <v>6250.9999999999991</v>
      </c>
      <c r="M6" s="227">
        <f t="shared" si="4"/>
        <v>1651.0000000000011</v>
      </c>
      <c r="N6" s="227">
        <f t="shared" si="4"/>
        <v>197.99999999999994</v>
      </c>
      <c r="O6" s="10">
        <f t="shared" si="2"/>
        <v>45088</v>
      </c>
    </row>
    <row r="7" spans="1:15" ht="15" thickBot="1">
      <c r="A7" s="607" t="s">
        <v>191</v>
      </c>
      <c r="B7" s="609" t="s">
        <v>192</v>
      </c>
      <c r="C7" s="609" t="s">
        <v>193</v>
      </c>
      <c r="D7" s="221" t="s">
        <v>194</v>
      </c>
      <c r="E7" s="229">
        <v>477.99999999999994</v>
      </c>
      <c r="F7" s="230">
        <v>46.999999999999993</v>
      </c>
      <c r="G7" s="230">
        <v>4293.0000000000009</v>
      </c>
      <c r="H7" s="230">
        <v>2</v>
      </c>
      <c r="I7" s="230">
        <v>84.000000000000014</v>
      </c>
      <c r="J7" s="230">
        <v>5.0000000000000018</v>
      </c>
      <c r="K7" s="230">
        <v>168.99999999999997</v>
      </c>
      <c r="L7" s="230">
        <v>9</v>
      </c>
      <c r="M7" s="230">
        <v>0</v>
      </c>
      <c r="N7" s="230">
        <v>3.0000000000000004</v>
      </c>
      <c r="O7" s="10">
        <f t="shared" si="2"/>
        <v>5090.0000000000009</v>
      </c>
    </row>
    <row r="8" spans="1:15">
      <c r="A8" s="608"/>
      <c r="B8" s="610"/>
      <c r="C8" s="610"/>
      <c r="D8" s="222" t="s">
        <v>195</v>
      </c>
      <c r="E8" s="231">
        <v>690.99999999999966</v>
      </c>
      <c r="F8" s="232">
        <v>511.99999999999977</v>
      </c>
      <c r="G8" s="232">
        <v>4177.9999999999982</v>
      </c>
      <c r="H8" s="232">
        <v>1.0000000000000007</v>
      </c>
      <c r="I8" s="232">
        <v>27.000000000000004</v>
      </c>
      <c r="J8" s="232">
        <v>14.000000000000005</v>
      </c>
      <c r="K8" s="232">
        <v>224.00000000000003</v>
      </c>
      <c r="L8" s="232">
        <v>172.99999999999994</v>
      </c>
      <c r="M8" s="232">
        <v>0</v>
      </c>
      <c r="N8" s="232">
        <v>1.9999999999999998</v>
      </c>
      <c r="O8" s="10">
        <f t="shared" si="2"/>
        <v>5821.9999999999982</v>
      </c>
    </row>
    <row r="9" spans="1:15">
      <c r="A9" s="608"/>
      <c r="B9" s="610"/>
      <c r="C9" s="610"/>
      <c r="D9" s="222" t="s">
        <v>196</v>
      </c>
      <c r="E9" s="231">
        <v>715.00000000000023</v>
      </c>
      <c r="F9" s="232">
        <v>348.99999999999983</v>
      </c>
      <c r="G9" s="232">
        <v>2177.0000000000005</v>
      </c>
      <c r="H9" s="232">
        <v>4.0000000000000027</v>
      </c>
      <c r="I9" s="232">
        <v>21</v>
      </c>
      <c r="J9" s="232">
        <v>6.0000000000000009</v>
      </c>
      <c r="K9" s="232">
        <v>235</v>
      </c>
      <c r="L9" s="232">
        <v>260.00000000000011</v>
      </c>
      <c r="M9" s="232">
        <v>0</v>
      </c>
      <c r="N9" s="232">
        <v>0</v>
      </c>
      <c r="O9" s="10">
        <f t="shared" si="2"/>
        <v>3767.0000000000009</v>
      </c>
    </row>
    <row r="10" spans="1:15">
      <c r="A10" s="608"/>
      <c r="B10" s="611" t="s">
        <v>197</v>
      </c>
      <c r="C10" s="611" t="s">
        <v>193</v>
      </c>
      <c r="D10" s="222" t="s">
        <v>194</v>
      </c>
      <c r="E10" s="231">
        <v>3761.0000000000014</v>
      </c>
      <c r="F10" s="232">
        <v>132.00000000000003</v>
      </c>
      <c r="G10" s="232">
        <v>3459.0000000000005</v>
      </c>
      <c r="H10" s="232">
        <v>240.00000000000003</v>
      </c>
      <c r="I10" s="232">
        <v>324.99999999999994</v>
      </c>
      <c r="J10" s="232">
        <v>4</v>
      </c>
      <c r="K10" s="232">
        <v>776.00000000000023</v>
      </c>
      <c r="L10" s="232">
        <v>2</v>
      </c>
      <c r="M10" s="232">
        <v>33</v>
      </c>
      <c r="N10" s="232">
        <v>69.000000000000028</v>
      </c>
      <c r="O10" s="10">
        <f t="shared" si="2"/>
        <v>8801.0000000000018</v>
      </c>
    </row>
    <row r="11" spans="1:15">
      <c r="A11" s="608"/>
      <c r="B11" s="610"/>
      <c r="C11" s="610"/>
      <c r="D11" s="222" t="s">
        <v>195</v>
      </c>
      <c r="E11" s="231">
        <v>3598</v>
      </c>
      <c r="F11" s="232">
        <v>158.00000000000003</v>
      </c>
      <c r="G11" s="232">
        <v>2746.0000000000005</v>
      </c>
      <c r="H11" s="232">
        <v>238.00000000000003</v>
      </c>
      <c r="I11" s="232">
        <v>289.99999999999994</v>
      </c>
      <c r="J11" s="232">
        <v>11.999999999999998</v>
      </c>
      <c r="K11" s="232">
        <v>1074.0000000000002</v>
      </c>
      <c r="L11" s="232">
        <v>46.000000000000028</v>
      </c>
      <c r="M11" s="232">
        <v>12</v>
      </c>
      <c r="N11" s="232">
        <v>14.000000000000005</v>
      </c>
      <c r="O11" s="10">
        <f t="shared" si="2"/>
        <v>8188.0000000000009</v>
      </c>
    </row>
    <row r="12" spans="1:15">
      <c r="A12" s="608"/>
      <c r="B12" s="610"/>
      <c r="C12" s="610"/>
      <c r="D12" s="222" t="s">
        <v>196</v>
      </c>
      <c r="E12" s="231">
        <v>2386.0000000000005</v>
      </c>
      <c r="F12" s="232">
        <v>165</v>
      </c>
      <c r="G12" s="232">
        <v>1946</v>
      </c>
      <c r="H12" s="232">
        <v>204</v>
      </c>
      <c r="I12" s="232">
        <v>234.00000000000009</v>
      </c>
      <c r="J12" s="232">
        <v>11</v>
      </c>
      <c r="K12" s="232">
        <v>730</v>
      </c>
      <c r="L12" s="232">
        <v>1.0000000000000002</v>
      </c>
      <c r="M12" s="232">
        <v>16.999999999999993</v>
      </c>
      <c r="N12" s="232">
        <v>16.000000000000014</v>
      </c>
      <c r="O12" s="10">
        <f t="shared" si="2"/>
        <v>5710</v>
      </c>
    </row>
    <row r="13" spans="1:15">
      <c r="A13" s="608"/>
      <c r="B13" s="611" t="s">
        <v>198</v>
      </c>
      <c r="C13" s="611" t="s">
        <v>193</v>
      </c>
      <c r="D13" s="222" t="s">
        <v>194</v>
      </c>
      <c r="E13" s="231">
        <v>313.99999999999994</v>
      </c>
      <c r="F13" s="232">
        <v>65</v>
      </c>
      <c r="G13" s="232">
        <v>2025</v>
      </c>
      <c r="H13" s="232">
        <v>1085.0000000000002</v>
      </c>
      <c r="I13" s="232">
        <v>1799</v>
      </c>
      <c r="J13" s="232">
        <v>314</v>
      </c>
      <c r="K13" s="232">
        <v>3433</v>
      </c>
      <c r="L13" s="232">
        <v>199.99999999999997</v>
      </c>
      <c r="M13" s="232">
        <v>115</v>
      </c>
      <c r="N13" s="232">
        <v>11</v>
      </c>
      <c r="O13" s="10">
        <f t="shared" si="2"/>
        <v>9361</v>
      </c>
    </row>
    <row r="14" spans="1:15">
      <c r="A14" s="608"/>
      <c r="B14" s="610"/>
      <c r="C14" s="610"/>
      <c r="D14" s="222" t="s">
        <v>195</v>
      </c>
      <c r="E14" s="231">
        <v>345.99999999999994</v>
      </c>
      <c r="F14" s="232">
        <v>48</v>
      </c>
      <c r="G14" s="232">
        <v>1004.0000000000006</v>
      </c>
      <c r="H14" s="232">
        <v>1576</v>
      </c>
      <c r="I14" s="232">
        <v>1192.9999999999995</v>
      </c>
      <c r="J14" s="232">
        <v>159</v>
      </c>
      <c r="K14" s="232">
        <v>3305.9999999999995</v>
      </c>
      <c r="L14" s="232">
        <v>258</v>
      </c>
      <c r="M14" s="232">
        <v>28.000000000000011</v>
      </c>
      <c r="N14" s="232">
        <v>16</v>
      </c>
      <c r="O14" s="10">
        <f t="shared" si="2"/>
        <v>7934</v>
      </c>
    </row>
    <row r="15" spans="1:15">
      <c r="A15" s="608"/>
      <c r="B15" s="610"/>
      <c r="C15" s="610"/>
      <c r="D15" s="222" t="s">
        <v>196</v>
      </c>
      <c r="E15" s="231">
        <v>252.99999999999997</v>
      </c>
      <c r="F15" s="232">
        <v>65</v>
      </c>
      <c r="G15" s="232">
        <v>1317</v>
      </c>
      <c r="H15" s="232">
        <v>1907.0000000000002</v>
      </c>
      <c r="I15" s="232">
        <v>1573</v>
      </c>
      <c r="J15" s="232">
        <v>345.00000000000006</v>
      </c>
      <c r="K15" s="232">
        <v>3648.9999999999991</v>
      </c>
      <c r="L15" s="232">
        <v>187.00000000000003</v>
      </c>
      <c r="M15" s="232">
        <v>139</v>
      </c>
      <c r="N15" s="232">
        <v>46.999999999999993</v>
      </c>
      <c r="O15" s="10">
        <f t="shared" si="2"/>
        <v>9482</v>
      </c>
    </row>
    <row r="16" spans="1:15" ht="15" thickBot="1">
      <c r="A16" s="608"/>
      <c r="B16" s="612" t="s">
        <v>199</v>
      </c>
      <c r="C16" s="612" t="s">
        <v>193</v>
      </c>
      <c r="D16" s="222" t="s">
        <v>194</v>
      </c>
      <c r="E16" s="231">
        <v>1204.0000000000005</v>
      </c>
      <c r="F16" s="232">
        <v>375.00000000000028</v>
      </c>
      <c r="G16" s="232">
        <v>3078.9999999999982</v>
      </c>
      <c r="H16" s="232">
        <v>1688.9999999999998</v>
      </c>
      <c r="I16" s="232">
        <v>338.00000000000011</v>
      </c>
      <c r="J16" s="232">
        <v>351.00000000000006</v>
      </c>
      <c r="K16" s="232">
        <v>3784</v>
      </c>
      <c r="L16" s="232">
        <v>2653.0000000000005</v>
      </c>
      <c r="M16" s="232">
        <v>845</v>
      </c>
      <c r="N16" s="232">
        <v>27</v>
      </c>
      <c r="O16" s="10">
        <f t="shared" si="2"/>
        <v>14344.999999999998</v>
      </c>
    </row>
    <row r="17" spans="1:15">
      <c r="A17" s="608"/>
      <c r="B17" s="610"/>
      <c r="C17" s="610"/>
      <c r="D17" s="222" t="s">
        <v>195</v>
      </c>
      <c r="E17" s="231">
        <v>2148.0000000000009</v>
      </c>
      <c r="F17" s="232">
        <v>63.000000000000028</v>
      </c>
      <c r="G17" s="232">
        <v>5800.9999999999991</v>
      </c>
      <c r="H17" s="232">
        <v>1363.9999999999998</v>
      </c>
      <c r="I17" s="232">
        <v>427.99999999999983</v>
      </c>
      <c r="J17" s="232">
        <v>203.00000000000006</v>
      </c>
      <c r="K17" s="232">
        <v>4596.0000000000027</v>
      </c>
      <c r="L17" s="232">
        <v>3560.0000000000009</v>
      </c>
      <c r="M17" s="232">
        <v>710.99999999999966</v>
      </c>
      <c r="N17" s="232">
        <v>28</v>
      </c>
      <c r="O17" s="10">
        <f t="shared" si="2"/>
        <v>18902.000000000004</v>
      </c>
    </row>
    <row r="18" spans="1:15" ht="15" thickBot="1">
      <c r="A18" s="604"/>
      <c r="B18" s="605"/>
      <c r="C18" s="605"/>
      <c r="D18" s="223" t="s">
        <v>196</v>
      </c>
      <c r="E18" s="233">
        <v>803</v>
      </c>
      <c r="F18" s="234">
        <v>200.99999999999986</v>
      </c>
      <c r="G18" s="234">
        <v>4055.0000000000005</v>
      </c>
      <c r="H18" s="234">
        <v>3114</v>
      </c>
      <c r="I18" s="234">
        <v>1125.9999999999998</v>
      </c>
      <c r="J18" s="234">
        <v>709.00000000000011</v>
      </c>
      <c r="K18" s="234">
        <v>8688.0000000000018</v>
      </c>
      <c r="L18" s="234">
        <v>5802.9999999999991</v>
      </c>
      <c r="M18" s="234">
        <v>1495.0000000000011</v>
      </c>
      <c r="N18" s="234">
        <v>134.99999999999994</v>
      </c>
      <c r="O18" s="10">
        <f t="shared" si="2"/>
        <v>26129.000000000004</v>
      </c>
    </row>
    <row r="20" spans="1:15" ht="15" thickBot="1"/>
    <row r="21" spans="1:15" ht="24">
      <c r="E21" s="216" t="s">
        <v>214</v>
      </c>
      <c r="F21" s="216" t="s">
        <v>215</v>
      </c>
      <c r="G21" s="216" t="s">
        <v>216</v>
      </c>
      <c r="H21" s="216" t="s">
        <v>217</v>
      </c>
      <c r="I21" s="216" t="s">
        <v>218</v>
      </c>
      <c r="J21" s="216" t="s">
        <v>159</v>
      </c>
      <c r="K21" s="216" t="s">
        <v>160</v>
      </c>
      <c r="L21" s="216" t="s">
        <v>161</v>
      </c>
      <c r="M21" s="216" t="s">
        <v>162</v>
      </c>
      <c r="N21" s="217" t="s">
        <v>163</v>
      </c>
    </row>
    <row r="22" spans="1:15" ht="15" thickBot="1">
      <c r="E22" s="219" t="s">
        <v>190</v>
      </c>
      <c r="F22" s="219" t="s">
        <v>190</v>
      </c>
      <c r="G22" s="219" t="s">
        <v>190</v>
      </c>
      <c r="H22" s="219" t="s">
        <v>190</v>
      </c>
      <c r="I22" s="219" t="s">
        <v>190</v>
      </c>
      <c r="J22" s="219" t="s">
        <v>190</v>
      </c>
      <c r="K22" s="219" t="s">
        <v>190</v>
      </c>
      <c r="L22" s="219" t="s">
        <v>190</v>
      </c>
      <c r="M22" s="219" t="s">
        <v>190</v>
      </c>
      <c r="N22" s="220" t="s">
        <v>190</v>
      </c>
    </row>
    <row r="23" spans="1:15" ht="15" thickBot="1">
      <c r="D23" s="226"/>
      <c r="E23" s="228">
        <f>E24+E25+E26</f>
        <v>47739.999999999993</v>
      </c>
      <c r="F23" s="228">
        <f t="shared" ref="F23:N23" si="5">F24+F25+F26</f>
        <v>5124.0000000000009</v>
      </c>
      <c r="G23" s="228">
        <f t="shared" si="5"/>
        <v>67334</v>
      </c>
      <c r="H23" s="228">
        <f t="shared" si="5"/>
        <v>33071</v>
      </c>
      <c r="I23" s="228">
        <f t="shared" si="5"/>
        <v>29443</v>
      </c>
      <c r="J23" s="228">
        <f t="shared" si="5"/>
        <v>6529</v>
      </c>
      <c r="K23" s="228">
        <f t="shared" si="5"/>
        <v>105532.99999999999</v>
      </c>
      <c r="L23" s="228">
        <f t="shared" si="5"/>
        <v>32130.000000000015</v>
      </c>
      <c r="M23" s="228">
        <f t="shared" si="5"/>
        <v>8566.9999999999982</v>
      </c>
      <c r="N23" s="228">
        <f t="shared" si="5"/>
        <v>1351</v>
      </c>
      <c r="O23" s="236">
        <f>N23+M23+L23+K23+J23+I23+H23+G23+F23+E23</f>
        <v>336822</v>
      </c>
    </row>
    <row r="24" spans="1:15">
      <c r="D24" s="221" t="s">
        <v>194</v>
      </c>
      <c r="E24" s="228">
        <f>E27+E30+E33+E36</f>
        <v>15126</v>
      </c>
      <c r="F24" s="228">
        <f t="shared" ref="F24:N24" si="6">F27+F30+F33+F36</f>
        <v>1640.0000000000005</v>
      </c>
      <c r="G24" s="228">
        <f t="shared" si="6"/>
        <v>23652</v>
      </c>
      <c r="H24" s="228">
        <f t="shared" si="6"/>
        <v>8346.9999999999982</v>
      </c>
      <c r="I24" s="228">
        <f t="shared" si="6"/>
        <v>10274</v>
      </c>
      <c r="J24" s="228">
        <f t="shared" si="6"/>
        <v>2068</v>
      </c>
      <c r="K24" s="228">
        <f t="shared" si="6"/>
        <v>29633</v>
      </c>
      <c r="L24" s="228">
        <f t="shared" si="6"/>
        <v>4212.0000000000018</v>
      </c>
      <c r="M24" s="228">
        <f t="shared" si="6"/>
        <v>2738.9999999999995</v>
      </c>
      <c r="N24" s="228">
        <f t="shared" si="6"/>
        <v>276.00000000000006</v>
      </c>
      <c r="O24" s="236">
        <f t="shared" ref="O24:O38" si="7">N24+M24+L24+K24+J24+I24+H24+G24+F24+E24</f>
        <v>97967</v>
      </c>
    </row>
    <row r="25" spans="1:15">
      <c r="D25" s="222" t="s">
        <v>195</v>
      </c>
      <c r="E25" s="228">
        <f t="shared" ref="E25:N26" si="8">E28+E31+E34+E37</f>
        <v>19597.999999999996</v>
      </c>
      <c r="F25" s="228">
        <f t="shared" si="8"/>
        <v>1680.0000000000002</v>
      </c>
      <c r="G25" s="228">
        <f t="shared" si="8"/>
        <v>27067</v>
      </c>
      <c r="H25" s="228">
        <f t="shared" si="8"/>
        <v>8152.9999999999982</v>
      </c>
      <c r="I25" s="228">
        <f t="shared" si="8"/>
        <v>7985.0000000000018</v>
      </c>
      <c r="J25" s="228">
        <f t="shared" si="8"/>
        <v>1718.0000000000002</v>
      </c>
      <c r="K25" s="228">
        <f t="shared" si="8"/>
        <v>28195</v>
      </c>
      <c r="L25" s="228">
        <f t="shared" si="8"/>
        <v>10400.000000000002</v>
      </c>
      <c r="M25" s="228">
        <f t="shared" si="8"/>
        <v>1764.9999999999998</v>
      </c>
      <c r="N25" s="228">
        <f t="shared" si="8"/>
        <v>146.00000000000003</v>
      </c>
      <c r="O25" s="236">
        <f t="shared" si="7"/>
        <v>106707</v>
      </c>
    </row>
    <row r="26" spans="1:15" ht="15" thickBot="1">
      <c r="D26" s="222" t="s">
        <v>196</v>
      </c>
      <c r="E26" s="228">
        <f t="shared" si="8"/>
        <v>13015.999999999995</v>
      </c>
      <c r="F26" s="228">
        <f t="shared" si="8"/>
        <v>1804</v>
      </c>
      <c r="G26" s="228">
        <f t="shared" si="8"/>
        <v>16615</v>
      </c>
      <c r="H26" s="228">
        <f t="shared" si="8"/>
        <v>16571</v>
      </c>
      <c r="I26" s="228">
        <f t="shared" si="8"/>
        <v>11184</v>
      </c>
      <c r="J26" s="228">
        <f t="shared" si="8"/>
        <v>2743</v>
      </c>
      <c r="K26" s="228">
        <f t="shared" si="8"/>
        <v>47704.999999999985</v>
      </c>
      <c r="L26" s="228">
        <f t="shared" si="8"/>
        <v>17518.000000000011</v>
      </c>
      <c r="M26" s="228">
        <f t="shared" si="8"/>
        <v>4062.9999999999991</v>
      </c>
      <c r="N26" s="228">
        <f t="shared" si="8"/>
        <v>928.99999999999977</v>
      </c>
      <c r="O26" s="236">
        <f t="shared" si="7"/>
        <v>132148</v>
      </c>
    </row>
    <row r="27" spans="1:15">
      <c r="D27" s="221" t="s">
        <v>194</v>
      </c>
      <c r="E27" s="230">
        <v>482</v>
      </c>
      <c r="F27" s="230">
        <v>56.000000000000021</v>
      </c>
      <c r="G27" s="230">
        <v>7189</v>
      </c>
      <c r="H27" s="230">
        <v>2</v>
      </c>
      <c r="I27" s="230">
        <v>84.000000000000014</v>
      </c>
      <c r="J27" s="230">
        <v>5.0000000000000018</v>
      </c>
      <c r="K27" s="230">
        <v>170</v>
      </c>
      <c r="L27" s="230">
        <v>9</v>
      </c>
      <c r="M27" s="230">
        <v>0</v>
      </c>
      <c r="N27" s="237">
        <v>3.0000000000000004</v>
      </c>
      <c r="O27" s="236">
        <f t="shared" si="7"/>
        <v>8000</v>
      </c>
    </row>
    <row r="28" spans="1:15">
      <c r="D28" s="222" t="s">
        <v>195</v>
      </c>
      <c r="E28" s="232">
        <v>743.00000000000023</v>
      </c>
      <c r="F28" s="232">
        <v>514.00000000000011</v>
      </c>
      <c r="G28" s="232">
        <v>6630.9999999999982</v>
      </c>
      <c r="H28" s="232">
        <v>1.0000000000000007</v>
      </c>
      <c r="I28" s="232">
        <v>27.000000000000004</v>
      </c>
      <c r="J28" s="232">
        <v>14.000000000000005</v>
      </c>
      <c r="K28" s="232">
        <v>260</v>
      </c>
      <c r="L28" s="232">
        <v>225.00000000000003</v>
      </c>
      <c r="M28" s="232">
        <v>0</v>
      </c>
      <c r="N28" s="238">
        <v>1.9999999999999998</v>
      </c>
      <c r="O28" s="236">
        <f t="shared" si="7"/>
        <v>8416.9999999999982</v>
      </c>
    </row>
    <row r="29" spans="1:15">
      <c r="D29" s="222" t="s">
        <v>196</v>
      </c>
      <c r="E29" s="232">
        <v>873.00000000000011</v>
      </c>
      <c r="F29" s="232">
        <v>348.99999999999983</v>
      </c>
      <c r="G29" s="232">
        <v>3515</v>
      </c>
      <c r="H29" s="232">
        <v>4.0000000000000027</v>
      </c>
      <c r="I29" s="232">
        <v>21</v>
      </c>
      <c r="J29" s="232">
        <v>6.0000000000000009</v>
      </c>
      <c r="K29" s="232">
        <v>247.99999999999989</v>
      </c>
      <c r="L29" s="232">
        <v>260.00000000000011</v>
      </c>
      <c r="M29" s="232">
        <v>0</v>
      </c>
      <c r="N29" s="238">
        <v>0</v>
      </c>
      <c r="O29" s="236">
        <f t="shared" si="7"/>
        <v>5276</v>
      </c>
    </row>
    <row r="30" spans="1:15">
      <c r="D30" s="222" t="s">
        <v>194</v>
      </c>
      <c r="E30" s="232">
        <v>11348</v>
      </c>
      <c r="F30" s="232">
        <v>524.00000000000011</v>
      </c>
      <c r="G30" s="232">
        <v>6954.0000000000018</v>
      </c>
      <c r="H30" s="232">
        <v>558</v>
      </c>
      <c r="I30" s="232">
        <v>1694.9999999999993</v>
      </c>
      <c r="J30" s="232">
        <v>16.000000000000004</v>
      </c>
      <c r="K30" s="232">
        <v>2989</v>
      </c>
      <c r="L30" s="232">
        <v>2</v>
      </c>
      <c r="M30" s="232">
        <v>33</v>
      </c>
      <c r="N30" s="238">
        <v>169.00000000000009</v>
      </c>
      <c r="O30" s="236">
        <f t="shared" si="7"/>
        <v>24288</v>
      </c>
    </row>
    <row r="31" spans="1:15">
      <c r="D31" s="222" t="s">
        <v>195</v>
      </c>
      <c r="E31" s="232">
        <v>12570.999999999998</v>
      </c>
      <c r="F31" s="232">
        <v>710.00000000000011</v>
      </c>
      <c r="G31" s="232">
        <v>5759.0000000000018</v>
      </c>
      <c r="H31" s="232">
        <v>719.99999999999977</v>
      </c>
      <c r="I31" s="232">
        <v>1756.0000000000007</v>
      </c>
      <c r="J31" s="232">
        <v>93.000000000000014</v>
      </c>
      <c r="K31" s="232">
        <v>3555.9999999999977</v>
      </c>
      <c r="L31" s="232">
        <v>360.99999999999994</v>
      </c>
      <c r="M31" s="232">
        <v>24.999999999999993</v>
      </c>
      <c r="N31" s="238">
        <v>59.000000000000007</v>
      </c>
      <c r="O31" s="236">
        <f t="shared" si="7"/>
        <v>25610</v>
      </c>
    </row>
    <row r="32" spans="1:15">
      <c r="D32" s="222" t="s">
        <v>196</v>
      </c>
      <c r="E32" s="232">
        <v>9190.9999999999945</v>
      </c>
      <c r="F32" s="232">
        <v>751.00000000000011</v>
      </c>
      <c r="G32" s="232">
        <v>3336.0000000000009</v>
      </c>
      <c r="H32" s="232">
        <v>791.00000000000011</v>
      </c>
      <c r="I32" s="232">
        <v>1472.9999999999998</v>
      </c>
      <c r="J32" s="232">
        <v>12.000000000000004</v>
      </c>
      <c r="K32" s="232">
        <v>2857.0000000000009</v>
      </c>
      <c r="L32" s="232">
        <v>1.0000000000000002</v>
      </c>
      <c r="M32" s="232">
        <v>30.000000000000007</v>
      </c>
      <c r="N32" s="238">
        <v>61.000000000000021</v>
      </c>
      <c r="O32" s="236">
        <f t="shared" si="7"/>
        <v>18502.999999999996</v>
      </c>
    </row>
    <row r="33" spans="1:15">
      <c r="D33" s="222" t="s">
        <v>194</v>
      </c>
      <c r="E33" s="232">
        <v>1491.9999999999998</v>
      </c>
      <c r="F33" s="232">
        <v>241.99999999999997</v>
      </c>
      <c r="G33" s="232">
        <v>2984.9999999999995</v>
      </c>
      <c r="H33" s="232">
        <v>2794.9999999999995</v>
      </c>
      <c r="I33" s="232">
        <v>7476.0000000000009</v>
      </c>
      <c r="J33" s="232">
        <v>951</v>
      </c>
      <c r="K33" s="232">
        <v>14128</v>
      </c>
      <c r="L33" s="232">
        <v>483.00000000000011</v>
      </c>
      <c r="M33" s="232">
        <v>582</v>
      </c>
      <c r="N33" s="238">
        <v>42</v>
      </c>
      <c r="O33" s="236">
        <f t="shared" si="7"/>
        <v>31176</v>
      </c>
    </row>
    <row r="34" spans="1:15">
      <c r="D34" s="222" t="s">
        <v>195</v>
      </c>
      <c r="E34" s="232">
        <v>1744.9999999999982</v>
      </c>
      <c r="F34" s="232">
        <v>213</v>
      </c>
      <c r="G34" s="232">
        <v>1815.0000000000002</v>
      </c>
      <c r="H34" s="232">
        <v>3687.9999999999995</v>
      </c>
      <c r="I34" s="232">
        <v>5266.0000000000009</v>
      </c>
      <c r="J34" s="232">
        <v>541</v>
      </c>
      <c r="K34" s="232">
        <v>11251.000000000004</v>
      </c>
      <c r="L34" s="232">
        <v>762.00000000000023</v>
      </c>
      <c r="M34" s="232">
        <v>72</v>
      </c>
      <c r="N34" s="238">
        <v>45.000000000000014</v>
      </c>
      <c r="O34" s="236">
        <f t="shared" si="7"/>
        <v>25398</v>
      </c>
    </row>
    <row r="35" spans="1:15">
      <c r="D35" s="222" t="s">
        <v>196</v>
      </c>
      <c r="E35" s="232">
        <v>1463.0000000000007</v>
      </c>
      <c r="F35" s="232">
        <v>146</v>
      </c>
      <c r="G35" s="232">
        <v>2100.9999999999995</v>
      </c>
      <c r="H35" s="232">
        <v>5792.0000000000009</v>
      </c>
      <c r="I35" s="232">
        <v>6764.9999999999982</v>
      </c>
      <c r="J35" s="232">
        <v>1063</v>
      </c>
      <c r="K35" s="232">
        <v>12465.999999999996</v>
      </c>
      <c r="L35" s="232">
        <v>863.00000000000011</v>
      </c>
      <c r="M35" s="232">
        <v>292.99999999999994</v>
      </c>
      <c r="N35" s="238">
        <v>127.99999999999997</v>
      </c>
      <c r="O35" s="236">
        <f t="shared" si="7"/>
        <v>31079.999999999993</v>
      </c>
    </row>
    <row r="36" spans="1:15">
      <c r="D36" s="222" t="s">
        <v>194</v>
      </c>
      <c r="E36" s="232">
        <v>1804.0000000000009</v>
      </c>
      <c r="F36" s="232">
        <v>818.00000000000045</v>
      </c>
      <c r="G36" s="232">
        <v>6524.0000000000009</v>
      </c>
      <c r="H36" s="232">
        <v>4991.9999999999991</v>
      </c>
      <c r="I36" s="232">
        <v>1019</v>
      </c>
      <c r="J36" s="232">
        <v>1096</v>
      </c>
      <c r="K36" s="232">
        <v>12346.000000000002</v>
      </c>
      <c r="L36" s="232">
        <v>3718.0000000000014</v>
      </c>
      <c r="M36" s="232">
        <v>2123.9999999999995</v>
      </c>
      <c r="N36" s="238">
        <v>61.999999999999979</v>
      </c>
      <c r="O36" s="236">
        <f t="shared" si="7"/>
        <v>34503.000000000007</v>
      </c>
    </row>
    <row r="37" spans="1:15">
      <c r="D37" s="222" t="s">
        <v>195</v>
      </c>
      <c r="E37" s="232">
        <v>4538.9999999999991</v>
      </c>
      <c r="F37" s="232">
        <v>243</v>
      </c>
      <c r="G37" s="232">
        <v>12862</v>
      </c>
      <c r="H37" s="232">
        <v>3743.9999999999991</v>
      </c>
      <c r="I37" s="232">
        <v>936</v>
      </c>
      <c r="J37" s="232">
        <v>1070.0000000000002</v>
      </c>
      <c r="K37" s="232">
        <v>13127.999999999996</v>
      </c>
      <c r="L37" s="232">
        <v>9052.0000000000018</v>
      </c>
      <c r="M37" s="232">
        <v>1667.9999999999998</v>
      </c>
      <c r="N37" s="238">
        <v>40.000000000000007</v>
      </c>
      <c r="O37" s="236">
        <f t="shared" si="7"/>
        <v>47282</v>
      </c>
    </row>
    <row r="38" spans="1:15" ht="15" thickBot="1">
      <c r="D38" s="223" t="s">
        <v>196</v>
      </c>
      <c r="E38" s="234">
        <v>1489</v>
      </c>
      <c r="F38" s="234">
        <v>557.99999999999989</v>
      </c>
      <c r="G38" s="234">
        <v>7662.9999999999991</v>
      </c>
      <c r="H38" s="234">
        <v>9983.9999999999982</v>
      </c>
      <c r="I38" s="234">
        <v>2925.0000000000009</v>
      </c>
      <c r="J38" s="234">
        <v>1661.9999999999998</v>
      </c>
      <c r="K38" s="234">
        <v>32133.999999999993</v>
      </c>
      <c r="L38" s="234">
        <v>16394.000000000011</v>
      </c>
      <c r="M38" s="234">
        <v>3739.9999999999991</v>
      </c>
      <c r="N38" s="239">
        <v>739.99999999999977</v>
      </c>
      <c r="O38" s="236">
        <f t="shared" si="7"/>
        <v>77289</v>
      </c>
    </row>
    <row r="40" spans="1:15" ht="15" thickBot="1">
      <c r="A40" s="224"/>
      <c r="B40" s="225"/>
      <c r="C40" s="225"/>
      <c r="D40" s="226"/>
      <c r="E40" s="18">
        <f>E23/E3</f>
        <v>2.8591962628016998</v>
      </c>
      <c r="F40" s="18">
        <f t="shared" ref="F40:O40" si="9">F23/F3</f>
        <v>2.3504587155963312</v>
      </c>
      <c r="G40" s="18">
        <f t="shared" si="9"/>
        <v>1.8662416851441241</v>
      </c>
      <c r="H40" s="18">
        <f t="shared" si="9"/>
        <v>2.8948704481792715</v>
      </c>
      <c r="I40" s="18">
        <f t="shared" si="9"/>
        <v>3.9584565743479434</v>
      </c>
      <c r="J40" s="18">
        <f t="shared" si="9"/>
        <v>3.0609470229723392</v>
      </c>
      <c r="K40" s="18">
        <f t="shared" si="9"/>
        <v>3.4415927471954073</v>
      </c>
      <c r="L40" s="18">
        <f t="shared" si="9"/>
        <v>2.4429744525547457</v>
      </c>
      <c r="M40" s="18">
        <f t="shared" si="9"/>
        <v>2.5234167893961694</v>
      </c>
      <c r="N40" s="18">
        <f t="shared" si="9"/>
        <v>3.6711956521739131</v>
      </c>
      <c r="O40" s="18">
        <f t="shared" si="9"/>
        <v>2.7266192291813391</v>
      </c>
    </row>
    <row r="41" spans="1:15" ht="15" thickBot="1">
      <c r="A41" s="224"/>
      <c r="B41" s="225"/>
      <c r="C41" s="225"/>
      <c r="D41" s="221" t="s">
        <v>194</v>
      </c>
      <c r="E41" s="18">
        <f t="shared" ref="E41:O41" si="10">E24/E4</f>
        <v>2.6274101094319948</v>
      </c>
      <c r="F41" s="18">
        <f t="shared" si="10"/>
        <v>2.6494345718901449</v>
      </c>
      <c r="G41" s="18">
        <f t="shared" si="10"/>
        <v>1.8397635345364032</v>
      </c>
      <c r="H41" s="18">
        <f t="shared" si="10"/>
        <v>2.7675729442970818</v>
      </c>
      <c r="I41" s="18">
        <f t="shared" si="10"/>
        <v>4.0353495679497247</v>
      </c>
      <c r="J41" s="18">
        <f t="shared" si="10"/>
        <v>3.0682492581602374</v>
      </c>
      <c r="K41" s="18">
        <f t="shared" si="10"/>
        <v>3.6306052438127909</v>
      </c>
      <c r="L41" s="18">
        <f t="shared" si="10"/>
        <v>1.4706703910614529</v>
      </c>
      <c r="M41" s="18">
        <f t="shared" si="10"/>
        <v>2.7583081570996972</v>
      </c>
      <c r="N41" s="18">
        <f t="shared" si="10"/>
        <v>2.5090909090909088</v>
      </c>
      <c r="O41" s="18">
        <f t="shared" si="10"/>
        <v>2.6057132217996117</v>
      </c>
    </row>
    <row r="42" spans="1:15" ht="15" thickBot="1">
      <c r="A42" s="224"/>
      <c r="B42" s="225"/>
      <c r="C42" s="225"/>
      <c r="D42" s="222" t="s">
        <v>195</v>
      </c>
      <c r="E42" s="18">
        <f t="shared" ref="E42:O42" si="11">E25/E5</f>
        <v>2.8892820286009133</v>
      </c>
      <c r="F42" s="18">
        <f t="shared" si="11"/>
        <v>2.1510883482714478</v>
      </c>
      <c r="G42" s="18">
        <f t="shared" si="11"/>
        <v>1.9715201398499529</v>
      </c>
      <c r="H42" s="18">
        <f t="shared" si="11"/>
        <v>2.5646429694872594</v>
      </c>
      <c r="I42" s="18">
        <f t="shared" si="11"/>
        <v>4.120227038183697</v>
      </c>
      <c r="J42" s="18">
        <f t="shared" si="11"/>
        <v>4.427835051546392</v>
      </c>
      <c r="K42" s="18">
        <f t="shared" si="11"/>
        <v>3.0646739130434772</v>
      </c>
      <c r="L42" s="18">
        <f t="shared" si="11"/>
        <v>2.5761704235818677</v>
      </c>
      <c r="M42" s="18">
        <f t="shared" si="11"/>
        <v>2.3501997336884162</v>
      </c>
      <c r="N42" s="18">
        <f t="shared" si="11"/>
        <v>2.433333333333334</v>
      </c>
      <c r="O42" s="18">
        <f t="shared" si="11"/>
        <v>2.6124222690104295</v>
      </c>
    </row>
    <row r="43" spans="1:15" ht="15" thickBot="1">
      <c r="A43" s="224"/>
      <c r="B43" s="225"/>
      <c r="C43" s="225"/>
      <c r="D43" s="222" t="s">
        <v>196</v>
      </c>
      <c r="E43" s="18">
        <f t="shared" ref="E43:O43" si="12">E26/E6</f>
        <v>3.1311041616550379</v>
      </c>
      <c r="F43" s="18">
        <f t="shared" si="12"/>
        <v>2.3128205128205139</v>
      </c>
      <c r="G43" s="18">
        <f t="shared" si="12"/>
        <v>1.7498683517640863</v>
      </c>
      <c r="H43" s="18">
        <f t="shared" si="12"/>
        <v>3.1690571811053738</v>
      </c>
      <c r="I43" s="18">
        <f t="shared" si="12"/>
        <v>3.7860528097494921</v>
      </c>
      <c r="J43" s="18">
        <f t="shared" si="12"/>
        <v>2.5611577964519134</v>
      </c>
      <c r="K43" s="18">
        <f t="shared" si="12"/>
        <v>3.5863028116072759</v>
      </c>
      <c r="L43" s="18">
        <f t="shared" si="12"/>
        <v>2.8024316109422513</v>
      </c>
      <c r="M43" s="18">
        <f t="shared" si="12"/>
        <v>2.4609327680193798</v>
      </c>
      <c r="N43" s="18">
        <f t="shared" si="12"/>
        <v>4.691919191919192</v>
      </c>
      <c r="O43" s="18">
        <f t="shared" si="12"/>
        <v>2.9308907026259758</v>
      </c>
    </row>
    <row r="44" spans="1:15" ht="15" thickBot="1">
      <c r="A44" s="607" t="s">
        <v>191</v>
      </c>
      <c r="B44" s="609" t="s">
        <v>192</v>
      </c>
      <c r="C44" s="609" t="s">
        <v>193</v>
      </c>
      <c r="D44" s="221" t="s">
        <v>194</v>
      </c>
      <c r="E44" s="18">
        <f t="shared" ref="E44:O44" si="13">E27/E7</f>
        <v>1.0083682008368202</v>
      </c>
      <c r="F44" s="18">
        <f t="shared" si="13"/>
        <v>1.1914893617021283</v>
      </c>
      <c r="G44" s="18">
        <f t="shared" si="13"/>
        <v>1.674586536221756</v>
      </c>
      <c r="H44" s="18">
        <f t="shared" si="13"/>
        <v>1</v>
      </c>
      <c r="I44" s="18">
        <f t="shared" si="13"/>
        <v>1</v>
      </c>
      <c r="J44" s="18">
        <f t="shared" si="13"/>
        <v>1</v>
      </c>
      <c r="K44" s="18">
        <f t="shared" si="13"/>
        <v>1.0059171597633139</v>
      </c>
      <c r="L44" s="18">
        <f t="shared" si="13"/>
        <v>1</v>
      </c>
      <c r="M44" s="18" t="e">
        <f t="shared" si="13"/>
        <v>#DIV/0!</v>
      </c>
      <c r="N44" s="18">
        <f t="shared" si="13"/>
        <v>1</v>
      </c>
      <c r="O44" s="18">
        <f t="shared" si="13"/>
        <v>1.5717092337917482</v>
      </c>
    </row>
    <row r="45" spans="1:15">
      <c r="A45" s="608"/>
      <c r="B45" s="610"/>
      <c r="C45" s="610"/>
      <c r="D45" s="222" t="s">
        <v>195</v>
      </c>
      <c r="E45" s="18">
        <f t="shared" ref="E45:O45" si="14">E28/E8</f>
        <v>1.0752532561505073</v>
      </c>
      <c r="F45" s="18">
        <f t="shared" si="14"/>
        <v>1.0039062500000007</v>
      </c>
      <c r="G45" s="18">
        <f t="shared" si="14"/>
        <v>1.5871230253709911</v>
      </c>
      <c r="H45" s="18">
        <f t="shared" si="14"/>
        <v>1</v>
      </c>
      <c r="I45" s="18">
        <f t="shared" si="14"/>
        <v>1</v>
      </c>
      <c r="J45" s="18">
        <f t="shared" si="14"/>
        <v>1</v>
      </c>
      <c r="K45" s="18">
        <f t="shared" si="14"/>
        <v>1.1607142857142856</v>
      </c>
      <c r="L45" s="18">
        <f t="shared" si="14"/>
        <v>1.3005780346820814</v>
      </c>
      <c r="M45" s="18" t="e">
        <f t="shared" si="14"/>
        <v>#DIV/0!</v>
      </c>
      <c r="N45" s="18">
        <f t="shared" si="14"/>
        <v>1</v>
      </c>
      <c r="O45" s="18">
        <f t="shared" si="14"/>
        <v>1.4457231192030231</v>
      </c>
    </row>
    <row r="46" spans="1:15">
      <c r="A46" s="608"/>
      <c r="B46" s="610"/>
      <c r="C46" s="610"/>
      <c r="D46" s="222" t="s">
        <v>196</v>
      </c>
      <c r="E46" s="18">
        <f t="shared" ref="E46:O46" si="15">E29/E9</f>
        <v>1.2209790209790208</v>
      </c>
      <c r="F46" s="18">
        <f t="shared" si="15"/>
        <v>1</v>
      </c>
      <c r="G46" s="18">
        <f t="shared" si="15"/>
        <v>1.614607257694074</v>
      </c>
      <c r="H46" s="18">
        <f t="shared" si="15"/>
        <v>1</v>
      </c>
      <c r="I46" s="18">
        <f t="shared" si="15"/>
        <v>1</v>
      </c>
      <c r="J46" s="18">
        <f t="shared" si="15"/>
        <v>1</v>
      </c>
      <c r="K46" s="18">
        <f t="shared" si="15"/>
        <v>1.0553191489361697</v>
      </c>
      <c r="L46" s="18">
        <f t="shared" si="15"/>
        <v>1</v>
      </c>
      <c r="M46" s="18" t="e">
        <f t="shared" si="15"/>
        <v>#DIV/0!</v>
      </c>
      <c r="N46" s="18" t="e">
        <f t="shared" si="15"/>
        <v>#DIV/0!</v>
      </c>
      <c r="O46" s="18">
        <f t="shared" si="15"/>
        <v>1.4005840191133525</v>
      </c>
    </row>
    <row r="47" spans="1:15">
      <c r="A47" s="608"/>
      <c r="B47" s="611" t="s">
        <v>197</v>
      </c>
      <c r="C47" s="611" t="s">
        <v>193</v>
      </c>
      <c r="D47" s="222" t="s">
        <v>194</v>
      </c>
      <c r="E47" s="18">
        <f t="shared" ref="E47:O47" si="16">E30/E10</f>
        <v>3.017282637596383</v>
      </c>
      <c r="F47" s="18">
        <f t="shared" si="16"/>
        <v>3.9696969696969697</v>
      </c>
      <c r="G47" s="18">
        <f t="shared" si="16"/>
        <v>2.0104076322636604</v>
      </c>
      <c r="H47" s="18">
        <f t="shared" si="16"/>
        <v>2.3249999999999997</v>
      </c>
      <c r="I47" s="18">
        <f t="shared" si="16"/>
        <v>5.2153846153846146</v>
      </c>
      <c r="J47" s="18">
        <f t="shared" si="16"/>
        <v>4.0000000000000009</v>
      </c>
      <c r="K47" s="18">
        <f t="shared" si="16"/>
        <v>3.851804123711339</v>
      </c>
      <c r="L47" s="18">
        <f t="shared" si="16"/>
        <v>1</v>
      </c>
      <c r="M47" s="18">
        <f t="shared" si="16"/>
        <v>1</v>
      </c>
      <c r="N47" s="18">
        <f t="shared" si="16"/>
        <v>2.4492753623188408</v>
      </c>
      <c r="O47" s="18">
        <f t="shared" si="16"/>
        <v>2.7596863992728093</v>
      </c>
    </row>
    <row r="48" spans="1:15">
      <c r="A48" s="608"/>
      <c r="B48" s="610"/>
      <c r="C48" s="610"/>
      <c r="D48" s="222" t="s">
        <v>195</v>
      </c>
      <c r="E48" s="18">
        <f t="shared" ref="E48:O48" si="17">E31/E11</f>
        <v>3.4938854919399662</v>
      </c>
      <c r="F48" s="18">
        <f t="shared" si="17"/>
        <v>4.4936708860759493</v>
      </c>
      <c r="G48" s="18">
        <f t="shared" si="17"/>
        <v>2.0972323379461035</v>
      </c>
      <c r="H48" s="18">
        <f t="shared" si="17"/>
        <v>3.025210084033612</v>
      </c>
      <c r="I48" s="18">
        <f t="shared" si="17"/>
        <v>6.0551724137931071</v>
      </c>
      <c r="J48" s="18">
        <f t="shared" si="17"/>
        <v>7.7500000000000027</v>
      </c>
      <c r="K48" s="18">
        <f t="shared" si="17"/>
        <v>3.3109869646182468</v>
      </c>
      <c r="L48" s="18">
        <f t="shared" si="17"/>
        <v>7.8478260869565153</v>
      </c>
      <c r="M48" s="18">
        <f t="shared" si="17"/>
        <v>2.0833333333333326</v>
      </c>
      <c r="N48" s="18">
        <f t="shared" si="17"/>
        <v>4.2142857142857135</v>
      </c>
      <c r="O48" s="18">
        <f t="shared" si="17"/>
        <v>3.1277479237909134</v>
      </c>
    </row>
    <row r="49" spans="1:15">
      <c r="A49" s="608"/>
      <c r="B49" s="610"/>
      <c r="C49" s="610"/>
      <c r="D49" s="222" t="s">
        <v>196</v>
      </c>
      <c r="E49" s="18">
        <f t="shared" ref="E49:O49" si="18">E32/E12</f>
        <v>3.8520536462699049</v>
      </c>
      <c r="F49" s="18">
        <f t="shared" si="18"/>
        <v>4.5515151515151526</v>
      </c>
      <c r="G49" s="18">
        <f t="shared" si="18"/>
        <v>1.7142857142857149</v>
      </c>
      <c r="H49" s="18">
        <f t="shared" si="18"/>
        <v>3.8774509803921573</v>
      </c>
      <c r="I49" s="18">
        <f t="shared" si="18"/>
        <v>6.294871794871792</v>
      </c>
      <c r="J49" s="18">
        <f t="shared" si="18"/>
        <v>1.0909090909090913</v>
      </c>
      <c r="K49" s="18">
        <f t="shared" si="18"/>
        <v>3.9136986301369876</v>
      </c>
      <c r="L49" s="18">
        <f t="shared" si="18"/>
        <v>1</v>
      </c>
      <c r="M49" s="18">
        <f t="shared" si="18"/>
        <v>1.7647058823529422</v>
      </c>
      <c r="N49" s="18">
        <f t="shared" si="18"/>
        <v>3.8124999999999978</v>
      </c>
      <c r="O49" s="18">
        <f t="shared" si="18"/>
        <v>3.240455341506129</v>
      </c>
    </row>
    <row r="50" spans="1:15">
      <c r="A50" s="608"/>
      <c r="B50" s="611" t="s">
        <v>198</v>
      </c>
      <c r="C50" s="611" t="s">
        <v>193</v>
      </c>
      <c r="D50" s="222" t="s">
        <v>194</v>
      </c>
      <c r="E50" s="18">
        <f t="shared" ref="E50:O50" si="19">E33/E13</f>
        <v>4.7515923566878984</v>
      </c>
      <c r="F50" s="18">
        <f t="shared" si="19"/>
        <v>3.7230769230769227</v>
      </c>
      <c r="G50" s="18">
        <f t="shared" si="19"/>
        <v>1.4740740740740739</v>
      </c>
      <c r="H50" s="18">
        <f t="shared" si="19"/>
        <v>2.5760368663594462</v>
      </c>
      <c r="I50" s="18">
        <f t="shared" si="19"/>
        <v>4.1556420233463038</v>
      </c>
      <c r="J50" s="18">
        <f t="shared" si="19"/>
        <v>3.0286624203821657</v>
      </c>
      <c r="K50" s="18">
        <f t="shared" si="19"/>
        <v>4.1153510049519371</v>
      </c>
      <c r="L50" s="18">
        <f t="shared" si="19"/>
        <v>2.4150000000000009</v>
      </c>
      <c r="M50" s="18">
        <f t="shared" si="19"/>
        <v>5.0608695652173914</v>
      </c>
      <c r="N50" s="18">
        <f t="shared" si="19"/>
        <v>3.8181818181818183</v>
      </c>
      <c r="O50" s="18">
        <f t="shared" si="19"/>
        <v>3.3304134173699391</v>
      </c>
    </row>
    <row r="51" spans="1:15">
      <c r="A51" s="608"/>
      <c r="B51" s="610"/>
      <c r="C51" s="610"/>
      <c r="D51" s="222" t="s">
        <v>195</v>
      </c>
      <c r="E51" s="18">
        <f t="shared" ref="E51:O51" si="20">E34/E14</f>
        <v>5.043352601156065</v>
      </c>
      <c r="F51" s="18">
        <f t="shared" si="20"/>
        <v>4.4375</v>
      </c>
      <c r="G51" s="18">
        <f t="shared" si="20"/>
        <v>1.8077689243027881</v>
      </c>
      <c r="H51" s="18">
        <f t="shared" si="20"/>
        <v>2.3401015228426392</v>
      </c>
      <c r="I51" s="18">
        <f t="shared" si="20"/>
        <v>4.4140821458507986</v>
      </c>
      <c r="J51" s="18">
        <f t="shared" si="20"/>
        <v>3.4025157232704402</v>
      </c>
      <c r="K51" s="18">
        <f t="shared" si="20"/>
        <v>3.4032062915910481</v>
      </c>
      <c r="L51" s="18">
        <f t="shared" si="20"/>
        <v>2.9534883720930241</v>
      </c>
      <c r="M51" s="18">
        <f t="shared" si="20"/>
        <v>2.5714285714285703</v>
      </c>
      <c r="N51" s="18">
        <f t="shared" si="20"/>
        <v>2.8125000000000009</v>
      </c>
      <c r="O51" s="18">
        <f t="shared" si="20"/>
        <v>3.2011595664229895</v>
      </c>
    </row>
    <row r="52" spans="1:15">
      <c r="A52" s="608"/>
      <c r="B52" s="610"/>
      <c r="C52" s="610"/>
      <c r="D52" s="222" t="s">
        <v>196</v>
      </c>
      <c r="E52" s="18">
        <f t="shared" ref="E52:O52" si="21">E35/E15</f>
        <v>5.7826086956521774</v>
      </c>
      <c r="F52" s="18">
        <f t="shared" si="21"/>
        <v>2.2461538461538462</v>
      </c>
      <c r="G52" s="18">
        <f t="shared" si="21"/>
        <v>1.5952923310554286</v>
      </c>
      <c r="H52" s="18">
        <f t="shared" si="21"/>
        <v>3.0372312532773993</v>
      </c>
      <c r="I52" s="18">
        <f t="shared" si="21"/>
        <v>4.3006993006993</v>
      </c>
      <c r="J52" s="18">
        <f t="shared" si="21"/>
        <v>3.0811594202898545</v>
      </c>
      <c r="K52" s="18">
        <f t="shared" si="21"/>
        <v>3.4162784324472457</v>
      </c>
      <c r="L52" s="18">
        <f t="shared" si="21"/>
        <v>4.6149732620320858</v>
      </c>
      <c r="M52" s="18">
        <f t="shared" si="21"/>
        <v>2.107913669064748</v>
      </c>
      <c r="N52" s="18">
        <f t="shared" si="21"/>
        <v>2.7234042553191489</v>
      </c>
      <c r="O52" s="18">
        <f t="shared" si="21"/>
        <v>3.2777894958869429</v>
      </c>
    </row>
    <row r="53" spans="1:15" ht="15" thickBot="1">
      <c r="A53" s="608"/>
      <c r="B53" s="612" t="s">
        <v>199</v>
      </c>
      <c r="C53" s="612" t="s">
        <v>193</v>
      </c>
      <c r="D53" s="222" t="s">
        <v>194</v>
      </c>
      <c r="E53" s="18">
        <f t="shared" ref="E53:O53" si="22">E36/E16</f>
        <v>1.4983388704318938</v>
      </c>
      <c r="F53" s="18">
        <f t="shared" si="22"/>
        <v>2.1813333333333329</v>
      </c>
      <c r="G53" s="18">
        <f t="shared" si="22"/>
        <v>2.1188697629100375</v>
      </c>
      <c r="H53" s="18">
        <f t="shared" si="22"/>
        <v>2.955595026642984</v>
      </c>
      <c r="I53" s="18">
        <f t="shared" si="22"/>
        <v>3.0147928994082829</v>
      </c>
      <c r="J53" s="18">
        <f t="shared" si="22"/>
        <v>3.1225071225071219</v>
      </c>
      <c r="K53" s="18">
        <f t="shared" si="22"/>
        <v>3.2626849894291761</v>
      </c>
      <c r="L53" s="18">
        <f t="shared" si="22"/>
        <v>1.4014323407463252</v>
      </c>
      <c r="M53" s="18">
        <f t="shared" si="22"/>
        <v>2.5136094674556206</v>
      </c>
      <c r="N53" s="18">
        <f t="shared" si="22"/>
        <v>2.2962962962962954</v>
      </c>
      <c r="O53" s="18">
        <f t="shared" si="22"/>
        <v>2.4052283025444412</v>
      </c>
    </row>
    <row r="54" spans="1:15">
      <c r="A54" s="608"/>
      <c r="B54" s="610"/>
      <c r="C54" s="610"/>
      <c r="D54" s="222" t="s">
        <v>195</v>
      </c>
      <c r="E54" s="18">
        <f t="shared" ref="E54:O54" si="23">E37/E17</f>
        <v>2.1131284916201105</v>
      </c>
      <c r="F54" s="18">
        <f t="shared" si="23"/>
        <v>3.8571428571428554</v>
      </c>
      <c r="G54" s="18">
        <f t="shared" si="23"/>
        <v>2.2172039303568352</v>
      </c>
      <c r="H54" s="18">
        <f t="shared" si="23"/>
        <v>2.7448680351906156</v>
      </c>
      <c r="I54" s="18">
        <f t="shared" si="23"/>
        <v>2.1869158878504682</v>
      </c>
      <c r="J54" s="18">
        <f t="shared" si="23"/>
        <v>5.2709359605911326</v>
      </c>
      <c r="K54" s="18">
        <f t="shared" si="23"/>
        <v>2.8563968668407287</v>
      </c>
      <c r="L54" s="18">
        <f t="shared" si="23"/>
        <v>2.5426966292134829</v>
      </c>
      <c r="M54" s="18">
        <f t="shared" si="23"/>
        <v>2.3459915611814353</v>
      </c>
      <c r="N54" s="18">
        <f t="shared" si="23"/>
        <v>1.4285714285714288</v>
      </c>
      <c r="O54" s="18">
        <f t="shared" si="23"/>
        <v>2.5014284202729864</v>
      </c>
    </row>
    <row r="55" spans="1:15" ht="15" thickBot="1">
      <c r="A55" s="604"/>
      <c r="B55" s="605"/>
      <c r="C55" s="605"/>
      <c r="D55" s="223" t="s">
        <v>196</v>
      </c>
      <c r="E55" s="18">
        <f t="shared" ref="E55:O55" si="24">E38/E18</f>
        <v>1.854296388542964</v>
      </c>
      <c r="F55" s="18">
        <f t="shared" si="24"/>
        <v>2.776119402985076</v>
      </c>
      <c r="G55" s="18">
        <f t="shared" si="24"/>
        <v>1.8897657213316887</v>
      </c>
      <c r="H55" s="18">
        <f t="shared" si="24"/>
        <v>3.2061657032755293</v>
      </c>
      <c r="I55" s="18">
        <f t="shared" si="24"/>
        <v>2.5976909413854363</v>
      </c>
      <c r="J55" s="18">
        <f t="shared" si="24"/>
        <v>2.3441466854724959</v>
      </c>
      <c r="K55" s="18">
        <f t="shared" si="24"/>
        <v>3.698664825046039</v>
      </c>
      <c r="L55" s="18">
        <f t="shared" si="24"/>
        <v>2.8250904704463231</v>
      </c>
      <c r="M55" s="18">
        <f t="shared" si="24"/>
        <v>2.501672240802673</v>
      </c>
      <c r="N55" s="18">
        <f t="shared" si="24"/>
        <v>5.4814814814814818</v>
      </c>
      <c r="O55" s="18">
        <f t="shared" si="24"/>
        <v>2.9579777258984268</v>
      </c>
    </row>
  </sheetData>
  <mergeCells count="19">
    <mergeCell ref="A44:A55"/>
    <mergeCell ref="B44:B46"/>
    <mergeCell ref="C44:C46"/>
    <mergeCell ref="B47:B49"/>
    <mergeCell ref="C47:C49"/>
    <mergeCell ref="B50:B52"/>
    <mergeCell ref="C50:C52"/>
    <mergeCell ref="B53:B55"/>
    <mergeCell ref="C53:C55"/>
    <mergeCell ref="A1:D2"/>
    <mergeCell ref="A7:A18"/>
    <mergeCell ref="B7:B9"/>
    <mergeCell ref="C7:C9"/>
    <mergeCell ref="B10:B12"/>
    <mergeCell ref="C10:C12"/>
    <mergeCell ref="B13:B15"/>
    <mergeCell ref="C13:C15"/>
    <mergeCell ref="B16:B18"/>
    <mergeCell ref="C16:C1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6"/>
  <sheetViews>
    <sheetView rightToLeft="1" workbookViewId="0">
      <selection sqref="A1:K16"/>
    </sheetView>
  </sheetViews>
  <sheetFormatPr defaultRowHeight="14.25"/>
  <sheetData>
    <row r="1" spans="1:11">
      <c r="A1" s="55">
        <v>14.2</v>
      </c>
      <c r="B1" s="55">
        <v>1.5</v>
      </c>
      <c r="C1" s="245">
        <v>20.100000000000001</v>
      </c>
      <c r="D1" s="55">
        <v>9.8000000000000007</v>
      </c>
      <c r="E1" s="55">
        <v>8.6999999999999993</v>
      </c>
      <c r="F1" s="55">
        <v>1.9</v>
      </c>
      <c r="G1" s="245">
        <v>31.4</v>
      </c>
      <c r="H1" s="55">
        <v>9.5</v>
      </c>
      <c r="I1" s="55">
        <v>2.5</v>
      </c>
      <c r="J1" s="55">
        <v>0.4</v>
      </c>
      <c r="K1">
        <f>J1+I1+H1+G1+F1+E1+D1+C1+B1+A1</f>
        <v>99.999999999999986</v>
      </c>
    </row>
    <row r="2" spans="1:11">
      <c r="A2" s="55">
        <v>15.4</v>
      </c>
      <c r="B2" s="55">
        <v>1.7</v>
      </c>
      <c r="C2" s="55">
        <v>24.1</v>
      </c>
      <c r="D2" s="55">
        <v>8.5</v>
      </c>
      <c r="E2" s="55">
        <v>10.5</v>
      </c>
      <c r="F2" s="55">
        <v>2.1</v>
      </c>
      <c r="G2" s="245">
        <v>30.3</v>
      </c>
      <c r="H2" s="55">
        <v>4.3</v>
      </c>
      <c r="I2" s="55">
        <v>2.8</v>
      </c>
      <c r="J2" s="55">
        <v>0.3</v>
      </c>
      <c r="K2">
        <f t="shared" ref="K2:K16" si="0">J2+I2+H2+G2+F2+E2+D2+C2+B2+A2</f>
        <v>100.00000000000001</v>
      </c>
    </row>
    <row r="3" spans="1:11">
      <c r="A3" s="55">
        <v>18.399999999999999</v>
      </c>
      <c r="B3" s="55">
        <v>1.6</v>
      </c>
      <c r="C3" s="55">
        <v>25.4</v>
      </c>
      <c r="D3" s="55">
        <v>7.6</v>
      </c>
      <c r="E3" s="55">
        <v>7.5</v>
      </c>
      <c r="F3" s="55">
        <v>1.6</v>
      </c>
      <c r="G3" s="55">
        <v>26.4</v>
      </c>
      <c r="H3" s="55">
        <v>9.6999999999999993</v>
      </c>
      <c r="I3" s="55">
        <v>1.7</v>
      </c>
      <c r="J3" s="55">
        <v>0.1</v>
      </c>
      <c r="K3">
        <f t="shared" si="0"/>
        <v>100</v>
      </c>
    </row>
    <row r="4" spans="1:11">
      <c r="A4" s="55">
        <v>9.8000000000000007</v>
      </c>
      <c r="B4" s="55">
        <v>1.4</v>
      </c>
      <c r="C4" s="55">
        <v>12.6</v>
      </c>
      <c r="D4" s="55">
        <v>12.5</v>
      </c>
      <c r="E4" s="55">
        <v>8.5</v>
      </c>
      <c r="F4" s="55">
        <v>2.1</v>
      </c>
      <c r="G4" s="245">
        <v>36</v>
      </c>
      <c r="H4" s="55">
        <v>13.3</v>
      </c>
      <c r="I4" s="55">
        <v>3.1</v>
      </c>
      <c r="J4" s="55">
        <v>0.7</v>
      </c>
      <c r="K4">
        <f t="shared" si="0"/>
        <v>100</v>
      </c>
    </row>
    <row r="5" spans="1:11">
      <c r="A5" s="55">
        <v>6</v>
      </c>
      <c r="B5" s="55">
        <v>0.7</v>
      </c>
      <c r="C5" s="55">
        <v>89.9</v>
      </c>
      <c r="D5" s="55">
        <v>0</v>
      </c>
      <c r="E5" s="55">
        <v>1.1000000000000001</v>
      </c>
      <c r="F5" s="55">
        <v>0.1</v>
      </c>
      <c r="G5" s="55">
        <v>2.1</v>
      </c>
      <c r="H5" s="55">
        <v>0.1</v>
      </c>
      <c r="I5" s="205">
        <v>0</v>
      </c>
      <c r="J5" s="205">
        <v>0</v>
      </c>
      <c r="K5">
        <f t="shared" si="0"/>
        <v>100.00000000000001</v>
      </c>
    </row>
    <row r="6" spans="1:11">
      <c r="A6" s="55">
        <v>8.8000000000000007</v>
      </c>
      <c r="B6" s="55">
        <v>6.1</v>
      </c>
      <c r="C6" s="55">
        <v>78.8</v>
      </c>
      <c r="D6" s="55">
        <v>0</v>
      </c>
      <c r="E6" s="55">
        <v>0.3</v>
      </c>
      <c r="F6" s="55">
        <v>0.2</v>
      </c>
      <c r="G6" s="55">
        <v>3.1</v>
      </c>
      <c r="H6" s="55">
        <v>2.7</v>
      </c>
      <c r="I6" s="205">
        <v>0</v>
      </c>
      <c r="J6" s="205">
        <v>0</v>
      </c>
      <c r="K6">
        <f t="shared" si="0"/>
        <v>99.999999999999986</v>
      </c>
    </row>
    <row r="7" spans="1:11">
      <c r="A7" s="55">
        <v>16.5</v>
      </c>
      <c r="B7" s="55">
        <v>6.6</v>
      </c>
      <c r="C7" s="245">
        <v>66.7</v>
      </c>
      <c r="D7" s="55">
        <v>0.1</v>
      </c>
      <c r="E7" s="55">
        <v>0.4</v>
      </c>
      <c r="F7" s="55">
        <v>0.1</v>
      </c>
      <c r="G7" s="55">
        <v>4.7</v>
      </c>
      <c r="H7" s="55">
        <v>4.9000000000000004</v>
      </c>
      <c r="I7" s="205">
        <v>0</v>
      </c>
      <c r="J7" s="205">
        <v>0</v>
      </c>
      <c r="K7">
        <f t="shared" si="0"/>
        <v>100</v>
      </c>
    </row>
    <row r="8" spans="1:11">
      <c r="A8" s="55">
        <v>46.7</v>
      </c>
      <c r="B8" s="55">
        <v>2.2000000000000002</v>
      </c>
      <c r="C8" s="55">
        <v>28.6</v>
      </c>
      <c r="D8" s="55">
        <v>2.2999999999999998</v>
      </c>
      <c r="E8" s="55">
        <v>7</v>
      </c>
      <c r="F8" s="55">
        <v>0.1</v>
      </c>
      <c r="G8" s="55">
        <v>12.3</v>
      </c>
      <c r="H8" s="55">
        <v>0</v>
      </c>
      <c r="I8" s="55">
        <v>0.1</v>
      </c>
      <c r="J8" s="55">
        <v>0.7</v>
      </c>
      <c r="K8">
        <f t="shared" si="0"/>
        <v>100.00000000000001</v>
      </c>
    </row>
    <row r="9" spans="1:11">
      <c r="A9" s="245">
        <v>49</v>
      </c>
      <c r="B9" s="55">
        <v>2.8</v>
      </c>
      <c r="C9" s="55">
        <v>22.5</v>
      </c>
      <c r="D9" s="55">
        <v>2.8</v>
      </c>
      <c r="E9" s="55">
        <v>6.9</v>
      </c>
      <c r="F9" s="55">
        <v>0.4</v>
      </c>
      <c r="G9" s="55">
        <v>13.9</v>
      </c>
      <c r="H9" s="55">
        <v>1.4</v>
      </c>
      <c r="I9" s="55">
        <v>0.1</v>
      </c>
      <c r="J9" s="55">
        <v>0.2</v>
      </c>
      <c r="K9">
        <f t="shared" si="0"/>
        <v>100</v>
      </c>
    </row>
    <row r="10" spans="1:11">
      <c r="A10" s="245">
        <v>49.6</v>
      </c>
      <c r="B10" s="55">
        <v>4.0999999999999996</v>
      </c>
      <c r="C10" s="55">
        <v>18</v>
      </c>
      <c r="D10" s="55">
        <v>4.3</v>
      </c>
      <c r="E10" s="55">
        <v>8</v>
      </c>
      <c r="F10" s="55">
        <v>0.1</v>
      </c>
      <c r="G10" s="55">
        <v>15.4</v>
      </c>
      <c r="H10" s="55">
        <v>0</v>
      </c>
      <c r="I10" s="55">
        <v>0.2</v>
      </c>
      <c r="J10" s="55">
        <v>0.3</v>
      </c>
      <c r="K10">
        <f t="shared" si="0"/>
        <v>100</v>
      </c>
    </row>
    <row r="11" spans="1:11">
      <c r="A11" s="55">
        <v>4.8</v>
      </c>
      <c r="B11" s="55">
        <v>0.8</v>
      </c>
      <c r="C11" s="55">
        <v>9.6</v>
      </c>
      <c r="D11" s="55">
        <v>9</v>
      </c>
      <c r="E11" s="55">
        <v>24</v>
      </c>
      <c r="F11" s="55">
        <v>3.1</v>
      </c>
      <c r="G11" s="245">
        <v>45.2</v>
      </c>
      <c r="H11" s="55">
        <v>1.5</v>
      </c>
      <c r="I11" s="55">
        <v>1.9</v>
      </c>
      <c r="J11" s="55">
        <v>0.1</v>
      </c>
      <c r="K11">
        <f t="shared" si="0"/>
        <v>100</v>
      </c>
    </row>
    <row r="12" spans="1:11">
      <c r="A12" s="55">
        <v>6.9</v>
      </c>
      <c r="B12" s="55">
        <v>0.8</v>
      </c>
      <c r="C12" s="55">
        <v>7.1</v>
      </c>
      <c r="D12" s="55">
        <v>14.5</v>
      </c>
      <c r="E12" s="55">
        <v>20.7</v>
      </c>
      <c r="F12" s="55">
        <v>2.1</v>
      </c>
      <c r="G12" s="245">
        <v>44.4</v>
      </c>
      <c r="H12" s="55">
        <v>3</v>
      </c>
      <c r="I12" s="55">
        <v>0.3</v>
      </c>
      <c r="J12" s="55">
        <v>0.2</v>
      </c>
      <c r="K12">
        <f t="shared" si="0"/>
        <v>100</v>
      </c>
    </row>
    <row r="13" spans="1:11">
      <c r="A13" s="55">
        <v>4.7</v>
      </c>
      <c r="B13" s="55">
        <v>0.5</v>
      </c>
      <c r="C13" s="55">
        <v>6.8</v>
      </c>
      <c r="D13" s="55">
        <v>18.600000000000001</v>
      </c>
      <c r="E13" s="55">
        <v>21.8</v>
      </c>
      <c r="F13" s="55">
        <v>3.4</v>
      </c>
      <c r="G13" s="55">
        <v>40.1</v>
      </c>
      <c r="H13" s="55">
        <v>2.8</v>
      </c>
      <c r="I13" s="55">
        <v>0.9</v>
      </c>
      <c r="J13" s="55">
        <v>0.4</v>
      </c>
      <c r="K13">
        <f t="shared" si="0"/>
        <v>100</v>
      </c>
    </row>
    <row r="14" spans="1:11">
      <c r="A14" s="55">
        <v>5.2</v>
      </c>
      <c r="B14" s="55">
        <v>2.4</v>
      </c>
      <c r="C14" s="245">
        <v>18.8</v>
      </c>
      <c r="D14" s="55">
        <v>14.5</v>
      </c>
      <c r="E14" s="55">
        <v>3</v>
      </c>
      <c r="F14" s="55">
        <v>3.2</v>
      </c>
      <c r="G14" s="245">
        <v>35.700000000000003</v>
      </c>
      <c r="H14" s="55">
        <v>10.8</v>
      </c>
      <c r="I14" s="55">
        <v>6.2</v>
      </c>
      <c r="J14" s="55">
        <v>0.2</v>
      </c>
      <c r="K14">
        <f t="shared" si="0"/>
        <v>100.00000000000001</v>
      </c>
    </row>
    <row r="15" spans="1:11">
      <c r="A15" s="55">
        <v>9.6</v>
      </c>
      <c r="B15" s="55">
        <v>0.5</v>
      </c>
      <c r="C15" s="55">
        <v>27.2</v>
      </c>
      <c r="D15" s="55">
        <v>7.9</v>
      </c>
      <c r="E15" s="55">
        <v>2</v>
      </c>
      <c r="F15" s="55">
        <v>2.2999999999999998</v>
      </c>
      <c r="G15" s="55">
        <v>27.8</v>
      </c>
      <c r="H15" s="55">
        <v>19.100000000000001</v>
      </c>
      <c r="I15" s="55">
        <v>3.5</v>
      </c>
      <c r="J15" s="55">
        <v>0.1</v>
      </c>
      <c r="K15">
        <f t="shared" si="0"/>
        <v>99.999999999999986</v>
      </c>
    </row>
    <row r="16" spans="1:11">
      <c r="A16" s="55">
        <v>1.9</v>
      </c>
      <c r="B16" s="55">
        <v>0.7</v>
      </c>
      <c r="C16" s="55">
        <v>9.9</v>
      </c>
      <c r="D16" s="55">
        <v>12.9</v>
      </c>
      <c r="E16" s="55">
        <v>3.8</v>
      </c>
      <c r="F16" s="55">
        <v>2.2000000000000002</v>
      </c>
      <c r="G16" s="55">
        <v>41.6</v>
      </c>
      <c r="H16" s="55">
        <v>21.2</v>
      </c>
      <c r="I16" s="55">
        <v>4.8</v>
      </c>
      <c r="J16" s="55">
        <v>1</v>
      </c>
      <c r="K16">
        <f t="shared" si="0"/>
        <v>100.00000000000001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10</vt:i4>
      </vt:variant>
    </vt:vector>
  </HeadingPairs>
  <TitlesOfParts>
    <vt:vector size="29" baseType="lpstr">
      <vt:lpstr>tab1</vt:lpstr>
      <vt:lpstr>tab2</vt:lpstr>
      <vt:lpstr>tab3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'tab1'!Print_Area</vt:lpstr>
      <vt:lpstr>'tab2'!Print_Area</vt:lpstr>
      <vt:lpstr>'tab3'!Print_Area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rudina</cp:lastModifiedBy>
  <cp:lastPrinted>2017-09-11T05:54:01Z</cp:lastPrinted>
  <dcterms:created xsi:type="dcterms:W3CDTF">2011-06-14T05:33:59Z</dcterms:created>
  <dcterms:modified xsi:type="dcterms:W3CDTF">2017-09-11T06:00:56Z</dcterms:modified>
</cp:coreProperties>
</file>